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asonal_volumes_and_statistics_data\"/>
    </mc:Choice>
  </mc:AlternateContent>
  <bookViews>
    <workbookView xWindow="30" yWindow="120" windowWidth="14790" windowHeight="7980" tabRatio="777"/>
  </bookViews>
  <sheets>
    <sheet name="octsep cfs" sheetId="1" r:id="rId1"/>
    <sheet name="octsep cfs rank" sheetId="3" r:id="rId2"/>
    <sheet name="augjul cfs" sheetId="4" r:id="rId3"/>
    <sheet name="augjul cfs rank" sheetId="5" r:id="rId4"/>
    <sheet name="augdate &amp; jandate kaf" sheetId="6" r:id="rId5"/>
    <sheet name="augdate &amp; jandate kaf rank" sheetId="7" r:id="rId6"/>
    <sheet name="datedec &amp; datejul kaf" sheetId="8" r:id="rId7"/>
    <sheet name="datedec &amp; datejul kaf rank" sheetId="9" r:id="rId8"/>
    <sheet name="datemar &amp; dateaug kaf" sheetId="10" r:id="rId9"/>
    <sheet name="datemar &amp; dateaug kaf rank" sheetId="11" r:id="rId10"/>
    <sheet name="datemar &amp; datesep kaf" sheetId="12" r:id="rId11"/>
    <sheet name="datemar &amp; datesep kaf rank" sheetId="13" r:id="rId12"/>
  </sheets>
  <definedNames>
    <definedName name="CFS_WY_RANK" localSheetId="3">'augjul cfs rank'!$A$4:$AA$89</definedName>
    <definedName name="KAF_MARAUG_CHRON" localSheetId="10">'datemar &amp; datesep kaf'!#REF!</definedName>
    <definedName name="_xlnm.Print_Area" localSheetId="4">'augdate &amp; jandate kaf'!$A$1:$N$88</definedName>
    <definedName name="_xlnm.Print_Area" localSheetId="2">'augjul cfs'!$A$1:$N$88</definedName>
    <definedName name="_xlnm.Print_Area" localSheetId="6">'datedec &amp; datejul kaf'!$A$1:$N$88</definedName>
    <definedName name="_xlnm.Print_Area" localSheetId="8">'datemar &amp; dateaug kaf'!$A$1:$N$88</definedName>
    <definedName name="_xlnm.Print_Area" localSheetId="10">'datemar &amp; datesep kaf'!$A$1:$N$88</definedName>
    <definedName name="_xlnm.Print_Area" localSheetId="0">'octsep cfs'!$A$1:$N$88</definedName>
    <definedName name="TABLE1_rank" localSheetId="3">'augjul cfs rank'!$A$4</definedName>
    <definedName name="TABLE5" localSheetId="10">'datemar &amp; datesep kaf'!#REF!</definedName>
    <definedName name="TABLE5_rank" localSheetId="11">'datemar &amp; datesep kaf rank'!#REF!</definedName>
  </definedNames>
  <calcPr calcId="162913"/>
</workbook>
</file>

<file path=xl/calcChain.xml><?xml version="1.0" encoding="utf-8"?>
<calcChain xmlns="http://schemas.openxmlformats.org/spreadsheetml/2006/main">
  <c r="N94" i="12" l="1"/>
  <c r="M94" i="12"/>
  <c r="L94" i="12"/>
  <c r="K94" i="12"/>
  <c r="J94" i="12"/>
  <c r="I94" i="12"/>
  <c r="H94" i="12"/>
  <c r="G94" i="12"/>
  <c r="F94" i="12"/>
  <c r="E94" i="12"/>
  <c r="D94" i="12"/>
  <c r="N93" i="12"/>
  <c r="M93" i="12"/>
  <c r="L93" i="12"/>
  <c r="K93" i="12"/>
  <c r="J93" i="12"/>
  <c r="I93" i="12"/>
  <c r="H93" i="12"/>
  <c r="G93" i="12"/>
  <c r="F93" i="12"/>
  <c r="E93" i="12"/>
  <c r="D93" i="12"/>
  <c r="N92" i="12"/>
  <c r="M92" i="12"/>
  <c r="L92" i="12"/>
  <c r="K92" i="12"/>
  <c r="J92" i="12"/>
  <c r="I92" i="12"/>
  <c r="H92" i="12"/>
  <c r="G92" i="12"/>
  <c r="F92" i="12"/>
  <c r="E92" i="12"/>
  <c r="D92" i="12"/>
  <c r="N91" i="12"/>
  <c r="M91" i="12"/>
  <c r="L91" i="12"/>
  <c r="K91" i="12"/>
  <c r="J91" i="12"/>
  <c r="I91" i="12"/>
  <c r="H91" i="12"/>
  <c r="G91" i="12"/>
  <c r="F91" i="12"/>
  <c r="E91" i="12"/>
  <c r="D91" i="12"/>
  <c r="N90" i="12"/>
  <c r="M90" i="12"/>
  <c r="L90" i="12"/>
  <c r="K90" i="12"/>
  <c r="J90" i="12"/>
  <c r="I90" i="12"/>
  <c r="H90" i="12"/>
  <c r="G90" i="12"/>
  <c r="F90" i="12"/>
  <c r="E90" i="12"/>
  <c r="D90" i="12"/>
  <c r="N89" i="12"/>
  <c r="M89" i="12"/>
  <c r="L89" i="12"/>
  <c r="K89" i="12"/>
  <c r="J89" i="12"/>
  <c r="I89" i="12"/>
  <c r="H89" i="12"/>
  <c r="G89" i="12"/>
  <c r="F89" i="12"/>
  <c r="E89" i="12"/>
  <c r="D89" i="12"/>
  <c r="N88" i="12"/>
  <c r="M88" i="12"/>
  <c r="L88" i="12"/>
  <c r="K88" i="12"/>
  <c r="J88" i="12"/>
  <c r="I88" i="12"/>
  <c r="H88" i="12"/>
  <c r="G88" i="12"/>
  <c r="F88" i="12"/>
  <c r="E88" i="12"/>
  <c r="D88" i="12"/>
  <c r="N87" i="12"/>
  <c r="M87" i="12"/>
  <c r="L87" i="12"/>
  <c r="K87" i="12"/>
  <c r="J87" i="12"/>
  <c r="I87" i="12"/>
  <c r="H87" i="12"/>
  <c r="G87" i="12"/>
  <c r="F87" i="12"/>
  <c r="E87" i="12"/>
  <c r="D87" i="12"/>
  <c r="N86" i="12"/>
  <c r="M86" i="12"/>
  <c r="L86" i="12"/>
  <c r="K86" i="12"/>
  <c r="J86" i="12"/>
  <c r="I86" i="12"/>
  <c r="H86" i="12"/>
  <c r="G86" i="12"/>
  <c r="F86" i="12"/>
  <c r="E86" i="12"/>
  <c r="D86" i="12"/>
  <c r="N85" i="12"/>
  <c r="M85" i="12"/>
  <c r="L85" i="12"/>
  <c r="K85" i="12"/>
  <c r="J85" i="12"/>
  <c r="I85" i="12"/>
  <c r="H85" i="12"/>
  <c r="G85" i="12"/>
  <c r="F85" i="12"/>
  <c r="E85" i="12"/>
  <c r="D85" i="12"/>
  <c r="N84" i="12"/>
  <c r="M84" i="12"/>
  <c r="L84" i="12"/>
  <c r="K84" i="12"/>
  <c r="J84" i="12"/>
  <c r="I84" i="12"/>
  <c r="H84" i="12"/>
  <c r="G84" i="12"/>
  <c r="F84" i="12"/>
  <c r="E84" i="12"/>
  <c r="D84" i="12"/>
  <c r="N83" i="12"/>
  <c r="M83" i="12"/>
  <c r="L83" i="12"/>
  <c r="K83" i="12"/>
  <c r="J83" i="12"/>
  <c r="I83" i="12"/>
  <c r="H83" i="12"/>
  <c r="G83" i="12"/>
  <c r="F83" i="12"/>
  <c r="E83" i="12"/>
  <c r="D83" i="12"/>
  <c r="N82" i="12"/>
  <c r="M82" i="12"/>
  <c r="L82" i="12"/>
  <c r="K82" i="12"/>
  <c r="J82" i="12"/>
  <c r="I82" i="12"/>
  <c r="H82" i="12"/>
  <c r="G82" i="12"/>
  <c r="F82" i="12"/>
  <c r="E82" i="12"/>
  <c r="D82" i="12"/>
  <c r="N81" i="12"/>
  <c r="M81" i="12"/>
  <c r="L81" i="12"/>
  <c r="K81" i="12"/>
  <c r="J81" i="12"/>
  <c r="I81" i="12"/>
  <c r="H81" i="12"/>
  <c r="G81" i="12"/>
  <c r="F81" i="12"/>
  <c r="E81" i="12"/>
  <c r="D81" i="12"/>
  <c r="N80" i="12"/>
  <c r="M80" i="12"/>
  <c r="L80" i="12"/>
  <c r="K80" i="12"/>
  <c r="J80" i="12"/>
  <c r="I80" i="12"/>
  <c r="H80" i="12"/>
  <c r="G80" i="12"/>
  <c r="F80" i="12"/>
  <c r="E80" i="12"/>
  <c r="D80" i="12"/>
  <c r="N79" i="12"/>
  <c r="M79" i="12"/>
  <c r="L79" i="12"/>
  <c r="K79" i="12"/>
  <c r="J79" i="12"/>
  <c r="I79" i="12"/>
  <c r="H79" i="12"/>
  <c r="G79" i="12"/>
  <c r="F79" i="12"/>
  <c r="E79" i="12"/>
  <c r="D79" i="12"/>
  <c r="N78" i="12"/>
  <c r="M78" i="12"/>
  <c r="L78" i="12"/>
  <c r="K78" i="12"/>
  <c r="J78" i="12"/>
  <c r="I78" i="12"/>
  <c r="H78" i="12"/>
  <c r="G78" i="12"/>
  <c r="F78" i="12"/>
  <c r="E78" i="12"/>
  <c r="D78" i="12"/>
  <c r="N77" i="12"/>
  <c r="M77" i="12"/>
  <c r="L77" i="12"/>
  <c r="K77" i="12"/>
  <c r="J77" i="12"/>
  <c r="I77" i="12"/>
  <c r="H77" i="12"/>
  <c r="G77" i="12"/>
  <c r="F77" i="12"/>
  <c r="E77" i="12"/>
  <c r="D77" i="12"/>
  <c r="N76" i="12"/>
  <c r="M76" i="12"/>
  <c r="L76" i="12"/>
  <c r="K76" i="12"/>
  <c r="J76" i="12"/>
  <c r="I76" i="12"/>
  <c r="H76" i="12"/>
  <c r="G76" i="12"/>
  <c r="F76" i="12"/>
  <c r="E76" i="12"/>
  <c r="D76" i="12"/>
  <c r="C94" i="12"/>
  <c r="C93" i="12"/>
  <c r="C92" i="12"/>
  <c r="C91" i="12"/>
  <c r="C90" i="12"/>
  <c r="C89" i="12"/>
  <c r="C88" i="12"/>
  <c r="C87" i="12"/>
  <c r="C86" i="12"/>
  <c r="C85" i="12"/>
  <c r="C84" i="12"/>
  <c r="C83" i="12"/>
  <c r="C82" i="12"/>
  <c r="C81" i="12"/>
  <c r="C80" i="12"/>
  <c r="C79" i="12"/>
  <c r="C78" i="12"/>
  <c r="C77" i="12"/>
  <c r="C76" i="12"/>
  <c r="D94" i="10"/>
  <c r="D93" i="10"/>
  <c r="D92" i="10"/>
  <c r="D91" i="10"/>
  <c r="D90" i="10"/>
  <c r="D89" i="10"/>
  <c r="D88" i="10"/>
  <c r="D87" i="10"/>
  <c r="D86" i="10"/>
  <c r="D85" i="10"/>
  <c r="D84" i="10"/>
  <c r="D83" i="10"/>
  <c r="D82" i="10"/>
  <c r="D81" i="10"/>
  <c r="D80" i="10"/>
  <c r="D79" i="10"/>
  <c r="D78" i="10"/>
  <c r="D77" i="10"/>
  <c r="D76" i="10"/>
  <c r="D75" i="10"/>
  <c r="D74" i="10"/>
  <c r="D73" i="10"/>
  <c r="D72" i="10"/>
  <c r="D71" i="10"/>
  <c r="D70" i="10"/>
  <c r="D69" i="10"/>
  <c r="D68" i="10"/>
  <c r="D67" i="10"/>
  <c r="D66" i="10"/>
  <c r="D65" i="10"/>
  <c r="D64" i="10"/>
  <c r="D63" i="10"/>
  <c r="D62" i="10"/>
  <c r="D61" i="10"/>
  <c r="E94" i="10"/>
  <c r="E93" i="10"/>
  <c r="E92" i="10"/>
  <c r="E91" i="10"/>
  <c r="E90" i="10"/>
  <c r="E89" i="10"/>
  <c r="E88" i="10"/>
  <c r="E87" i="10"/>
  <c r="E86" i="10"/>
  <c r="E85" i="10"/>
  <c r="E84" i="10"/>
  <c r="E83" i="10"/>
  <c r="E82" i="10"/>
  <c r="E81" i="10"/>
  <c r="E80" i="10"/>
  <c r="E79" i="10"/>
  <c r="E78" i="10"/>
  <c r="E77" i="10"/>
  <c r="E76" i="10"/>
  <c r="E75" i="10"/>
  <c r="E74" i="10"/>
  <c r="E73" i="10"/>
  <c r="E72" i="10"/>
  <c r="E71" i="10"/>
  <c r="E70" i="10"/>
  <c r="E69" i="10"/>
  <c r="E68" i="10"/>
  <c r="E67" i="10"/>
  <c r="E66" i="10"/>
  <c r="E65" i="10"/>
  <c r="E64" i="10"/>
  <c r="E63" i="10"/>
  <c r="E62" i="10"/>
  <c r="E61" i="10"/>
  <c r="F94" i="10"/>
  <c r="F93" i="10"/>
  <c r="F92" i="10"/>
  <c r="F91" i="10"/>
  <c r="F90" i="10"/>
  <c r="F89" i="10"/>
  <c r="F88" i="10"/>
  <c r="F87" i="10"/>
  <c r="F86" i="10"/>
  <c r="F85" i="10"/>
  <c r="F84" i="10"/>
  <c r="F83" i="10"/>
  <c r="F82" i="10"/>
  <c r="F81" i="10"/>
  <c r="F80" i="10"/>
  <c r="F79" i="10"/>
  <c r="F78" i="10"/>
  <c r="F77" i="10"/>
  <c r="F76" i="10"/>
  <c r="F75" i="10"/>
  <c r="F74" i="10"/>
  <c r="F73" i="10"/>
  <c r="F72" i="10"/>
  <c r="F71" i="10"/>
  <c r="F70" i="10"/>
  <c r="F69" i="10"/>
  <c r="F68" i="10"/>
  <c r="F67" i="10"/>
  <c r="F66" i="10"/>
  <c r="F65" i="10"/>
  <c r="F64" i="10"/>
  <c r="F63" i="10"/>
  <c r="F62" i="10"/>
  <c r="F61" i="10"/>
  <c r="G94" i="10"/>
  <c r="G93" i="10"/>
  <c r="G92" i="10"/>
  <c r="G91" i="10"/>
  <c r="G90" i="10"/>
  <c r="G89" i="10"/>
  <c r="G88" i="10"/>
  <c r="G87" i="10"/>
  <c r="G86" i="10"/>
  <c r="G85" i="10"/>
  <c r="G84" i="10"/>
  <c r="G83" i="10"/>
  <c r="G82" i="10"/>
  <c r="G81" i="10"/>
  <c r="G80" i="10"/>
  <c r="G79" i="10"/>
  <c r="G78" i="10"/>
  <c r="G77" i="10"/>
  <c r="G76" i="10"/>
  <c r="G75" i="10"/>
  <c r="G74" i="10"/>
  <c r="G73" i="10"/>
  <c r="G72" i="10"/>
  <c r="G71" i="10"/>
  <c r="G70" i="10"/>
  <c r="G69" i="10"/>
  <c r="G68" i="10"/>
  <c r="G67" i="10"/>
  <c r="G66" i="10"/>
  <c r="G65" i="10"/>
  <c r="G64" i="10"/>
  <c r="G63" i="10"/>
  <c r="G62" i="10"/>
  <c r="G61" i="10"/>
  <c r="H94" i="10"/>
  <c r="H93" i="10"/>
  <c r="H92" i="10"/>
  <c r="H91" i="10"/>
  <c r="H90" i="10"/>
  <c r="H89" i="10"/>
  <c r="H88" i="10"/>
  <c r="H87" i="10"/>
  <c r="H86" i="10"/>
  <c r="H85" i="10"/>
  <c r="H84" i="10"/>
  <c r="H83" i="10"/>
  <c r="H82" i="10"/>
  <c r="H81" i="10"/>
  <c r="H80" i="10"/>
  <c r="H79" i="10"/>
  <c r="H78" i="10"/>
  <c r="H77" i="10"/>
  <c r="H76" i="10"/>
  <c r="H75" i="10"/>
  <c r="H74" i="10"/>
  <c r="H73" i="10"/>
  <c r="H72" i="10"/>
  <c r="H71" i="10"/>
  <c r="H70" i="10"/>
  <c r="H69" i="10"/>
  <c r="H68" i="10"/>
  <c r="H67" i="10"/>
  <c r="H66" i="10"/>
  <c r="H65" i="10"/>
  <c r="H64" i="10"/>
  <c r="H63" i="10"/>
  <c r="H62" i="10"/>
  <c r="H61" i="10"/>
  <c r="I85" i="10"/>
  <c r="J85" i="10"/>
  <c r="K85" i="10"/>
  <c r="L85" i="10"/>
  <c r="M85" i="10"/>
  <c r="N85" i="10"/>
  <c r="I86" i="10"/>
  <c r="J86" i="10"/>
  <c r="K86" i="10"/>
  <c r="L86" i="10"/>
  <c r="M86" i="10"/>
  <c r="N86" i="10"/>
  <c r="I87" i="10"/>
  <c r="J87" i="10"/>
  <c r="K87" i="10"/>
  <c r="L87" i="10"/>
  <c r="M87" i="10"/>
  <c r="N87" i="10"/>
  <c r="I88" i="10"/>
  <c r="J88" i="10"/>
  <c r="K88" i="10"/>
  <c r="L88" i="10"/>
  <c r="M88" i="10"/>
  <c r="N88" i="10"/>
  <c r="I89" i="10"/>
  <c r="J89" i="10"/>
  <c r="K89" i="10"/>
  <c r="L89" i="10"/>
  <c r="M89" i="10"/>
  <c r="N89" i="10"/>
  <c r="I90" i="10"/>
  <c r="J90" i="10"/>
  <c r="K90" i="10"/>
  <c r="L90" i="10"/>
  <c r="M90" i="10"/>
  <c r="N90" i="10"/>
  <c r="I91" i="10"/>
  <c r="J91" i="10"/>
  <c r="K91" i="10"/>
  <c r="L91" i="10"/>
  <c r="M91" i="10"/>
  <c r="N91" i="10"/>
  <c r="I92" i="10"/>
  <c r="J92" i="10"/>
  <c r="K92" i="10"/>
  <c r="L92" i="10"/>
  <c r="M92" i="10"/>
  <c r="N92" i="10"/>
  <c r="I93" i="10"/>
  <c r="J93" i="10"/>
  <c r="K93" i="10"/>
  <c r="L93" i="10"/>
  <c r="M93" i="10"/>
  <c r="N93" i="10"/>
  <c r="I94" i="10"/>
  <c r="J94" i="10"/>
  <c r="K94" i="10"/>
  <c r="L94" i="10"/>
  <c r="M94" i="10"/>
  <c r="N94" i="10"/>
  <c r="B5" i="10"/>
  <c r="C5" i="10"/>
  <c r="D5" i="10"/>
  <c r="E5" i="10"/>
  <c r="F5" i="10"/>
  <c r="G5" i="10"/>
  <c r="H5" i="10"/>
  <c r="I5" i="10"/>
  <c r="J5" i="10"/>
  <c r="K5" i="10"/>
  <c r="L5" i="10"/>
  <c r="M5" i="10"/>
  <c r="N5" i="10"/>
  <c r="D6" i="10"/>
  <c r="E6" i="10"/>
  <c r="F6" i="10"/>
  <c r="G6" i="10"/>
  <c r="H6" i="10"/>
  <c r="I6" i="10"/>
  <c r="J6" i="10"/>
  <c r="K6" i="10"/>
  <c r="L6" i="10"/>
  <c r="M6" i="10"/>
  <c r="N6" i="10"/>
  <c r="D7" i="10"/>
  <c r="E7" i="10"/>
  <c r="F7" i="10"/>
  <c r="G7" i="10"/>
  <c r="H7" i="10"/>
  <c r="I7" i="10"/>
  <c r="J7" i="10"/>
  <c r="K7" i="10"/>
  <c r="L7" i="10"/>
  <c r="M7" i="10"/>
  <c r="N7" i="10"/>
  <c r="D8" i="10"/>
  <c r="E8" i="10"/>
  <c r="F8" i="10"/>
  <c r="G8" i="10"/>
  <c r="H8" i="10"/>
  <c r="I8" i="10"/>
  <c r="J8" i="10"/>
  <c r="K8" i="10"/>
  <c r="L8" i="10"/>
  <c r="M8" i="10"/>
  <c r="N8" i="10"/>
  <c r="D9" i="10"/>
  <c r="E9" i="10"/>
  <c r="F9" i="10"/>
  <c r="G9" i="10"/>
  <c r="H9" i="10"/>
  <c r="I9" i="10"/>
  <c r="J9" i="10"/>
  <c r="K9" i="10"/>
  <c r="L9" i="10"/>
  <c r="M9" i="10"/>
  <c r="N9" i="10"/>
  <c r="D10" i="10"/>
  <c r="E10" i="10"/>
  <c r="F10" i="10"/>
  <c r="G10" i="10"/>
  <c r="H10" i="10"/>
  <c r="I10" i="10"/>
  <c r="J10" i="10"/>
  <c r="K10" i="10"/>
  <c r="L10" i="10"/>
  <c r="M10" i="10"/>
  <c r="N10" i="10"/>
  <c r="D11" i="10"/>
  <c r="E11" i="10"/>
  <c r="F11" i="10"/>
  <c r="G11" i="10"/>
  <c r="H11" i="10"/>
  <c r="I11" i="10"/>
  <c r="J11" i="10"/>
  <c r="K11" i="10"/>
  <c r="L11" i="10"/>
  <c r="M11" i="10"/>
  <c r="N11" i="10"/>
  <c r="D12" i="10"/>
  <c r="E12" i="10"/>
  <c r="F12" i="10"/>
  <c r="G12" i="10"/>
  <c r="H12" i="10"/>
  <c r="I12" i="10"/>
  <c r="J12" i="10"/>
  <c r="K12" i="10"/>
  <c r="L12" i="10"/>
  <c r="M12" i="10"/>
  <c r="N12" i="10"/>
  <c r="D13" i="10"/>
  <c r="E13" i="10"/>
  <c r="F13" i="10"/>
  <c r="G13" i="10"/>
  <c r="H13" i="10"/>
  <c r="I13" i="10"/>
  <c r="J13" i="10"/>
  <c r="K13" i="10"/>
  <c r="L13" i="10"/>
  <c r="M13" i="10"/>
  <c r="N13" i="10"/>
  <c r="D14" i="10"/>
  <c r="E14" i="10"/>
  <c r="F14" i="10"/>
  <c r="G14" i="10"/>
  <c r="H14" i="10"/>
  <c r="I14" i="10"/>
  <c r="J14" i="10"/>
  <c r="K14" i="10"/>
  <c r="L14" i="10"/>
  <c r="M14" i="10"/>
  <c r="N14" i="10"/>
  <c r="D15" i="10"/>
  <c r="E15" i="10"/>
  <c r="F15" i="10"/>
  <c r="G15" i="10"/>
  <c r="H15" i="10"/>
  <c r="I15" i="10"/>
  <c r="J15" i="10"/>
  <c r="K15" i="10"/>
  <c r="L15" i="10"/>
  <c r="M15" i="10"/>
  <c r="N15" i="10"/>
  <c r="D16" i="10"/>
  <c r="E16" i="10"/>
  <c r="F16" i="10"/>
  <c r="G16" i="10"/>
  <c r="H16" i="10"/>
  <c r="I16" i="10"/>
  <c r="J16" i="10"/>
  <c r="K16" i="10"/>
  <c r="L16" i="10"/>
  <c r="M16" i="10"/>
  <c r="N16" i="10"/>
  <c r="D17" i="10"/>
  <c r="E17" i="10"/>
  <c r="F17" i="10"/>
  <c r="G17" i="10"/>
  <c r="H17" i="10"/>
  <c r="I17" i="10"/>
  <c r="J17" i="10"/>
  <c r="K17" i="10"/>
  <c r="L17" i="10"/>
  <c r="M17" i="10"/>
  <c r="N17" i="10"/>
  <c r="D18" i="10"/>
  <c r="E18" i="10"/>
  <c r="F18" i="10"/>
  <c r="G18" i="10"/>
  <c r="H18" i="10"/>
  <c r="I18" i="10"/>
  <c r="J18" i="10"/>
  <c r="K18" i="10"/>
  <c r="L18" i="10"/>
  <c r="M18" i="10"/>
  <c r="N18" i="10"/>
  <c r="D19" i="10"/>
  <c r="E19" i="10"/>
  <c r="F19" i="10"/>
  <c r="G19" i="10"/>
  <c r="H19" i="10"/>
  <c r="I19" i="10"/>
  <c r="J19" i="10"/>
  <c r="K19" i="10"/>
  <c r="L19" i="10"/>
  <c r="M19" i="10"/>
  <c r="N19" i="10"/>
  <c r="D20" i="10"/>
  <c r="E20" i="10"/>
  <c r="F20" i="10"/>
  <c r="G20" i="10"/>
  <c r="H20" i="10"/>
  <c r="I20" i="10"/>
  <c r="J20" i="10"/>
  <c r="K20" i="10"/>
  <c r="L20" i="10"/>
  <c r="M20" i="10"/>
  <c r="N20" i="10"/>
  <c r="D21" i="10"/>
  <c r="E21" i="10"/>
  <c r="F21" i="10"/>
  <c r="G21" i="10"/>
  <c r="H21" i="10"/>
  <c r="I21" i="10"/>
  <c r="J21" i="10"/>
  <c r="K21" i="10"/>
  <c r="L21" i="10"/>
  <c r="M21" i="10"/>
  <c r="N21" i="10"/>
  <c r="D22" i="10"/>
  <c r="E22" i="10"/>
  <c r="F22" i="10"/>
  <c r="G22" i="10"/>
  <c r="H22" i="10"/>
  <c r="I22" i="10"/>
  <c r="J22" i="10"/>
  <c r="K22" i="10"/>
  <c r="L22" i="10"/>
  <c r="M22" i="10"/>
  <c r="N22" i="10"/>
  <c r="D23" i="10"/>
  <c r="E23" i="10"/>
  <c r="F23" i="10"/>
  <c r="G23" i="10"/>
  <c r="H23" i="10"/>
  <c r="I23" i="10"/>
  <c r="J23" i="10"/>
  <c r="K23" i="10"/>
  <c r="L23" i="10"/>
  <c r="M23" i="10"/>
  <c r="N23" i="10"/>
  <c r="D24" i="10"/>
  <c r="E24" i="10"/>
  <c r="F24" i="10"/>
  <c r="G24" i="10"/>
  <c r="H24" i="10"/>
  <c r="I24" i="10"/>
  <c r="J24" i="10"/>
  <c r="K24" i="10"/>
  <c r="L24" i="10"/>
  <c r="M24" i="10"/>
  <c r="N24" i="10"/>
  <c r="D25" i="10"/>
  <c r="E25" i="10"/>
  <c r="F25" i="10"/>
  <c r="G25" i="10"/>
  <c r="H25" i="10"/>
  <c r="I25" i="10"/>
  <c r="J25" i="10"/>
  <c r="K25" i="10"/>
  <c r="L25" i="10"/>
  <c r="M25" i="10"/>
  <c r="N25" i="10"/>
  <c r="D26" i="10"/>
  <c r="E26" i="10"/>
  <c r="F26" i="10"/>
  <c r="G26" i="10"/>
  <c r="H26" i="10"/>
  <c r="I26" i="10"/>
  <c r="J26" i="10"/>
  <c r="K26" i="10"/>
  <c r="L26" i="10"/>
  <c r="M26" i="10"/>
  <c r="N26" i="10"/>
  <c r="D27" i="10"/>
  <c r="E27" i="10"/>
  <c r="F27" i="10"/>
  <c r="G27" i="10"/>
  <c r="H27" i="10"/>
  <c r="I27" i="10"/>
  <c r="J27" i="10"/>
  <c r="K27" i="10"/>
  <c r="L27" i="10"/>
  <c r="M27" i="10"/>
  <c r="N27" i="10"/>
  <c r="D28" i="10"/>
  <c r="E28" i="10"/>
  <c r="F28" i="10"/>
  <c r="G28" i="10"/>
  <c r="H28" i="10"/>
  <c r="I28" i="10"/>
  <c r="J28" i="10"/>
  <c r="K28" i="10"/>
  <c r="L28" i="10"/>
  <c r="M28" i="10"/>
  <c r="N28" i="10"/>
  <c r="D29" i="10"/>
  <c r="E29" i="10"/>
  <c r="F29" i="10"/>
  <c r="G29" i="10"/>
  <c r="H29" i="10"/>
  <c r="I29" i="10"/>
  <c r="J29" i="10"/>
  <c r="K29" i="10"/>
  <c r="L29" i="10"/>
  <c r="M29" i="10"/>
  <c r="N29" i="10"/>
  <c r="D30" i="10"/>
  <c r="E30" i="10"/>
  <c r="F30" i="10"/>
  <c r="G30" i="10"/>
  <c r="H30" i="10"/>
  <c r="I30" i="10"/>
  <c r="J30" i="10"/>
  <c r="K30" i="10"/>
  <c r="L30" i="10"/>
  <c r="M30" i="10"/>
  <c r="N30" i="10"/>
  <c r="D31" i="10"/>
  <c r="E31" i="10"/>
  <c r="F31" i="10"/>
  <c r="G31" i="10"/>
  <c r="H31" i="10"/>
  <c r="I31" i="10"/>
  <c r="J31" i="10"/>
  <c r="K31" i="10"/>
  <c r="L31" i="10"/>
  <c r="M31" i="10"/>
  <c r="N31" i="10"/>
  <c r="D32" i="10"/>
  <c r="E32" i="10"/>
  <c r="F32" i="10"/>
  <c r="G32" i="10"/>
  <c r="H32" i="10"/>
  <c r="I32" i="10"/>
  <c r="J32" i="10"/>
  <c r="K32" i="10"/>
  <c r="L32" i="10"/>
  <c r="M32" i="10"/>
  <c r="N32" i="10"/>
  <c r="D33" i="10"/>
  <c r="E33" i="10"/>
  <c r="F33" i="10"/>
  <c r="G33" i="10"/>
  <c r="H33" i="10"/>
  <c r="I33" i="10"/>
  <c r="J33" i="10"/>
  <c r="K33" i="10"/>
  <c r="L33" i="10"/>
  <c r="M33" i="10"/>
  <c r="N33" i="10"/>
  <c r="D34" i="10"/>
  <c r="E34" i="10"/>
  <c r="F34" i="10"/>
  <c r="G34" i="10"/>
  <c r="H34" i="10"/>
  <c r="I34" i="10"/>
  <c r="J34" i="10"/>
  <c r="K34" i="10"/>
  <c r="L34" i="10"/>
  <c r="M34" i="10"/>
  <c r="N34" i="10"/>
  <c r="D35" i="10"/>
  <c r="E35" i="10"/>
  <c r="F35" i="10"/>
  <c r="G35" i="10"/>
  <c r="H35" i="10"/>
  <c r="I35" i="10"/>
  <c r="J35" i="10"/>
  <c r="K35" i="10"/>
  <c r="L35" i="10"/>
  <c r="M35" i="10"/>
  <c r="N35" i="10"/>
  <c r="D36" i="10"/>
  <c r="E36" i="10"/>
  <c r="F36" i="10"/>
  <c r="G36" i="10"/>
  <c r="H36" i="10"/>
  <c r="I36" i="10"/>
  <c r="J36" i="10"/>
  <c r="K36" i="10"/>
  <c r="L36" i="10"/>
  <c r="M36" i="10"/>
  <c r="N36" i="10"/>
  <c r="D37" i="10"/>
  <c r="E37" i="10"/>
  <c r="F37" i="10"/>
  <c r="G37" i="10"/>
  <c r="H37" i="10"/>
  <c r="I37" i="10"/>
  <c r="J37" i="10"/>
  <c r="K37" i="10"/>
  <c r="L37" i="10"/>
  <c r="M37" i="10"/>
  <c r="N37" i="10"/>
  <c r="D38" i="10"/>
  <c r="E38" i="10"/>
  <c r="F38" i="10"/>
  <c r="G38" i="10"/>
  <c r="H38" i="10"/>
  <c r="I38" i="10"/>
  <c r="J38" i="10"/>
  <c r="K38" i="10"/>
  <c r="L38" i="10"/>
  <c r="M38" i="10"/>
  <c r="N38" i="10"/>
  <c r="D39" i="10"/>
  <c r="E39" i="10"/>
  <c r="F39" i="10"/>
  <c r="G39" i="10"/>
  <c r="H39" i="10"/>
  <c r="I39" i="10"/>
  <c r="J39" i="10"/>
  <c r="K39" i="10"/>
  <c r="L39" i="10"/>
  <c r="M39" i="10"/>
  <c r="N39" i="10"/>
  <c r="D40" i="10"/>
  <c r="E40" i="10"/>
  <c r="F40" i="10"/>
  <c r="G40" i="10"/>
  <c r="H40" i="10"/>
  <c r="I40" i="10"/>
  <c r="J40" i="10"/>
  <c r="K40" i="10"/>
  <c r="L40" i="10"/>
  <c r="M40" i="10"/>
  <c r="N40" i="10"/>
  <c r="D41" i="10"/>
  <c r="E41" i="10"/>
  <c r="F41" i="10"/>
  <c r="G41" i="10"/>
  <c r="H41" i="10"/>
  <c r="I41" i="10"/>
  <c r="J41" i="10"/>
  <c r="K41" i="10"/>
  <c r="L41" i="10"/>
  <c r="M41" i="10"/>
  <c r="N41" i="10"/>
  <c r="D42" i="10"/>
  <c r="E42" i="10"/>
  <c r="F42" i="10"/>
  <c r="G42" i="10"/>
  <c r="H42" i="10"/>
  <c r="I42" i="10"/>
  <c r="J42" i="10"/>
  <c r="K42" i="10"/>
  <c r="L42" i="10"/>
  <c r="M42" i="10"/>
  <c r="N42" i="10"/>
  <c r="D43" i="10"/>
  <c r="E43" i="10"/>
  <c r="F43" i="10"/>
  <c r="G43" i="10"/>
  <c r="H43" i="10"/>
  <c r="I43" i="10"/>
  <c r="J43" i="10"/>
  <c r="K43" i="10"/>
  <c r="L43" i="10"/>
  <c r="M43" i="10"/>
  <c r="N43" i="10"/>
  <c r="D44" i="10"/>
  <c r="E44" i="10"/>
  <c r="F44" i="10"/>
  <c r="G44" i="10"/>
  <c r="H44" i="10"/>
  <c r="I44" i="10"/>
  <c r="J44" i="10"/>
  <c r="K44" i="10"/>
  <c r="L44" i="10"/>
  <c r="M44" i="10"/>
  <c r="N44" i="10"/>
  <c r="D45" i="10"/>
  <c r="E45" i="10"/>
  <c r="F45" i="10"/>
  <c r="G45" i="10"/>
  <c r="H45" i="10"/>
  <c r="I45" i="10"/>
  <c r="J45" i="10"/>
  <c r="K45" i="10"/>
  <c r="L45" i="10"/>
  <c r="M45" i="10"/>
  <c r="N45" i="10"/>
  <c r="D46" i="10"/>
  <c r="E46" i="10"/>
  <c r="F46" i="10"/>
  <c r="G46" i="10"/>
  <c r="H46" i="10"/>
  <c r="I46" i="10"/>
  <c r="J46" i="10"/>
  <c r="K46" i="10"/>
  <c r="L46" i="10"/>
  <c r="M46" i="10"/>
  <c r="N46" i="10"/>
  <c r="D47" i="10"/>
  <c r="E47" i="10"/>
  <c r="F47" i="10"/>
  <c r="G47" i="10"/>
  <c r="H47" i="10"/>
  <c r="I47" i="10"/>
  <c r="J47" i="10"/>
  <c r="K47" i="10"/>
  <c r="L47" i="10"/>
  <c r="M47" i="10"/>
  <c r="N47" i="10"/>
  <c r="D48" i="10"/>
  <c r="E48" i="10"/>
  <c r="F48" i="10"/>
  <c r="G48" i="10"/>
  <c r="H48" i="10"/>
  <c r="I48" i="10"/>
  <c r="J48" i="10"/>
  <c r="K48" i="10"/>
  <c r="L48" i="10"/>
  <c r="M48" i="10"/>
  <c r="N48" i="10"/>
  <c r="D49" i="10"/>
  <c r="E49" i="10"/>
  <c r="F49" i="10"/>
  <c r="G49" i="10"/>
  <c r="H49" i="10"/>
  <c r="I49" i="10"/>
  <c r="J49" i="10"/>
  <c r="K49" i="10"/>
  <c r="L49" i="10"/>
  <c r="M49" i="10"/>
  <c r="N49" i="10"/>
  <c r="D50" i="10"/>
  <c r="E50" i="10"/>
  <c r="F50" i="10"/>
  <c r="G50" i="10"/>
  <c r="H50" i="10"/>
  <c r="I50" i="10"/>
  <c r="J50" i="10"/>
  <c r="K50" i="10"/>
  <c r="L50" i="10"/>
  <c r="M50" i="10"/>
  <c r="N50" i="10"/>
  <c r="D51" i="10"/>
  <c r="E51" i="10"/>
  <c r="F51" i="10"/>
  <c r="G51" i="10"/>
  <c r="H51" i="10"/>
  <c r="I51" i="10"/>
  <c r="J51" i="10"/>
  <c r="K51" i="10"/>
  <c r="L51" i="10"/>
  <c r="M51" i="10"/>
  <c r="N51" i="10"/>
  <c r="D52" i="10"/>
  <c r="E52" i="10"/>
  <c r="F52" i="10"/>
  <c r="G52" i="10"/>
  <c r="H52" i="10"/>
  <c r="I52" i="10"/>
  <c r="J52" i="10"/>
  <c r="K52" i="10"/>
  <c r="L52" i="10"/>
  <c r="M52" i="10"/>
  <c r="N52" i="10"/>
  <c r="D53" i="10"/>
  <c r="E53" i="10"/>
  <c r="F53" i="10"/>
  <c r="G53" i="10"/>
  <c r="H53" i="10"/>
  <c r="I53" i="10"/>
  <c r="J53" i="10"/>
  <c r="K53" i="10"/>
  <c r="L53" i="10"/>
  <c r="M53" i="10"/>
  <c r="N53" i="10"/>
  <c r="D54" i="10"/>
  <c r="E54" i="10"/>
  <c r="F54" i="10"/>
  <c r="G54" i="10"/>
  <c r="H54" i="10"/>
  <c r="I54" i="10"/>
  <c r="J54" i="10"/>
  <c r="K54" i="10"/>
  <c r="L54" i="10"/>
  <c r="M54" i="10"/>
  <c r="N54" i="10"/>
  <c r="D55" i="10"/>
  <c r="E55" i="10"/>
  <c r="F55" i="10"/>
  <c r="G55" i="10"/>
  <c r="H55" i="10"/>
  <c r="I55" i="10"/>
  <c r="J55" i="10"/>
  <c r="K55" i="10"/>
  <c r="L55" i="10"/>
  <c r="M55" i="10"/>
  <c r="N55" i="10"/>
  <c r="D56" i="10"/>
  <c r="E56" i="10"/>
  <c r="F56" i="10"/>
  <c r="G56" i="10"/>
  <c r="H56" i="10"/>
  <c r="I56" i="10"/>
  <c r="J56" i="10"/>
  <c r="K56" i="10"/>
  <c r="L56" i="10"/>
  <c r="M56" i="10"/>
  <c r="N56" i="10"/>
  <c r="D57" i="10"/>
  <c r="E57" i="10"/>
  <c r="F57" i="10"/>
  <c r="G57" i="10"/>
  <c r="H57" i="10"/>
  <c r="I57" i="10"/>
  <c r="J57" i="10"/>
  <c r="K57" i="10"/>
  <c r="L57" i="10"/>
  <c r="M57" i="10"/>
  <c r="N57" i="10"/>
  <c r="D58" i="10"/>
  <c r="E58" i="10"/>
  <c r="F58" i="10"/>
  <c r="G58" i="10"/>
  <c r="H58" i="10"/>
  <c r="I58" i="10"/>
  <c r="J58" i="10"/>
  <c r="K58" i="10"/>
  <c r="L58" i="10"/>
  <c r="M58" i="10"/>
  <c r="N58" i="10"/>
  <c r="D59" i="10"/>
  <c r="E59" i="10"/>
  <c r="F59" i="10"/>
  <c r="G59" i="10"/>
  <c r="H59" i="10"/>
  <c r="I59" i="10"/>
  <c r="J59" i="10"/>
  <c r="K59" i="10"/>
  <c r="L59" i="10"/>
  <c r="M59" i="10"/>
  <c r="N59" i="10"/>
  <c r="D60" i="10"/>
  <c r="E60" i="10"/>
  <c r="F60" i="10"/>
  <c r="G60" i="10"/>
  <c r="H60" i="10"/>
  <c r="I60" i="10"/>
  <c r="J60" i="10"/>
  <c r="K60" i="10"/>
  <c r="L60" i="10"/>
  <c r="M60" i="10"/>
  <c r="N60" i="10"/>
  <c r="I61" i="10"/>
  <c r="J61" i="10"/>
  <c r="K61" i="10"/>
  <c r="L61" i="10"/>
  <c r="M61" i="10"/>
  <c r="N61" i="10"/>
  <c r="I62" i="10"/>
  <c r="J62" i="10"/>
  <c r="K62" i="10"/>
  <c r="L62" i="10"/>
  <c r="M62" i="10"/>
  <c r="N62" i="10"/>
  <c r="I63" i="10"/>
  <c r="J63" i="10"/>
  <c r="K63" i="10"/>
  <c r="L63" i="10"/>
  <c r="M63" i="10"/>
  <c r="N63" i="10"/>
  <c r="I64" i="10"/>
  <c r="J64" i="10"/>
  <c r="K64" i="10"/>
  <c r="L64" i="10"/>
  <c r="M64" i="10"/>
  <c r="N64" i="10"/>
  <c r="I65" i="10"/>
  <c r="J65" i="10"/>
  <c r="K65" i="10"/>
  <c r="L65" i="10"/>
  <c r="M65" i="10"/>
  <c r="N65" i="10"/>
  <c r="I66" i="10"/>
  <c r="J66" i="10"/>
  <c r="K66" i="10"/>
  <c r="L66" i="10"/>
  <c r="M66" i="10"/>
  <c r="N66" i="10"/>
  <c r="I67" i="10"/>
  <c r="J67" i="10"/>
  <c r="K67" i="10"/>
  <c r="L67" i="10"/>
  <c r="M67" i="10"/>
  <c r="N67" i="10"/>
  <c r="I68" i="10"/>
  <c r="J68" i="10"/>
  <c r="K68" i="10"/>
  <c r="L68" i="10"/>
  <c r="M68" i="10"/>
  <c r="N68" i="10"/>
  <c r="I69" i="10"/>
  <c r="J69" i="10"/>
  <c r="K69" i="10"/>
  <c r="L69" i="10"/>
  <c r="M69" i="10"/>
  <c r="N69" i="10"/>
  <c r="I70" i="10"/>
  <c r="J70" i="10"/>
  <c r="K70" i="10"/>
  <c r="L70" i="10"/>
  <c r="M70" i="10"/>
  <c r="N70" i="10"/>
  <c r="I71" i="10"/>
  <c r="J71" i="10"/>
  <c r="K71" i="10"/>
  <c r="L71" i="10"/>
  <c r="M71" i="10"/>
  <c r="N71" i="10"/>
  <c r="I72" i="10"/>
  <c r="J72" i="10"/>
  <c r="K72" i="10"/>
  <c r="L72" i="10"/>
  <c r="M72" i="10"/>
  <c r="N72" i="10"/>
  <c r="I73" i="10"/>
  <c r="J73" i="10"/>
  <c r="K73" i="10"/>
  <c r="L73" i="10"/>
  <c r="M73" i="10"/>
  <c r="N73" i="10"/>
  <c r="I74" i="10"/>
  <c r="J74" i="10"/>
  <c r="K74" i="10"/>
  <c r="L74" i="10"/>
  <c r="M74" i="10"/>
  <c r="N74" i="10"/>
  <c r="I75" i="10"/>
  <c r="J75" i="10"/>
  <c r="K75" i="10"/>
  <c r="L75" i="10"/>
  <c r="M75" i="10"/>
  <c r="N75" i="10"/>
  <c r="I76" i="10"/>
  <c r="J76" i="10"/>
  <c r="K76" i="10"/>
  <c r="L76" i="10"/>
  <c r="M76" i="10"/>
  <c r="N76" i="10"/>
  <c r="I77" i="10"/>
  <c r="J77" i="10"/>
  <c r="K77" i="10"/>
  <c r="L77" i="10"/>
  <c r="M77" i="10"/>
  <c r="N77" i="10"/>
  <c r="I78" i="10"/>
  <c r="J78" i="10"/>
  <c r="K78" i="10"/>
  <c r="L78" i="10"/>
  <c r="M78" i="10"/>
  <c r="N78" i="10"/>
  <c r="I79" i="10"/>
  <c r="J79" i="10"/>
  <c r="K79" i="10"/>
  <c r="L79" i="10"/>
  <c r="M79" i="10"/>
  <c r="N79" i="10"/>
  <c r="I80" i="10"/>
  <c r="J80" i="10"/>
  <c r="K80" i="10"/>
  <c r="L80" i="10"/>
  <c r="M80" i="10"/>
  <c r="N80" i="10"/>
  <c r="I81" i="10"/>
  <c r="J81" i="10"/>
  <c r="K81" i="10"/>
  <c r="L81" i="10"/>
  <c r="M81" i="10"/>
  <c r="N81" i="10"/>
  <c r="I82" i="10"/>
  <c r="J82" i="10"/>
  <c r="K82" i="10"/>
  <c r="L82" i="10"/>
  <c r="M82" i="10"/>
  <c r="N82" i="10"/>
  <c r="I83" i="10"/>
  <c r="J83" i="10"/>
  <c r="K83" i="10"/>
  <c r="L83" i="10"/>
  <c r="M83" i="10"/>
  <c r="N83" i="10"/>
  <c r="I84" i="10"/>
  <c r="J84" i="10"/>
  <c r="K84" i="10"/>
  <c r="L84" i="10"/>
  <c r="M84" i="10"/>
  <c r="N84" i="10"/>
  <c r="M94" i="8"/>
  <c r="L94" i="8"/>
  <c r="K94" i="8"/>
  <c r="J94" i="8"/>
  <c r="I94" i="8"/>
  <c r="H94" i="8"/>
  <c r="G94" i="8"/>
  <c r="F94" i="8"/>
  <c r="E94" i="8"/>
  <c r="D94" i="8"/>
  <c r="M93" i="8"/>
  <c r="L93" i="8"/>
  <c r="K93" i="8"/>
  <c r="J93" i="8"/>
  <c r="I93" i="8"/>
  <c r="H93" i="8"/>
  <c r="G93" i="8"/>
  <c r="F93" i="8"/>
  <c r="E93" i="8"/>
  <c r="D93" i="8"/>
  <c r="M92" i="8"/>
  <c r="L92" i="8"/>
  <c r="K92" i="8"/>
  <c r="J92" i="8"/>
  <c r="I92" i="8"/>
  <c r="H92" i="8"/>
  <c r="G92" i="8"/>
  <c r="F92" i="8"/>
  <c r="E92" i="8"/>
  <c r="D92" i="8"/>
  <c r="M91" i="8"/>
  <c r="L91" i="8"/>
  <c r="K91" i="8"/>
  <c r="J91" i="8"/>
  <c r="I91" i="8"/>
  <c r="H91" i="8"/>
  <c r="G91" i="8"/>
  <c r="F91" i="8"/>
  <c r="E91" i="8"/>
  <c r="D91" i="8"/>
  <c r="M90" i="8"/>
  <c r="L90" i="8"/>
  <c r="K90" i="8"/>
  <c r="J90" i="8"/>
  <c r="I90" i="8"/>
  <c r="H90" i="8"/>
  <c r="G90" i="8"/>
  <c r="F90" i="8"/>
  <c r="E90" i="8"/>
  <c r="D90" i="8"/>
  <c r="M89" i="8"/>
  <c r="L89" i="8"/>
  <c r="K89" i="8"/>
  <c r="J89" i="8"/>
  <c r="I89" i="8"/>
  <c r="H89" i="8"/>
  <c r="G89" i="8"/>
  <c r="F89" i="8"/>
  <c r="E89" i="8"/>
  <c r="D89" i="8"/>
  <c r="M88" i="8"/>
  <c r="L88" i="8"/>
  <c r="K88" i="8"/>
  <c r="J88" i="8"/>
  <c r="I88" i="8"/>
  <c r="H88" i="8"/>
  <c r="G88" i="8"/>
  <c r="F88" i="8"/>
  <c r="E88" i="8"/>
  <c r="D88" i="8"/>
  <c r="M87" i="8"/>
  <c r="L87" i="8"/>
  <c r="K87" i="8"/>
  <c r="J87" i="8"/>
  <c r="I87" i="8"/>
  <c r="H87" i="8"/>
  <c r="G87" i="8"/>
  <c r="F87" i="8"/>
  <c r="E87" i="8"/>
  <c r="D87" i="8"/>
  <c r="M86" i="8"/>
  <c r="L86" i="8"/>
  <c r="K86" i="8"/>
  <c r="J86" i="8"/>
  <c r="I86" i="8"/>
  <c r="H86" i="8"/>
  <c r="G86" i="8"/>
  <c r="F86" i="8"/>
  <c r="E86" i="8"/>
  <c r="D86" i="8"/>
  <c r="M85" i="8"/>
  <c r="L85" i="8"/>
  <c r="K85" i="8"/>
  <c r="J85" i="8"/>
  <c r="I85" i="8"/>
  <c r="H85" i="8"/>
  <c r="G85" i="8"/>
  <c r="F85" i="8"/>
  <c r="E85" i="8"/>
  <c r="D85" i="8"/>
  <c r="N94" i="6"/>
  <c r="N93" i="6"/>
  <c r="N92" i="6"/>
  <c r="N91" i="6"/>
  <c r="N90" i="6"/>
  <c r="N89" i="6"/>
  <c r="N88" i="6"/>
  <c r="N87" i="6"/>
  <c r="N86" i="6"/>
  <c r="N85" i="6"/>
  <c r="B85" i="4"/>
  <c r="B85" i="6" s="1"/>
  <c r="C85" i="4"/>
  <c r="C85" i="8" s="1"/>
  <c r="D85" i="4"/>
  <c r="E85" i="4"/>
  <c r="F85" i="4"/>
  <c r="G85" i="4"/>
  <c r="G85" i="6" s="1"/>
  <c r="H85" i="4"/>
  <c r="I85" i="4"/>
  <c r="J85" i="4"/>
  <c r="K85" i="4"/>
  <c r="L85" i="4"/>
  <c r="M85" i="4"/>
  <c r="B86" i="4"/>
  <c r="C86" i="4"/>
  <c r="C86" i="8" s="1"/>
  <c r="D86" i="4"/>
  <c r="E86" i="4"/>
  <c r="F86" i="4"/>
  <c r="G86" i="4"/>
  <c r="G86" i="6" s="1"/>
  <c r="H86" i="4"/>
  <c r="I86" i="4"/>
  <c r="J86" i="4"/>
  <c r="K86" i="4"/>
  <c r="L86" i="4"/>
  <c r="M86" i="4"/>
  <c r="B87" i="4"/>
  <c r="B87" i="6" s="1"/>
  <c r="C87" i="4"/>
  <c r="D87" i="4"/>
  <c r="E87" i="4"/>
  <c r="F87" i="4"/>
  <c r="G87" i="4"/>
  <c r="G87" i="6" s="1"/>
  <c r="H87" i="4"/>
  <c r="I87" i="4"/>
  <c r="J87" i="4"/>
  <c r="K87" i="4"/>
  <c r="L87" i="4"/>
  <c r="M87" i="4"/>
  <c r="B88" i="4"/>
  <c r="C88" i="4"/>
  <c r="B88" i="12" s="1"/>
  <c r="D88" i="4"/>
  <c r="E88" i="4"/>
  <c r="F88" i="4"/>
  <c r="G88" i="4"/>
  <c r="G88" i="6" s="1"/>
  <c r="H88" i="4"/>
  <c r="I88" i="4"/>
  <c r="J88" i="4"/>
  <c r="K88" i="4"/>
  <c r="L88" i="4"/>
  <c r="M88" i="4"/>
  <c r="B89" i="4"/>
  <c r="B89" i="6" s="1"/>
  <c r="C89" i="4"/>
  <c r="D89" i="4"/>
  <c r="E89" i="4"/>
  <c r="F89" i="4"/>
  <c r="G89" i="4"/>
  <c r="H89" i="4"/>
  <c r="I89" i="4"/>
  <c r="J89" i="4"/>
  <c r="K89" i="4"/>
  <c r="L89" i="4"/>
  <c r="M89" i="4"/>
  <c r="B90" i="4"/>
  <c r="C90" i="4"/>
  <c r="B90" i="12" s="1"/>
  <c r="D90" i="4"/>
  <c r="E90" i="4"/>
  <c r="F90" i="4"/>
  <c r="G90" i="4"/>
  <c r="G90" i="6" s="1"/>
  <c r="H90" i="4"/>
  <c r="I90" i="4"/>
  <c r="J90" i="4"/>
  <c r="K90" i="4"/>
  <c r="L90" i="4"/>
  <c r="M90" i="4"/>
  <c r="B91" i="4"/>
  <c r="C91" i="4"/>
  <c r="C91" i="10" s="1"/>
  <c r="D91" i="4"/>
  <c r="E91" i="4"/>
  <c r="F91" i="4"/>
  <c r="G91" i="4"/>
  <c r="H91" i="4"/>
  <c r="I91" i="4"/>
  <c r="J91" i="4"/>
  <c r="K91" i="4"/>
  <c r="L91" i="4"/>
  <c r="M91" i="4"/>
  <c r="B92" i="4"/>
  <c r="C92" i="4"/>
  <c r="C92" i="8" s="1"/>
  <c r="D92" i="4"/>
  <c r="E92" i="4"/>
  <c r="F92" i="4"/>
  <c r="G92" i="4"/>
  <c r="H92" i="4"/>
  <c r="I92" i="4"/>
  <c r="J92" i="4"/>
  <c r="K92" i="4"/>
  <c r="L92" i="4"/>
  <c r="M92" i="4"/>
  <c r="B93" i="4"/>
  <c r="B93" i="6" s="1"/>
  <c r="C93" i="4"/>
  <c r="D93" i="4"/>
  <c r="E93" i="4"/>
  <c r="F93" i="4"/>
  <c r="G93" i="4"/>
  <c r="H93" i="4"/>
  <c r="I93" i="4"/>
  <c r="J93" i="4"/>
  <c r="K93" i="4"/>
  <c r="L93" i="4"/>
  <c r="M93" i="4"/>
  <c r="B94" i="4"/>
  <c r="C94" i="4"/>
  <c r="C94" i="8" s="1"/>
  <c r="D94" i="4"/>
  <c r="E94" i="4"/>
  <c r="F94" i="4"/>
  <c r="G94" i="4"/>
  <c r="H94" i="4"/>
  <c r="I94" i="4"/>
  <c r="J94" i="4"/>
  <c r="K94" i="4"/>
  <c r="L94" i="4"/>
  <c r="M94" i="4"/>
  <c r="C7" i="3"/>
  <c r="B7" i="3" s="1"/>
  <c r="E7" i="3"/>
  <c r="D7" i="3" s="1"/>
  <c r="G7" i="3"/>
  <c r="F7" i="3" s="1"/>
  <c r="I7" i="3"/>
  <c r="H7" i="3" s="1"/>
  <c r="K7" i="3"/>
  <c r="J7" i="3" s="1"/>
  <c r="M7" i="3"/>
  <c r="L7" i="3" s="1"/>
  <c r="O7" i="3"/>
  <c r="N7" i="3" s="1"/>
  <c r="Q7" i="3"/>
  <c r="P7" i="3" s="1"/>
  <c r="S7" i="3"/>
  <c r="R7" i="3" s="1"/>
  <c r="U7" i="3"/>
  <c r="T7" i="3" s="1"/>
  <c r="W7" i="3"/>
  <c r="V7" i="3" s="1"/>
  <c r="Y7" i="3"/>
  <c r="AA7" i="3"/>
  <c r="Z7" i="3" s="1"/>
  <c r="C8" i="3"/>
  <c r="B8" i="3" s="1"/>
  <c r="E8" i="3"/>
  <c r="D8" i="3" s="1"/>
  <c r="G8" i="3"/>
  <c r="F8" i="3" s="1"/>
  <c r="I8" i="3"/>
  <c r="H8" i="3" s="1"/>
  <c r="K8" i="3"/>
  <c r="J8" i="3" s="1"/>
  <c r="M8" i="3"/>
  <c r="L8" i="3" s="1"/>
  <c r="O8" i="3"/>
  <c r="Q8" i="3"/>
  <c r="P8" i="3" s="1"/>
  <c r="S8" i="3"/>
  <c r="R8" i="3" s="1"/>
  <c r="U8" i="3"/>
  <c r="T8" i="3" s="1"/>
  <c r="W8" i="3"/>
  <c r="V8" i="3" s="1"/>
  <c r="Y8" i="3"/>
  <c r="X8" i="3" s="1"/>
  <c r="AA8" i="3"/>
  <c r="Z8" i="3" s="1"/>
  <c r="C9" i="3"/>
  <c r="B9" i="3" s="1"/>
  <c r="E9" i="3"/>
  <c r="D9" i="3" s="1"/>
  <c r="G9" i="3"/>
  <c r="F9" i="3" s="1"/>
  <c r="I9" i="3"/>
  <c r="H9" i="3" s="1"/>
  <c r="K9" i="3"/>
  <c r="J9" i="3" s="1"/>
  <c r="M9" i="3"/>
  <c r="L9" i="3" s="1"/>
  <c r="O9" i="3"/>
  <c r="Q9" i="3"/>
  <c r="P9" i="3" s="1"/>
  <c r="S9" i="3"/>
  <c r="R9" i="3" s="1"/>
  <c r="U9" i="3"/>
  <c r="W9" i="3"/>
  <c r="V9" i="3" s="1"/>
  <c r="Y9" i="3"/>
  <c r="X9" i="3" s="1"/>
  <c r="AA9" i="3"/>
  <c r="Z9" i="3" s="1"/>
  <c r="C10" i="3"/>
  <c r="B10" i="3" s="1"/>
  <c r="E10" i="3"/>
  <c r="D10" i="3" s="1"/>
  <c r="G10" i="3"/>
  <c r="F10" i="3" s="1"/>
  <c r="I10" i="3"/>
  <c r="H10" i="3" s="1"/>
  <c r="K10" i="3"/>
  <c r="J10" i="3" s="1"/>
  <c r="M10" i="3"/>
  <c r="L10" i="3" s="1"/>
  <c r="O10" i="3"/>
  <c r="N10" i="3" s="1"/>
  <c r="Q10" i="3"/>
  <c r="P10" i="3" s="1"/>
  <c r="S10" i="3"/>
  <c r="R10" i="3" s="1"/>
  <c r="U10" i="3"/>
  <c r="T10" i="3" s="1"/>
  <c r="W10" i="3"/>
  <c r="V10" i="3" s="1"/>
  <c r="Y10" i="3"/>
  <c r="X10" i="3" s="1"/>
  <c r="AA10" i="3"/>
  <c r="Z10" i="3" s="1"/>
  <c r="C11" i="3"/>
  <c r="B11" i="3" s="1"/>
  <c r="E11" i="3"/>
  <c r="D11" i="3" s="1"/>
  <c r="G11" i="3"/>
  <c r="F11" i="3" s="1"/>
  <c r="I11" i="3"/>
  <c r="H11" i="3" s="1"/>
  <c r="K11" i="3"/>
  <c r="J11" i="3" s="1"/>
  <c r="M11" i="3"/>
  <c r="L11" i="3" s="1"/>
  <c r="O11" i="3"/>
  <c r="N11" i="3" s="1"/>
  <c r="Q11" i="3"/>
  <c r="P11" i="3" s="1"/>
  <c r="S11" i="3"/>
  <c r="R11" i="3" s="1"/>
  <c r="U11" i="3"/>
  <c r="T11" i="3" s="1"/>
  <c r="W11" i="3"/>
  <c r="V11" i="3" s="1"/>
  <c r="Y11" i="3"/>
  <c r="X11" i="3" s="1"/>
  <c r="AA11" i="3"/>
  <c r="Z11" i="3" s="1"/>
  <c r="C12" i="3"/>
  <c r="B12" i="3" s="1"/>
  <c r="E12" i="3"/>
  <c r="D12" i="3" s="1"/>
  <c r="G12" i="3"/>
  <c r="F12" i="3" s="1"/>
  <c r="I12" i="3"/>
  <c r="H12" i="3" s="1"/>
  <c r="K12" i="3"/>
  <c r="J12" i="3" s="1"/>
  <c r="M12" i="3"/>
  <c r="L12" i="3" s="1"/>
  <c r="O12" i="3"/>
  <c r="N12" i="3" s="1"/>
  <c r="Q12" i="3"/>
  <c r="P12" i="3" s="1"/>
  <c r="S12" i="3"/>
  <c r="R12" i="3" s="1"/>
  <c r="U12" i="3"/>
  <c r="T12" i="3" s="1"/>
  <c r="W12" i="3"/>
  <c r="V12" i="3" s="1"/>
  <c r="Y12" i="3"/>
  <c r="X12" i="3" s="1"/>
  <c r="AA12" i="3"/>
  <c r="Z12" i="3" s="1"/>
  <c r="C13" i="3"/>
  <c r="B13" i="3" s="1"/>
  <c r="E13" i="3"/>
  <c r="D13" i="3" s="1"/>
  <c r="G13" i="3"/>
  <c r="F13" i="3" s="1"/>
  <c r="I13" i="3"/>
  <c r="K13" i="3"/>
  <c r="J13" i="3" s="1"/>
  <c r="M13" i="3"/>
  <c r="L13" i="3" s="1"/>
  <c r="O13" i="3"/>
  <c r="N13" i="3" s="1"/>
  <c r="Q13" i="3"/>
  <c r="P13" i="3" s="1"/>
  <c r="S13" i="3"/>
  <c r="R13" i="3" s="1"/>
  <c r="U13" i="3"/>
  <c r="T13" i="3" s="1"/>
  <c r="W13" i="3"/>
  <c r="Y13" i="3"/>
  <c r="X13" i="3" s="1"/>
  <c r="AA13" i="3"/>
  <c r="Z13" i="3" s="1"/>
  <c r="C14" i="3"/>
  <c r="B14" i="3" s="1"/>
  <c r="E14" i="3"/>
  <c r="D14" i="3" s="1"/>
  <c r="G14" i="3"/>
  <c r="F14" i="3" s="1"/>
  <c r="I14" i="3"/>
  <c r="H14" i="3" s="1"/>
  <c r="K14" i="3"/>
  <c r="J14" i="3" s="1"/>
  <c r="M14" i="3"/>
  <c r="L14" i="3" s="1"/>
  <c r="O14" i="3"/>
  <c r="N14" i="3" s="1"/>
  <c r="Q14" i="3"/>
  <c r="P14" i="3" s="1"/>
  <c r="S14" i="3"/>
  <c r="R14" i="3" s="1"/>
  <c r="U14" i="3"/>
  <c r="T14" i="3" s="1"/>
  <c r="W14" i="3"/>
  <c r="V14" i="3" s="1"/>
  <c r="Y14" i="3"/>
  <c r="X14" i="3" s="1"/>
  <c r="AA14" i="3"/>
  <c r="Z14" i="3" s="1"/>
  <c r="C15" i="3"/>
  <c r="B15" i="3" s="1"/>
  <c r="E15" i="3"/>
  <c r="D15" i="3" s="1"/>
  <c r="G15" i="3"/>
  <c r="F15" i="3" s="1"/>
  <c r="I15" i="3"/>
  <c r="H15" i="3" s="1"/>
  <c r="K15" i="3"/>
  <c r="J15" i="3" s="1"/>
  <c r="M15" i="3"/>
  <c r="L15" i="3" s="1"/>
  <c r="O15" i="3"/>
  <c r="N15" i="3" s="1"/>
  <c r="Q15" i="3"/>
  <c r="P15" i="3" s="1"/>
  <c r="S15" i="3"/>
  <c r="R15" i="3" s="1"/>
  <c r="U15" i="3"/>
  <c r="W15" i="3"/>
  <c r="V15" i="3" s="1"/>
  <c r="Y15" i="3"/>
  <c r="X15" i="3" s="1"/>
  <c r="AA15" i="3"/>
  <c r="Z15" i="3" s="1"/>
  <c r="C16" i="3"/>
  <c r="B16" i="3" s="1"/>
  <c r="E16" i="3"/>
  <c r="D16" i="3" s="1"/>
  <c r="G16" i="3"/>
  <c r="F16" i="3" s="1"/>
  <c r="I16" i="3"/>
  <c r="H16" i="3" s="1"/>
  <c r="K16" i="3"/>
  <c r="J16" i="3" s="1"/>
  <c r="M16" i="3"/>
  <c r="L16" i="3" s="1"/>
  <c r="O16" i="3"/>
  <c r="N16" i="3" s="1"/>
  <c r="Q16" i="3"/>
  <c r="P16" i="3" s="1"/>
  <c r="S16" i="3"/>
  <c r="R16" i="3" s="1"/>
  <c r="U16" i="3"/>
  <c r="T16" i="3" s="1"/>
  <c r="W16" i="3"/>
  <c r="V16" i="3" s="1"/>
  <c r="Y16" i="3"/>
  <c r="X16" i="3" s="1"/>
  <c r="AA16" i="3"/>
  <c r="Z16" i="3" s="1"/>
  <c r="C17" i="3"/>
  <c r="E17" i="3"/>
  <c r="D17" i="3" s="1"/>
  <c r="G17" i="3"/>
  <c r="F17" i="3" s="1"/>
  <c r="I17" i="3"/>
  <c r="H17" i="3" s="1"/>
  <c r="K17" i="3"/>
  <c r="J17" i="3" s="1"/>
  <c r="M17" i="3"/>
  <c r="L17" i="3" s="1"/>
  <c r="O17" i="3"/>
  <c r="N17" i="3" s="1"/>
  <c r="Q17" i="3"/>
  <c r="P17" i="3" s="1"/>
  <c r="S17" i="3"/>
  <c r="R17" i="3" s="1"/>
  <c r="U17" i="3"/>
  <c r="T17" i="3" s="1"/>
  <c r="W17" i="3"/>
  <c r="V17" i="3" s="1"/>
  <c r="Y17" i="3"/>
  <c r="X17" i="3" s="1"/>
  <c r="AA17" i="3"/>
  <c r="Z17" i="3" s="1"/>
  <c r="C18" i="3"/>
  <c r="B18" i="3" s="1"/>
  <c r="E18" i="3"/>
  <c r="D18" i="3" s="1"/>
  <c r="G18" i="3"/>
  <c r="F18" i="3" s="1"/>
  <c r="I18" i="3"/>
  <c r="H18" i="3" s="1"/>
  <c r="K18" i="3"/>
  <c r="J18" i="3" s="1"/>
  <c r="M18" i="3"/>
  <c r="L18" i="3" s="1"/>
  <c r="O18" i="3"/>
  <c r="N18" i="3" s="1"/>
  <c r="Q18" i="3"/>
  <c r="P18" i="3" s="1"/>
  <c r="S18" i="3"/>
  <c r="R18" i="3" s="1"/>
  <c r="U18" i="3"/>
  <c r="T18" i="3" s="1"/>
  <c r="W18" i="3"/>
  <c r="V18" i="3" s="1"/>
  <c r="Y18" i="3"/>
  <c r="X18" i="3" s="1"/>
  <c r="AA18" i="3"/>
  <c r="Z18" i="3" s="1"/>
  <c r="C19" i="3"/>
  <c r="B19" i="3" s="1"/>
  <c r="E19" i="3"/>
  <c r="D19" i="3" s="1"/>
  <c r="G19" i="3"/>
  <c r="F19" i="3" s="1"/>
  <c r="I19" i="3"/>
  <c r="H19" i="3" s="1"/>
  <c r="K19" i="3"/>
  <c r="J19" i="3" s="1"/>
  <c r="M19" i="3"/>
  <c r="L19" i="3" s="1"/>
  <c r="O19" i="3"/>
  <c r="N19" i="3" s="1"/>
  <c r="Q19" i="3"/>
  <c r="P19" i="3" s="1"/>
  <c r="S19" i="3"/>
  <c r="R19" i="3" s="1"/>
  <c r="U19" i="3"/>
  <c r="T19" i="3" s="1"/>
  <c r="W19" i="3"/>
  <c r="V19" i="3" s="1"/>
  <c r="Y19" i="3"/>
  <c r="AA19" i="3"/>
  <c r="Z19" i="3" s="1"/>
  <c r="C20" i="3"/>
  <c r="B20" i="3" s="1"/>
  <c r="E20" i="3"/>
  <c r="D20" i="3" s="1"/>
  <c r="G20" i="3"/>
  <c r="F20" i="3" s="1"/>
  <c r="I20" i="3"/>
  <c r="H20" i="3" s="1"/>
  <c r="K20" i="3"/>
  <c r="J20" i="3" s="1"/>
  <c r="M20" i="3"/>
  <c r="L20" i="3" s="1"/>
  <c r="O20" i="3"/>
  <c r="N20" i="3" s="1"/>
  <c r="Q20" i="3"/>
  <c r="P20" i="3" s="1"/>
  <c r="S20" i="3"/>
  <c r="R20" i="3" s="1"/>
  <c r="U20" i="3"/>
  <c r="T20" i="3" s="1"/>
  <c r="W20" i="3"/>
  <c r="V20" i="3" s="1"/>
  <c r="Y20" i="3"/>
  <c r="X20" i="3" s="1"/>
  <c r="AA20" i="3"/>
  <c r="Z20" i="3" s="1"/>
  <c r="C21" i="3"/>
  <c r="B21" i="3" s="1"/>
  <c r="E21" i="3"/>
  <c r="D21" i="3" s="1"/>
  <c r="G21" i="3"/>
  <c r="F21" i="3" s="1"/>
  <c r="I21" i="3"/>
  <c r="H21" i="3" s="1"/>
  <c r="K21" i="3"/>
  <c r="J21" i="3" s="1"/>
  <c r="M21" i="3"/>
  <c r="L21" i="3" s="1"/>
  <c r="O21" i="3"/>
  <c r="N21" i="3" s="1"/>
  <c r="Q21" i="3"/>
  <c r="P21" i="3" s="1"/>
  <c r="S21" i="3"/>
  <c r="R21" i="3" s="1"/>
  <c r="U21" i="3"/>
  <c r="T21" i="3" s="1"/>
  <c r="W21" i="3"/>
  <c r="V21" i="3" s="1"/>
  <c r="Y21" i="3"/>
  <c r="X21" i="3" s="1"/>
  <c r="AA21" i="3"/>
  <c r="Z21" i="3" s="1"/>
  <c r="C22" i="3"/>
  <c r="B22" i="3" s="1"/>
  <c r="E22" i="3"/>
  <c r="D22" i="3" s="1"/>
  <c r="G22" i="3"/>
  <c r="F22" i="3" s="1"/>
  <c r="I22" i="3"/>
  <c r="H22" i="3" s="1"/>
  <c r="K22" i="3"/>
  <c r="J22" i="3" s="1"/>
  <c r="M22" i="3"/>
  <c r="L22" i="3" s="1"/>
  <c r="O22" i="3"/>
  <c r="Q22" i="3"/>
  <c r="P22" i="3" s="1"/>
  <c r="S22" i="3"/>
  <c r="R22" i="3" s="1"/>
  <c r="U22" i="3"/>
  <c r="T22" i="3" s="1"/>
  <c r="W22" i="3"/>
  <c r="V22" i="3" s="1"/>
  <c r="Y22" i="3"/>
  <c r="X22" i="3" s="1"/>
  <c r="AA22" i="3"/>
  <c r="Z22" i="3" s="1"/>
  <c r="C23" i="3"/>
  <c r="B23" i="3" s="1"/>
  <c r="E23" i="3"/>
  <c r="D23" i="3" s="1"/>
  <c r="G23" i="3"/>
  <c r="F23" i="3" s="1"/>
  <c r="I23" i="3"/>
  <c r="H23" i="3" s="1"/>
  <c r="K23" i="3"/>
  <c r="J23" i="3" s="1"/>
  <c r="M23" i="3"/>
  <c r="L23" i="3" s="1"/>
  <c r="O23" i="3"/>
  <c r="N23" i="3" s="1"/>
  <c r="Q23" i="3"/>
  <c r="P23" i="3" s="1"/>
  <c r="S23" i="3"/>
  <c r="R23" i="3" s="1"/>
  <c r="U23" i="3"/>
  <c r="T23" i="3" s="1"/>
  <c r="W23" i="3"/>
  <c r="V23" i="3" s="1"/>
  <c r="Y23" i="3"/>
  <c r="X23" i="3" s="1"/>
  <c r="AA23" i="3"/>
  <c r="Z23" i="3" s="1"/>
  <c r="C24" i="3"/>
  <c r="B24" i="3" s="1"/>
  <c r="E24" i="3"/>
  <c r="D24" i="3" s="1"/>
  <c r="G24" i="3"/>
  <c r="F24" i="3" s="1"/>
  <c r="I24" i="3"/>
  <c r="H24" i="3" s="1"/>
  <c r="K24" i="3"/>
  <c r="J24" i="3" s="1"/>
  <c r="M24" i="3"/>
  <c r="L24" i="3" s="1"/>
  <c r="O24" i="3"/>
  <c r="N24" i="3" s="1"/>
  <c r="Q24" i="3"/>
  <c r="P24" i="3" s="1"/>
  <c r="S24" i="3"/>
  <c r="R24" i="3" s="1"/>
  <c r="U24" i="3"/>
  <c r="T24" i="3" s="1"/>
  <c r="W24" i="3"/>
  <c r="V24" i="3" s="1"/>
  <c r="Y24" i="3"/>
  <c r="X24" i="3" s="1"/>
  <c r="AA24" i="3"/>
  <c r="Z24" i="3" s="1"/>
  <c r="C25" i="3"/>
  <c r="B25" i="3" s="1"/>
  <c r="E25" i="3"/>
  <c r="D25" i="3" s="1"/>
  <c r="G25" i="3"/>
  <c r="F25" i="3" s="1"/>
  <c r="I25" i="3"/>
  <c r="H25" i="3" s="1"/>
  <c r="K25" i="3"/>
  <c r="J25" i="3" s="1"/>
  <c r="M25" i="3"/>
  <c r="L25" i="3" s="1"/>
  <c r="O25" i="3"/>
  <c r="N25" i="3" s="1"/>
  <c r="Q25" i="3"/>
  <c r="P25" i="3" s="1"/>
  <c r="S25" i="3"/>
  <c r="R25" i="3" s="1"/>
  <c r="U25" i="3"/>
  <c r="T25" i="3" s="1"/>
  <c r="W25" i="3"/>
  <c r="V25" i="3" s="1"/>
  <c r="Y25" i="3"/>
  <c r="X25" i="3" s="1"/>
  <c r="AA25" i="3"/>
  <c r="Z25" i="3" s="1"/>
  <c r="C26" i="3"/>
  <c r="B26" i="3" s="1"/>
  <c r="E26" i="3"/>
  <c r="D26" i="3" s="1"/>
  <c r="G26" i="3"/>
  <c r="F26" i="3" s="1"/>
  <c r="I26" i="3"/>
  <c r="H26" i="3" s="1"/>
  <c r="K26" i="3"/>
  <c r="J26" i="3" s="1"/>
  <c r="M26" i="3"/>
  <c r="L26" i="3" s="1"/>
  <c r="O26" i="3"/>
  <c r="N26" i="3" s="1"/>
  <c r="Q26" i="3"/>
  <c r="P26" i="3" s="1"/>
  <c r="S26" i="3"/>
  <c r="R26" i="3" s="1"/>
  <c r="U26" i="3"/>
  <c r="T26" i="3" s="1"/>
  <c r="W26" i="3"/>
  <c r="V26" i="3" s="1"/>
  <c r="Y26" i="3"/>
  <c r="X26" i="3" s="1"/>
  <c r="AA26" i="3"/>
  <c r="Z26" i="3" s="1"/>
  <c r="C27" i="3"/>
  <c r="B27" i="3" s="1"/>
  <c r="E27" i="3"/>
  <c r="D27" i="3" s="1"/>
  <c r="G27" i="3"/>
  <c r="F27" i="3" s="1"/>
  <c r="I27" i="3"/>
  <c r="H27" i="3" s="1"/>
  <c r="K27" i="3"/>
  <c r="J27" i="3" s="1"/>
  <c r="M27" i="3"/>
  <c r="L27" i="3" s="1"/>
  <c r="O27" i="3"/>
  <c r="N27" i="3" s="1"/>
  <c r="Q27" i="3"/>
  <c r="P27" i="3" s="1"/>
  <c r="S27" i="3"/>
  <c r="R27" i="3" s="1"/>
  <c r="U27" i="3"/>
  <c r="T27" i="3" s="1"/>
  <c r="W27" i="3"/>
  <c r="V27" i="3" s="1"/>
  <c r="Y27" i="3"/>
  <c r="X27" i="3" s="1"/>
  <c r="AA27" i="3"/>
  <c r="Z27" i="3" s="1"/>
  <c r="C28" i="3"/>
  <c r="B28" i="3" s="1"/>
  <c r="E28" i="3"/>
  <c r="D28" i="3" s="1"/>
  <c r="G28" i="3"/>
  <c r="F28" i="3" s="1"/>
  <c r="I28" i="3"/>
  <c r="H28" i="3" s="1"/>
  <c r="K28" i="3"/>
  <c r="J28" i="3" s="1"/>
  <c r="M28" i="3"/>
  <c r="L28" i="3" s="1"/>
  <c r="O28" i="3"/>
  <c r="N28" i="3" s="1"/>
  <c r="Q28" i="3"/>
  <c r="P28" i="3" s="1"/>
  <c r="S28" i="3"/>
  <c r="R28" i="3" s="1"/>
  <c r="U28" i="3"/>
  <c r="T28" i="3" s="1"/>
  <c r="W28" i="3"/>
  <c r="V28" i="3" s="1"/>
  <c r="Y28" i="3"/>
  <c r="X28" i="3" s="1"/>
  <c r="AA28" i="3"/>
  <c r="Z28" i="3" s="1"/>
  <c r="C29" i="3"/>
  <c r="B29" i="3" s="1"/>
  <c r="E29" i="3"/>
  <c r="D29" i="3" s="1"/>
  <c r="G29" i="3"/>
  <c r="F29" i="3" s="1"/>
  <c r="I29" i="3"/>
  <c r="H29" i="3" s="1"/>
  <c r="K29" i="3"/>
  <c r="J29" i="3" s="1"/>
  <c r="M29" i="3"/>
  <c r="L29" i="3" s="1"/>
  <c r="O29" i="3"/>
  <c r="N29" i="3" s="1"/>
  <c r="Q29" i="3"/>
  <c r="P29" i="3" s="1"/>
  <c r="S29" i="3"/>
  <c r="R29" i="3" s="1"/>
  <c r="U29" i="3"/>
  <c r="T29" i="3" s="1"/>
  <c r="W29" i="3"/>
  <c r="V29" i="3" s="1"/>
  <c r="Y29" i="3"/>
  <c r="X29" i="3" s="1"/>
  <c r="AA29" i="3"/>
  <c r="Z29" i="3" s="1"/>
  <c r="C30" i="3"/>
  <c r="B30" i="3" s="1"/>
  <c r="E30" i="3"/>
  <c r="D30" i="3" s="1"/>
  <c r="G30" i="3"/>
  <c r="F30" i="3" s="1"/>
  <c r="I30" i="3"/>
  <c r="H30" i="3" s="1"/>
  <c r="K30" i="3"/>
  <c r="J30" i="3" s="1"/>
  <c r="M30" i="3"/>
  <c r="L30" i="3" s="1"/>
  <c r="O30" i="3"/>
  <c r="N30" i="3" s="1"/>
  <c r="Q30" i="3"/>
  <c r="P30" i="3" s="1"/>
  <c r="S30" i="3"/>
  <c r="R30" i="3" s="1"/>
  <c r="U30" i="3"/>
  <c r="T30" i="3" s="1"/>
  <c r="W30" i="3"/>
  <c r="V30" i="3" s="1"/>
  <c r="Y30" i="3"/>
  <c r="X30" i="3" s="1"/>
  <c r="AA30" i="3"/>
  <c r="Z30" i="3" s="1"/>
  <c r="C31" i="3"/>
  <c r="B31" i="3" s="1"/>
  <c r="E31" i="3"/>
  <c r="D31" i="3" s="1"/>
  <c r="G31" i="3"/>
  <c r="F31" i="3" s="1"/>
  <c r="I31" i="3"/>
  <c r="H31" i="3" s="1"/>
  <c r="K31" i="3"/>
  <c r="J31" i="3" s="1"/>
  <c r="M31" i="3"/>
  <c r="L31" i="3" s="1"/>
  <c r="O31" i="3"/>
  <c r="N31" i="3" s="1"/>
  <c r="Q31" i="3"/>
  <c r="P31" i="3" s="1"/>
  <c r="S31" i="3"/>
  <c r="R31" i="3" s="1"/>
  <c r="U31" i="3"/>
  <c r="T31" i="3" s="1"/>
  <c r="W31" i="3"/>
  <c r="V31" i="3" s="1"/>
  <c r="Y31" i="3"/>
  <c r="X31" i="3" s="1"/>
  <c r="AA31" i="3"/>
  <c r="Z31" i="3" s="1"/>
  <c r="C32" i="3"/>
  <c r="B32" i="3" s="1"/>
  <c r="E32" i="3"/>
  <c r="D32" i="3" s="1"/>
  <c r="G32" i="3"/>
  <c r="F32" i="3" s="1"/>
  <c r="I32" i="3"/>
  <c r="H32" i="3" s="1"/>
  <c r="K32" i="3"/>
  <c r="J32" i="3" s="1"/>
  <c r="M32" i="3"/>
  <c r="L32" i="3" s="1"/>
  <c r="O32" i="3"/>
  <c r="N32" i="3" s="1"/>
  <c r="Q32" i="3"/>
  <c r="P32" i="3" s="1"/>
  <c r="S32" i="3"/>
  <c r="R32" i="3" s="1"/>
  <c r="U32" i="3"/>
  <c r="T32" i="3" s="1"/>
  <c r="W32" i="3"/>
  <c r="V32" i="3" s="1"/>
  <c r="Y32" i="3"/>
  <c r="X32" i="3" s="1"/>
  <c r="AA32" i="3"/>
  <c r="Z32" i="3" s="1"/>
  <c r="C33" i="3"/>
  <c r="B33" i="3" s="1"/>
  <c r="E33" i="3"/>
  <c r="D33" i="3" s="1"/>
  <c r="G33" i="3"/>
  <c r="F33" i="3" s="1"/>
  <c r="I33" i="3"/>
  <c r="H33" i="3" s="1"/>
  <c r="K33" i="3"/>
  <c r="J33" i="3" s="1"/>
  <c r="M33" i="3"/>
  <c r="L33" i="3" s="1"/>
  <c r="O33" i="3"/>
  <c r="N33" i="3" s="1"/>
  <c r="Q33" i="3"/>
  <c r="P33" i="3" s="1"/>
  <c r="S33" i="3"/>
  <c r="R33" i="3" s="1"/>
  <c r="U33" i="3"/>
  <c r="T33" i="3" s="1"/>
  <c r="W33" i="3"/>
  <c r="V33" i="3" s="1"/>
  <c r="Y33" i="3"/>
  <c r="X33" i="3" s="1"/>
  <c r="AA33" i="3"/>
  <c r="Z33" i="3" s="1"/>
  <c r="C34" i="3"/>
  <c r="B34" i="3" s="1"/>
  <c r="E34" i="3"/>
  <c r="D34" i="3" s="1"/>
  <c r="G34" i="3"/>
  <c r="F34" i="3" s="1"/>
  <c r="I34" i="3"/>
  <c r="H34" i="3" s="1"/>
  <c r="K34" i="3"/>
  <c r="J34" i="3" s="1"/>
  <c r="M34" i="3"/>
  <c r="L34" i="3" s="1"/>
  <c r="O34" i="3"/>
  <c r="N34" i="3" s="1"/>
  <c r="Q34" i="3"/>
  <c r="P34" i="3" s="1"/>
  <c r="S34" i="3"/>
  <c r="R34" i="3" s="1"/>
  <c r="U34" i="3"/>
  <c r="T34" i="3" s="1"/>
  <c r="W34" i="3"/>
  <c r="V34" i="3" s="1"/>
  <c r="Y34" i="3"/>
  <c r="X34" i="3" s="1"/>
  <c r="AA34" i="3"/>
  <c r="Z34" i="3" s="1"/>
  <c r="C35" i="3"/>
  <c r="B35" i="3" s="1"/>
  <c r="E35" i="3"/>
  <c r="D35" i="3" s="1"/>
  <c r="G35" i="3"/>
  <c r="F35" i="3" s="1"/>
  <c r="I35" i="3"/>
  <c r="H35" i="3" s="1"/>
  <c r="K35" i="3"/>
  <c r="J35" i="3" s="1"/>
  <c r="M35" i="3"/>
  <c r="L35" i="3" s="1"/>
  <c r="O35" i="3"/>
  <c r="N35" i="3" s="1"/>
  <c r="Q35" i="3"/>
  <c r="P35" i="3" s="1"/>
  <c r="S35" i="3"/>
  <c r="R35" i="3" s="1"/>
  <c r="U35" i="3"/>
  <c r="T35" i="3" s="1"/>
  <c r="W35" i="3"/>
  <c r="V35" i="3" s="1"/>
  <c r="Y35" i="3"/>
  <c r="X35" i="3" s="1"/>
  <c r="AA35" i="3"/>
  <c r="Z35" i="3" s="1"/>
  <c r="C36" i="3"/>
  <c r="B36" i="3" s="1"/>
  <c r="E36" i="3"/>
  <c r="D36" i="3" s="1"/>
  <c r="G36" i="3"/>
  <c r="F36" i="3" s="1"/>
  <c r="I36" i="3"/>
  <c r="H36" i="3" s="1"/>
  <c r="K36" i="3"/>
  <c r="J36" i="3" s="1"/>
  <c r="M36" i="3"/>
  <c r="L36" i="3" s="1"/>
  <c r="O36" i="3"/>
  <c r="Q36" i="3"/>
  <c r="P36" i="3" s="1"/>
  <c r="S36" i="3"/>
  <c r="R36" i="3" s="1"/>
  <c r="U36" i="3"/>
  <c r="T36" i="3" s="1"/>
  <c r="W36" i="3"/>
  <c r="V36" i="3" s="1"/>
  <c r="Y36" i="3"/>
  <c r="X36" i="3" s="1"/>
  <c r="AA36" i="3"/>
  <c r="Z36" i="3" s="1"/>
  <c r="C37" i="3"/>
  <c r="B37" i="3" s="1"/>
  <c r="E37" i="3"/>
  <c r="D37" i="3" s="1"/>
  <c r="G37" i="3"/>
  <c r="F37" i="3" s="1"/>
  <c r="I37" i="3"/>
  <c r="H37" i="3" s="1"/>
  <c r="K37" i="3"/>
  <c r="J37" i="3" s="1"/>
  <c r="M37" i="3"/>
  <c r="L37" i="3" s="1"/>
  <c r="O37" i="3"/>
  <c r="N37" i="3" s="1"/>
  <c r="Q37" i="3"/>
  <c r="P37" i="3" s="1"/>
  <c r="S37" i="3"/>
  <c r="R37" i="3" s="1"/>
  <c r="U37" i="3"/>
  <c r="T37" i="3" s="1"/>
  <c r="W37" i="3"/>
  <c r="V37" i="3" s="1"/>
  <c r="Y37" i="3"/>
  <c r="X37" i="3" s="1"/>
  <c r="AA37" i="3"/>
  <c r="Z37" i="3" s="1"/>
  <c r="C38" i="3"/>
  <c r="B38" i="3" s="1"/>
  <c r="E38" i="3"/>
  <c r="D38" i="3" s="1"/>
  <c r="G38" i="3"/>
  <c r="F38" i="3" s="1"/>
  <c r="I38" i="3"/>
  <c r="H38" i="3" s="1"/>
  <c r="K38" i="3"/>
  <c r="J38" i="3" s="1"/>
  <c r="M38" i="3"/>
  <c r="L38" i="3" s="1"/>
  <c r="O38" i="3"/>
  <c r="N38" i="3" s="1"/>
  <c r="Q38" i="3"/>
  <c r="P38" i="3" s="1"/>
  <c r="S38" i="3"/>
  <c r="U38" i="3"/>
  <c r="T38" i="3" s="1"/>
  <c r="W38" i="3"/>
  <c r="V38" i="3" s="1"/>
  <c r="Y38" i="3"/>
  <c r="X38" i="3" s="1"/>
  <c r="AA38" i="3"/>
  <c r="Z38" i="3" s="1"/>
  <c r="C39" i="3"/>
  <c r="B39" i="3" s="1"/>
  <c r="E39" i="3"/>
  <c r="D39" i="3" s="1"/>
  <c r="G39" i="3"/>
  <c r="F39" i="3" s="1"/>
  <c r="I39" i="3"/>
  <c r="H39" i="3" s="1"/>
  <c r="K39" i="3"/>
  <c r="J39" i="3" s="1"/>
  <c r="M39" i="3"/>
  <c r="L39" i="3" s="1"/>
  <c r="O39" i="3"/>
  <c r="N39" i="3" s="1"/>
  <c r="Q39" i="3"/>
  <c r="P39" i="3" s="1"/>
  <c r="S39" i="3"/>
  <c r="R39" i="3" s="1"/>
  <c r="U39" i="3"/>
  <c r="T39" i="3" s="1"/>
  <c r="W39" i="3"/>
  <c r="V39" i="3" s="1"/>
  <c r="Y39" i="3"/>
  <c r="X39" i="3" s="1"/>
  <c r="AA39" i="3"/>
  <c r="Z39" i="3" s="1"/>
  <c r="C40" i="3"/>
  <c r="B40" i="3" s="1"/>
  <c r="E40" i="3"/>
  <c r="D40" i="3" s="1"/>
  <c r="G40" i="3"/>
  <c r="F40" i="3" s="1"/>
  <c r="I40" i="3"/>
  <c r="H40" i="3" s="1"/>
  <c r="K40" i="3"/>
  <c r="J40" i="3" s="1"/>
  <c r="M40" i="3"/>
  <c r="L40" i="3" s="1"/>
  <c r="O40" i="3"/>
  <c r="N40" i="3" s="1"/>
  <c r="Q40" i="3"/>
  <c r="P40" i="3" s="1"/>
  <c r="S40" i="3"/>
  <c r="R40" i="3" s="1"/>
  <c r="U40" i="3"/>
  <c r="T40" i="3" s="1"/>
  <c r="W40" i="3"/>
  <c r="V40" i="3" s="1"/>
  <c r="Y40" i="3"/>
  <c r="X40" i="3" s="1"/>
  <c r="AA40" i="3"/>
  <c r="Z40" i="3" s="1"/>
  <c r="C41" i="3"/>
  <c r="B41" i="3" s="1"/>
  <c r="E41" i="3"/>
  <c r="D41" i="3" s="1"/>
  <c r="G41" i="3"/>
  <c r="F41" i="3" s="1"/>
  <c r="I41" i="3"/>
  <c r="H41" i="3" s="1"/>
  <c r="K41" i="3"/>
  <c r="J41" i="3" s="1"/>
  <c r="M41" i="3"/>
  <c r="L41" i="3" s="1"/>
  <c r="O41" i="3"/>
  <c r="N41" i="3" s="1"/>
  <c r="Q41" i="3"/>
  <c r="P41" i="3" s="1"/>
  <c r="S41" i="3"/>
  <c r="R41" i="3" s="1"/>
  <c r="U41" i="3"/>
  <c r="T41" i="3" s="1"/>
  <c r="W41" i="3"/>
  <c r="V41" i="3" s="1"/>
  <c r="Y41" i="3"/>
  <c r="X41" i="3" s="1"/>
  <c r="AA41" i="3"/>
  <c r="Z41" i="3" s="1"/>
  <c r="C42" i="3"/>
  <c r="B42" i="3" s="1"/>
  <c r="E42" i="3"/>
  <c r="D42" i="3" s="1"/>
  <c r="G42" i="3"/>
  <c r="F42" i="3" s="1"/>
  <c r="I42" i="3"/>
  <c r="H42" i="3" s="1"/>
  <c r="K42" i="3"/>
  <c r="J42" i="3" s="1"/>
  <c r="M42" i="3"/>
  <c r="L42" i="3" s="1"/>
  <c r="O42" i="3"/>
  <c r="N42" i="3" s="1"/>
  <c r="Q42" i="3"/>
  <c r="P42" i="3" s="1"/>
  <c r="S42" i="3"/>
  <c r="R42" i="3" s="1"/>
  <c r="U42" i="3"/>
  <c r="T42" i="3" s="1"/>
  <c r="W42" i="3"/>
  <c r="V42" i="3" s="1"/>
  <c r="Y42" i="3"/>
  <c r="X42" i="3" s="1"/>
  <c r="AA42" i="3"/>
  <c r="Z42" i="3" s="1"/>
  <c r="C43" i="3"/>
  <c r="B43" i="3" s="1"/>
  <c r="E43" i="3"/>
  <c r="D43" i="3" s="1"/>
  <c r="G43" i="3"/>
  <c r="F43" i="3" s="1"/>
  <c r="I43" i="3"/>
  <c r="H43" i="3" s="1"/>
  <c r="K43" i="3"/>
  <c r="J43" i="3" s="1"/>
  <c r="M43" i="3"/>
  <c r="L43" i="3" s="1"/>
  <c r="O43" i="3"/>
  <c r="N43" i="3" s="1"/>
  <c r="Q43" i="3"/>
  <c r="P43" i="3" s="1"/>
  <c r="S43" i="3"/>
  <c r="R43" i="3" s="1"/>
  <c r="U43" i="3"/>
  <c r="T43" i="3" s="1"/>
  <c r="W43" i="3"/>
  <c r="V43" i="3" s="1"/>
  <c r="Y43" i="3"/>
  <c r="X43" i="3" s="1"/>
  <c r="AA43" i="3"/>
  <c r="Z43" i="3" s="1"/>
  <c r="C44" i="3"/>
  <c r="B44" i="3" s="1"/>
  <c r="E44" i="3"/>
  <c r="D44" i="3" s="1"/>
  <c r="G44" i="3"/>
  <c r="F44" i="3" s="1"/>
  <c r="I44" i="3"/>
  <c r="H44" i="3" s="1"/>
  <c r="K44" i="3"/>
  <c r="J44" i="3" s="1"/>
  <c r="M44" i="3"/>
  <c r="L44" i="3" s="1"/>
  <c r="O44" i="3"/>
  <c r="N44" i="3" s="1"/>
  <c r="Q44" i="3"/>
  <c r="P44" i="3" s="1"/>
  <c r="S44" i="3"/>
  <c r="R44" i="3" s="1"/>
  <c r="U44" i="3"/>
  <c r="T44" i="3" s="1"/>
  <c r="W44" i="3"/>
  <c r="V44" i="3" s="1"/>
  <c r="Y44" i="3"/>
  <c r="X44" i="3" s="1"/>
  <c r="AA44" i="3"/>
  <c r="Z44" i="3" s="1"/>
  <c r="C45" i="3"/>
  <c r="B45" i="3" s="1"/>
  <c r="E45" i="3"/>
  <c r="D45" i="3" s="1"/>
  <c r="G45" i="3"/>
  <c r="F45" i="3" s="1"/>
  <c r="I45" i="3"/>
  <c r="H45" i="3" s="1"/>
  <c r="K45" i="3"/>
  <c r="J45" i="3" s="1"/>
  <c r="M45" i="3"/>
  <c r="L45" i="3" s="1"/>
  <c r="O45" i="3"/>
  <c r="N45" i="3" s="1"/>
  <c r="Q45" i="3"/>
  <c r="P45" i="3" s="1"/>
  <c r="S45" i="3"/>
  <c r="R45" i="3" s="1"/>
  <c r="U45" i="3"/>
  <c r="T45" i="3" s="1"/>
  <c r="W45" i="3"/>
  <c r="V45" i="3" s="1"/>
  <c r="Y45" i="3"/>
  <c r="X45" i="3" s="1"/>
  <c r="AA45" i="3"/>
  <c r="Z45" i="3" s="1"/>
  <c r="C46" i="3"/>
  <c r="B46" i="3" s="1"/>
  <c r="E46" i="3"/>
  <c r="D46" i="3" s="1"/>
  <c r="G46" i="3"/>
  <c r="F46" i="3" s="1"/>
  <c r="I46" i="3"/>
  <c r="H46" i="3" s="1"/>
  <c r="K46" i="3"/>
  <c r="J46" i="3" s="1"/>
  <c r="M46" i="3"/>
  <c r="L46" i="3" s="1"/>
  <c r="O46" i="3"/>
  <c r="N46" i="3" s="1"/>
  <c r="Q46" i="3"/>
  <c r="P46" i="3" s="1"/>
  <c r="S46" i="3"/>
  <c r="R46" i="3" s="1"/>
  <c r="U46" i="3"/>
  <c r="T46" i="3" s="1"/>
  <c r="W46" i="3"/>
  <c r="V46" i="3" s="1"/>
  <c r="Y46" i="3"/>
  <c r="X46" i="3" s="1"/>
  <c r="AA46" i="3"/>
  <c r="Z46" i="3" s="1"/>
  <c r="C47" i="3"/>
  <c r="B47" i="3" s="1"/>
  <c r="E47" i="3"/>
  <c r="D47" i="3" s="1"/>
  <c r="G47" i="3"/>
  <c r="F47" i="3" s="1"/>
  <c r="I47" i="3"/>
  <c r="H47" i="3" s="1"/>
  <c r="K47" i="3"/>
  <c r="J47" i="3" s="1"/>
  <c r="M47" i="3"/>
  <c r="L47" i="3" s="1"/>
  <c r="O47" i="3"/>
  <c r="N47" i="3" s="1"/>
  <c r="Q47" i="3"/>
  <c r="P47" i="3" s="1"/>
  <c r="S47" i="3"/>
  <c r="R47" i="3" s="1"/>
  <c r="U47" i="3"/>
  <c r="T47" i="3" s="1"/>
  <c r="W47" i="3"/>
  <c r="V47" i="3" s="1"/>
  <c r="Y47" i="3"/>
  <c r="X47" i="3" s="1"/>
  <c r="AA47" i="3"/>
  <c r="Z47" i="3" s="1"/>
  <c r="C48" i="3"/>
  <c r="B48" i="3" s="1"/>
  <c r="E48" i="3"/>
  <c r="D48" i="3" s="1"/>
  <c r="G48" i="3"/>
  <c r="F48" i="3" s="1"/>
  <c r="I48" i="3"/>
  <c r="H48" i="3" s="1"/>
  <c r="K48" i="3"/>
  <c r="J48" i="3" s="1"/>
  <c r="M48" i="3"/>
  <c r="L48" i="3" s="1"/>
  <c r="O48" i="3"/>
  <c r="N48" i="3" s="1"/>
  <c r="Q48" i="3"/>
  <c r="P48" i="3" s="1"/>
  <c r="S48" i="3"/>
  <c r="R48" i="3" s="1"/>
  <c r="U48" i="3"/>
  <c r="T48" i="3" s="1"/>
  <c r="W48" i="3"/>
  <c r="V48" i="3" s="1"/>
  <c r="Y48" i="3"/>
  <c r="X48" i="3" s="1"/>
  <c r="AA48" i="3"/>
  <c r="Z48" i="3" s="1"/>
  <c r="C49" i="3"/>
  <c r="B49" i="3" s="1"/>
  <c r="E49" i="3"/>
  <c r="D49" i="3" s="1"/>
  <c r="G49" i="3"/>
  <c r="F49" i="3" s="1"/>
  <c r="I49" i="3"/>
  <c r="H49" i="3" s="1"/>
  <c r="K49" i="3"/>
  <c r="J49" i="3" s="1"/>
  <c r="M49" i="3"/>
  <c r="L49" i="3" s="1"/>
  <c r="O49" i="3"/>
  <c r="N49" i="3" s="1"/>
  <c r="Q49" i="3"/>
  <c r="P49" i="3" s="1"/>
  <c r="S49" i="3"/>
  <c r="R49" i="3" s="1"/>
  <c r="U49" i="3"/>
  <c r="T49" i="3" s="1"/>
  <c r="W49" i="3"/>
  <c r="V49" i="3" s="1"/>
  <c r="Y49" i="3"/>
  <c r="X49" i="3" s="1"/>
  <c r="AA49" i="3"/>
  <c r="Z49" i="3" s="1"/>
  <c r="C50" i="3"/>
  <c r="B50" i="3" s="1"/>
  <c r="E50" i="3"/>
  <c r="D50" i="3" s="1"/>
  <c r="G50" i="3"/>
  <c r="F50" i="3" s="1"/>
  <c r="I50" i="3"/>
  <c r="H50" i="3" s="1"/>
  <c r="K50" i="3"/>
  <c r="J50" i="3" s="1"/>
  <c r="M50" i="3"/>
  <c r="L50" i="3" s="1"/>
  <c r="O50" i="3"/>
  <c r="N50" i="3" s="1"/>
  <c r="Q50" i="3"/>
  <c r="P50" i="3" s="1"/>
  <c r="S50" i="3"/>
  <c r="R50" i="3" s="1"/>
  <c r="U50" i="3"/>
  <c r="T50" i="3" s="1"/>
  <c r="W50" i="3"/>
  <c r="V50" i="3" s="1"/>
  <c r="Y50" i="3"/>
  <c r="X50" i="3" s="1"/>
  <c r="AA50" i="3"/>
  <c r="Z50" i="3" s="1"/>
  <c r="C51" i="3"/>
  <c r="B51" i="3" s="1"/>
  <c r="E51" i="3"/>
  <c r="D51" i="3" s="1"/>
  <c r="G51" i="3"/>
  <c r="F51" i="3" s="1"/>
  <c r="I51" i="3"/>
  <c r="H51" i="3" s="1"/>
  <c r="K51" i="3"/>
  <c r="J51" i="3" s="1"/>
  <c r="M51" i="3"/>
  <c r="O51" i="3"/>
  <c r="N51" i="3" s="1"/>
  <c r="Q51" i="3"/>
  <c r="P51" i="3" s="1"/>
  <c r="S51" i="3"/>
  <c r="R51" i="3" s="1"/>
  <c r="U51" i="3"/>
  <c r="T51" i="3" s="1"/>
  <c r="W51" i="3"/>
  <c r="V51" i="3" s="1"/>
  <c r="Y51" i="3"/>
  <c r="X51" i="3" s="1"/>
  <c r="AA51" i="3"/>
  <c r="Z51" i="3" s="1"/>
  <c r="C52" i="3"/>
  <c r="B52" i="3" s="1"/>
  <c r="E52" i="3"/>
  <c r="D52" i="3" s="1"/>
  <c r="G52" i="3"/>
  <c r="F52" i="3" s="1"/>
  <c r="I52" i="3"/>
  <c r="H52" i="3" s="1"/>
  <c r="K52" i="3"/>
  <c r="J52" i="3" s="1"/>
  <c r="M52" i="3"/>
  <c r="L52" i="3" s="1"/>
  <c r="O52" i="3"/>
  <c r="N52" i="3" s="1"/>
  <c r="Q52" i="3"/>
  <c r="P52" i="3" s="1"/>
  <c r="S52" i="3"/>
  <c r="R52" i="3" s="1"/>
  <c r="U52" i="3"/>
  <c r="T52" i="3" s="1"/>
  <c r="W52" i="3"/>
  <c r="V52" i="3" s="1"/>
  <c r="Y52" i="3"/>
  <c r="X52" i="3" s="1"/>
  <c r="AA52" i="3"/>
  <c r="Z52" i="3" s="1"/>
  <c r="C53" i="3"/>
  <c r="B53" i="3" s="1"/>
  <c r="E53" i="3"/>
  <c r="D53" i="3" s="1"/>
  <c r="G53" i="3"/>
  <c r="F53" i="3" s="1"/>
  <c r="I53" i="3"/>
  <c r="H53" i="3" s="1"/>
  <c r="K53" i="3"/>
  <c r="J53" i="3" s="1"/>
  <c r="M53" i="3"/>
  <c r="L53" i="3" s="1"/>
  <c r="O53" i="3"/>
  <c r="N53" i="3" s="1"/>
  <c r="Q53" i="3"/>
  <c r="P53" i="3" s="1"/>
  <c r="S53" i="3"/>
  <c r="R53" i="3" s="1"/>
  <c r="U53" i="3"/>
  <c r="T53" i="3" s="1"/>
  <c r="W53" i="3"/>
  <c r="V53" i="3" s="1"/>
  <c r="Y53" i="3"/>
  <c r="X53" i="3" s="1"/>
  <c r="AA53" i="3"/>
  <c r="Z53" i="3" s="1"/>
  <c r="C54" i="3"/>
  <c r="B54" i="3" s="1"/>
  <c r="E54" i="3"/>
  <c r="D54" i="3" s="1"/>
  <c r="G54" i="3"/>
  <c r="F54" i="3" s="1"/>
  <c r="I54" i="3"/>
  <c r="H54" i="3" s="1"/>
  <c r="K54" i="3"/>
  <c r="J54" i="3" s="1"/>
  <c r="M54" i="3"/>
  <c r="L54" i="3" s="1"/>
  <c r="O54" i="3"/>
  <c r="N54" i="3" s="1"/>
  <c r="Q54" i="3"/>
  <c r="P54" i="3" s="1"/>
  <c r="S54" i="3"/>
  <c r="R54" i="3" s="1"/>
  <c r="U54" i="3"/>
  <c r="T54" i="3" s="1"/>
  <c r="W54" i="3"/>
  <c r="V54" i="3" s="1"/>
  <c r="Y54" i="3"/>
  <c r="X54" i="3" s="1"/>
  <c r="AA54" i="3"/>
  <c r="Z54" i="3" s="1"/>
  <c r="C55" i="3"/>
  <c r="B55" i="3" s="1"/>
  <c r="E55" i="3"/>
  <c r="D55" i="3" s="1"/>
  <c r="G55" i="3"/>
  <c r="F55" i="3" s="1"/>
  <c r="I55" i="3"/>
  <c r="H55" i="3" s="1"/>
  <c r="K55" i="3"/>
  <c r="J55" i="3" s="1"/>
  <c r="M55" i="3"/>
  <c r="L55" i="3" s="1"/>
  <c r="O55" i="3"/>
  <c r="N55" i="3" s="1"/>
  <c r="Q55" i="3"/>
  <c r="P55" i="3" s="1"/>
  <c r="S55" i="3"/>
  <c r="R55" i="3" s="1"/>
  <c r="U55" i="3"/>
  <c r="T55" i="3" s="1"/>
  <c r="W55" i="3"/>
  <c r="V55" i="3" s="1"/>
  <c r="Y55" i="3"/>
  <c r="X55" i="3" s="1"/>
  <c r="AA55" i="3"/>
  <c r="Z55" i="3" s="1"/>
  <c r="C56" i="3"/>
  <c r="B56" i="3" s="1"/>
  <c r="E56" i="3"/>
  <c r="D56" i="3" s="1"/>
  <c r="G56" i="3"/>
  <c r="F56" i="3" s="1"/>
  <c r="I56" i="3"/>
  <c r="H56" i="3" s="1"/>
  <c r="K56" i="3"/>
  <c r="J56" i="3" s="1"/>
  <c r="M56" i="3"/>
  <c r="L56" i="3" s="1"/>
  <c r="O56" i="3"/>
  <c r="N56" i="3" s="1"/>
  <c r="Q56" i="3"/>
  <c r="P56" i="3" s="1"/>
  <c r="S56" i="3"/>
  <c r="R56" i="3" s="1"/>
  <c r="U56" i="3"/>
  <c r="T56" i="3" s="1"/>
  <c r="W56" i="3"/>
  <c r="V56" i="3" s="1"/>
  <c r="Y56" i="3"/>
  <c r="X56" i="3" s="1"/>
  <c r="AA56" i="3"/>
  <c r="Z56" i="3" s="1"/>
  <c r="C57" i="3"/>
  <c r="B57" i="3" s="1"/>
  <c r="E57" i="3"/>
  <c r="D57" i="3" s="1"/>
  <c r="G57" i="3"/>
  <c r="F57" i="3" s="1"/>
  <c r="I57" i="3"/>
  <c r="H57" i="3" s="1"/>
  <c r="K57" i="3"/>
  <c r="J57" i="3" s="1"/>
  <c r="M57" i="3"/>
  <c r="L57" i="3" s="1"/>
  <c r="O57" i="3"/>
  <c r="N57" i="3" s="1"/>
  <c r="Q57" i="3"/>
  <c r="P57" i="3" s="1"/>
  <c r="S57" i="3"/>
  <c r="R57" i="3" s="1"/>
  <c r="U57" i="3"/>
  <c r="T57" i="3" s="1"/>
  <c r="W57" i="3"/>
  <c r="V57" i="3" s="1"/>
  <c r="Y57" i="3"/>
  <c r="X57" i="3" s="1"/>
  <c r="AA57" i="3"/>
  <c r="Z57" i="3" s="1"/>
  <c r="C58" i="3"/>
  <c r="B58" i="3" s="1"/>
  <c r="E58" i="3"/>
  <c r="D58" i="3" s="1"/>
  <c r="G58" i="3"/>
  <c r="F58" i="3" s="1"/>
  <c r="I58" i="3"/>
  <c r="H58" i="3" s="1"/>
  <c r="K58" i="3"/>
  <c r="J58" i="3" s="1"/>
  <c r="M58" i="3"/>
  <c r="L58" i="3" s="1"/>
  <c r="O58" i="3"/>
  <c r="N58" i="3" s="1"/>
  <c r="Q58" i="3"/>
  <c r="P58" i="3" s="1"/>
  <c r="S58" i="3"/>
  <c r="R58" i="3" s="1"/>
  <c r="U58" i="3"/>
  <c r="T58" i="3" s="1"/>
  <c r="W58" i="3"/>
  <c r="V58" i="3" s="1"/>
  <c r="Y58" i="3"/>
  <c r="X58" i="3" s="1"/>
  <c r="AA58" i="3"/>
  <c r="Z58" i="3" s="1"/>
  <c r="C59" i="3"/>
  <c r="B59" i="3" s="1"/>
  <c r="E59" i="3"/>
  <c r="D59" i="3" s="1"/>
  <c r="G59" i="3"/>
  <c r="F59" i="3" s="1"/>
  <c r="I59" i="3"/>
  <c r="H59" i="3" s="1"/>
  <c r="K59" i="3"/>
  <c r="J59" i="3" s="1"/>
  <c r="M59" i="3"/>
  <c r="L59" i="3" s="1"/>
  <c r="O59" i="3"/>
  <c r="N59" i="3" s="1"/>
  <c r="Q59" i="3"/>
  <c r="P59" i="3" s="1"/>
  <c r="S59" i="3"/>
  <c r="R59" i="3" s="1"/>
  <c r="U59" i="3"/>
  <c r="T59" i="3" s="1"/>
  <c r="W59" i="3"/>
  <c r="V59" i="3" s="1"/>
  <c r="Y59" i="3"/>
  <c r="X59" i="3" s="1"/>
  <c r="AA59" i="3"/>
  <c r="Z59" i="3" s="1"/>
  <c r="C60" i="3"/>
  <c r="B60" i="3" s="1"/>
  <c r="E60" i="3"/>
  <c r="D60" i="3" s="1"/>
  <c r="G60" i="3"/>
  <c r="F60" i="3" s="1"/>
  <c r="I60" i="3"/>
  <c r="H60" i="3" s="1"/>
  <c r="K60" i="3"/>
  <c r="J60" i="3" s="1"/>
  <c r="M60" i="3"/>
  <c r="L60" i="3" s="1"/>
  <c r="O60" i="3"/>
  <c r="N60" i="3" s="1"/>
  <c r="Q60" i="3"/>
  <c r="P60" i="3" s="1"/>
  <c r="S60" i="3"/>
  <c r="R60" i="3" s="1"/>
  <c r="U60" i="3"/>
  <c r="T60" i="3" s="1"/>
  <c r="W60" i="3"/>
  <c r="V60" i="3" s="1"/>
  <c r="Y60" i="3"/>
  <c r="X60" i="3" s="1"/>
  <c r="AA60" i="3"/>
  <c r="Z60" i="3" s="1"/>
  <c r="C61" i="3"/>
  <c r="B61" i="3" s="1"/>
  <c r="E61" i="3"/>
  <c r="D61" i="3" s="1"/>
  <c r="G61" i="3"/>
  <c r="F61" i="3" s="1"/>
  <c r="I61" i="3"/>
  <c r="H61" i="3" s="1"/>
  <c r="K61" i="3"/>
  <c r="J61" i="3" s="1"/>
  <c r="M61" i="3"/>
  <c r="L61" i="3" s="1"/>
  <c r="O61" i="3"/>
  <c r="N61" i="3" s="1"/>
  <c r="Q61" i="3"/>
  <c r="P61" i="3" s="1"/>
  <c r="S61" i="3"/>
  <c r="R61" i="3" s="1"/>
  <c r="U61" i="3"/>
  <c r="T61" i="3" s="1"/>
  <c r="W61" i="3"/>
  <c r="V61" i="3" s="1"/>
  <c r="Y61" i="3"/>
  <c r="X61" i="3" s="1"/>
  <c r="AA61" i="3"/>
  <c r="Z61" i="3" s="1"/>
  <c r="C62" i="3"/>
  <c r="B62" i="3" s="1"/>
  <c r="E62" i="3"/>
  <c r="D62" i="3" s="1"/>
  <c r="G62" i="3"/>
  <c r="F62" i="3" s="1"/>
  <c r="I62" i="3"/>
  <c r="H62" i="3" s="1"/>
  <c r="K62" i="3"/>
  <c r="J62" i="3" s="1"/>
  <c r="M62" i="3"/>
  <c r="L62" i="3" s="1"/>
  <c r="O62" i="3"/>
  <c r="N62" i="3" s="1"/>
  <c r="Q62" i="3"/>
  <c r="P62" i="3" s="1"/>
  <c r="S62" i="3"/>
  <c r="R62" i="3" s="1"/>
  <c r="U62" i="3"/>
  <c r="T62" i="3" s="1"/>
  <c r="W62" i="3"/>
  <c r="V62" i="3" s="1"/>
  <c r="Y62" i="3"/>
  <c r="X62" i="3" s="1"/>
  <c r="AA62" i="3"/>
  <c r="Z62" i="3" s="1"/>
  <c r="C63" i="3"/>
  <c r="B63" i="3" s="1"/>
  <c r="E63" i="3"/>
  <c r="D63" i="3" s="1"/>
  <c r="G63" i="3"/>
  <c r="F63" i="3" s="1"/>
  <c r="I63" i="3"/>
  <c r="H63" i="3" s="1"/>
  <c r="K63" i="3"/>
  <c r="J63" i="3" s="1"/>
  <c r="M63" i="3"/>
  <c r="L63" i="3" s="1"/>
  <c r="O63" i="3"/>
  <c r="N63" i="3" s="1"/>
  <c r="Q63" i="3"/>
  <c r="P63" i="3" s="1"/>
  <c r="S63" i="3"/>
  <c r="R63" i="3" s="1"/>
  <c r="U63" i="3"/>
  <c r="T63" i="3" s="1"/>
  <c r="W63" i="3"/>
  <c r="V63" i="3" s="1"/>
  <c r="Y63" i="3"/>
  <c r="X63" i="3" s="1"/>
  <c r="AA63" i="3"/>
  <c r="Z63" i="3" s="1"/>
  <c r="C64" i="3"/>
  <c r="B64" i="3" s="1"/>
  <c r="E64" i="3"/>
  <c r="D64" i="3" s="1"/>
  <c r="G64" i="3"/>
  <c r="F64" i="3" s="1"/>
  <c r="I64" i="3"/>
  <c r="H64" i="3" s="1"/>
  <c r="K64" i="3"/>
  <c r="J64" i="3" s="1"/>
  <c r="M64" i="3"/>
  <c r="L64" i="3" s="1"/>
  <c r="O64" i="3"/>
  <c r="N64" i="3" s="1"/>
  <c r="Q64" i="3"/>
  <c r="P64" i="3" s="1"/>
  <c r="S64" i="3"/>
  <c r="R64" i="3" s="1"/>
  <c r="U64" i="3"/>
  <c r="T64" i="3" s="1"/>
  <c r="W64" i="3"/>
  <c r="V64" i="3" s="1"/>
  <c r="Y64" i="3"/>
  <c r="X64" i="3" s="1"/>
  <c r="AA64" i="3"/>
  <c r="Z64" i="3" s="1"/>
  <c r="C65" i="3"/>
  <c r="B65" i="3" s="1"/>
  <c r="E65" i="3"/>
  <c r="D65" i="3" s="1"/>
  <c r="G65" i="3"/>
  <c r="F65" i="3" s="1"/>
  <c r="I65" i="3"/>
  <c r="H65" i="3" s="1"/>
  <c r="K65" i="3"/>
  <c r="J65" i="3" s="1"/>
  <c r="M65" i="3"/>
  <c r="L65" i="3" s="1"/>
  <c r="O65" i="3"/>
  <c r="N65" i="3" s="1"/>
  <c r="Q65" i="3"/>
  <c r="P65" i="3" s="1"/>
  <c r="S65" i="3"/>
  <c r="R65" i="3" s="1"/>
  <c r="U65" i="3"/>
  <c r="T65" i="3" s="1"/>
  <c r="W65" i="3"/>
  <c r="V65" i="3" s="1"/>
  <c r="Y65" i="3"/>
  <c r="X65" i="3" s="1"/>
  <c r="AA65" i="3"/>
  <c r="Z65" i="3" s="1"/>
  <c r="C66" i="3"/>
  <c r="B66" i="3" s="1"/>
  <c r="E66" i="3"/>
  <c r="D66" i="3" s="1"/>
  <c r="G66" i="3"/>
  <c r="F66" i="3" s="1"/>
  <c r="I66" i="3"/>
  <c r="H66" i="3" s="1"/>
  <c r="K66" i="3"/>
  <c r="J66" i="3" s="1"/>
  <c r="M66" i="3"/>
  <c r="L66" i="3" s="1"/>
  <c r="O66" i="3"/>
  <c r="N66" i="3" s="1"/>
  <c r="Q66" i="3"/>
  <c r="P66" i="3" s="1"/>
  <c r="S66" i="3"/>
  <c r="R66" i="3" s="1"/>
  <c r="U66" i="3"/>
  <c r="T66" i="3" s="1"/>
  <c r="W66" i="3"/>
  <c r="V66" i="3" s="1"/>
  <c r="Y66" i="3"/>
  <c r="X66" i="3" s="1"/>
  <c r="AA66" i="3"/>
  <c r="Z66" i="3" s="1"/>
  <c r="C67" i="3"/>
  <c r="B67" i="3" s="1"/>
  <c r="E67" i="3"/>
  <c r="D67" i="3" s="1"/>
  <c r="G67" i="3"/>
  <c r="F67" i="3" s="1"/>
  <c r="I67" i="3"/>
  <c r="H67" i="3" s="1"/>
  <c r="K67" i="3"/>
  <c r="J67" i="3" s="1"/>
  <c r="M67" i="3"/>
  <c r="L67" i="3" s="1"/>
  <c r="O67" i="3"/>
  <c r="N67" i="3" s="1"/>
  <c r="Q67" i="3"/>
  <c r="P67" i="3" s="1"/>
  <c r="S67" i="3"/>
  <c r="R67" i="3" s="1"/>
  <c r="U67" i="3"/>
  <c r="T67" i="3" s="1"/>
  <c r="W67" i="3"/>
  <c r="V67" i="3" s="1"/>
  <c r="Y67" i="3"/>
  <c r="X67" i="3" s="1"/>
  <c r="AA67" i="3"/>
  <c r="Z67" i="3" s="1"/>
  <c r="C68" i="3"/>
  <c r="B68" i="3" s="1"/>
  <c r="E68" i="3"/>
  <c r="D68" i="3" s="1"/>
  <c r="G68" i="3"/>
  <c r="F68" i="3" s="1"/>
  <c r="I68" i="3"/>
  <c r="H68" i="3" s="1"/>
  <c r="K68" i="3"/>
  <c r="J68" i="3" s="1"/>
  <c r="M68" i="3"/>
  <c r="L68" i="3" s="1"/>
  <c r="O68" i="3"/>
  <c r="N68" i="3" s="1"/>
  <c r="Q68" i="3"/>
  <c r="P68" i="3" s="1"/>
  <c r="S68" i="3"/>
  <c r="R68" i="3" s="1"/>
  <c r="U68" i="3"/>
  <c r="T68" i="3" s="1"/>
  <c r="W68" i="3"/>
  <c r="V68" i="3" s="1"/>
  <c r="Y68" i="3"/>
  <c r="X68" i="3" s="1"/>
  <c r="AA68" i="3"/>
  <c r="Z68" i="3" s="1"/>
  <c r="C69" i="3"/>
  <c r="B69" i="3" s="1"/>
  <c r="E69" i="3"/>
  <c r="D69" i="3" s="1"/>
  <c r="G69" i="3"/>
  <c r="F69" i="3" s="1"/>
  <c r="I69" i="3"/>
  <c r="H69" i="3" s="1"/>
  <c r="K69" i="3"/>
  <c r="J69" i="3" s="1"/>
  <c r="M69" i="3"/>
  <c r="L69" i="3" s="1"/>
  <c r="O69" i="3"/>
  <c r="N69" i="3" s="1"/>
  <c r="Q69" i="3"/>
  <c r="P69" i="3" s="1"/>
  <c r="S69" i="3"/>
  <c r="R69" i="3" s="1"/>
  <c r="U69" i="3"/>
  <c r="T69" i="3" s="1"/>
  <c r="W69" i="3"/>
  <c r="V69" i="3" s="1"/>
  <c r="Y69" i="3"/>
  <c r="X69" i="3" s="1"/>
  <c r="AA69" i="3"/>
  <c r="Z69" i="3" s="1"/>
  <c r="C70" i="3"/>
  <c r="B70" i="3" s="1"/>
  <c r="E70" i="3"/>
  <c r="D70" i="3" s="1"/>
  <c r="G70" i="3"/>
  <c r="F70" i="3" s="1"/>
  <c r="I70" i="3"/>
  <c r="K70" i="3"/>
  <c r="J70" i="3" s="1"/>
  <c r="M70" i="3"/>
  <c r="L70" i="3" s="1"/>
  <c r="O70" i="3"/>
  <c r="N70" i="3" s="1"/>
  <c r="Q70" i="3"/>
  <c r="P70" i="3" s="1"/>
  <c r="S70" i="3"/>
  <c r="R70" i="3" s="1"/>
  <c r="U70" i="3"/>
  <c r="T70" i="3" s="1"/>
  <c r="W70" i="3"/>
  <c r="V70" i="3" s="1"/>
  <c r="Y70" i="3"/>
  <c r="X70" i="3" s="1"/>
  <c r="AA70" i="3"/>
  <c r="Z70" i="3" s="1"/>
  <c r="C71" i="3"/>
  <c r="B71" i="3" s="1"/>
  <c r="E71" i="3"/>
  <c r="D71" i="3" s="1"/>
  <c r="G71" i="3"/>
  <c r="F71" i="3" s="1"/>
  <c r="I71" i="3"/>
  <c r="H71" i="3" s="1"/>
  <c r="K71" i="3"/>
  <c r="J71" i="3" s="1"/>
  <c r="M71" i="3"/>
  <c r="L71" i="3" s="1"/>
  <c r="O71" i="3"/>
  <c r="N71" i="3" s="1"/>
  <c r="Q71" i="3"/>
  <c r="P71" i="3" s="1"/>
  <c r="S71" i="3"/>
  <c r="R71" i="3" s="1"/>
  <c r="U71" i="3"/>
  <c r="T71" i="3" s="1"/>
  <c r="W71" i="3"/>
  <c r="V71" i="3" s="1"/>
  <c r="Y71" i="3"/>
  <c r="X71" i="3" s="1"/>
  <c r="AA71" i="3"/>
  <c r="Z71" i="3" s="1"/>
  <c r="C72" i="3"/>
  <c r="B72" i="3" s="1"/>
  <c r="E72" i="3"/>
  <c r="D72" i="3" s="1"/>
  <c r="G72" i="3"/>
  <c r="F72" i="3" s="1"/>
  <c r="I72" i="3"/>
  <c r="H72" i="3" s="1"/>
  <c r="K72" i="3"/>
  <c r="J72" i="3" s="1"/>
  <c r="M72" i="3"/>
  <c r="L72" i="3" s="1"/>
  <c r="O72" i="3"/>
  <c r="N72" i="3" s="1"/>
  <c r="Q72" i="3"/>
  <c r="P72" i="3" s="1"/>
  <c r="S72" i="3"/>
  <c r="R72" i="3" s="1"/>
  <c r="U72" i="3"/>
  <c r="T72" i="3" s="1"/>
  <c r="W72" i="3"/>
  <c r="V72" i="3" s="1"/>
  <c r="Y72" i="3"/>
  <c r="X72" i="3" s="1"/>
  <c r="AA72" i="3"/>
  <c r="Z72" i="3" s="1"/>
  <c r="C73" i="3"/>
  <c r="B73" i="3" s="1"/>
  <c r="E73" i="3"/>
  <c r="D73" i="3" s="1"/>
  <c r="G73" i="3"/>
  <c r="F73" i="3" s="1"/>
  <c r="I73" i="3"/>
  <c r="H73" i="3" s="1"/>
  <c r="K73" i="3"/>
  <c r="J73" i="3" s="1"/>
  <c r="M73" i="3"/>
  <c r="L73" i="3" s="1"/>
  <c r="O73" i="3"/>
  <c r="N73" i="3" s="1"/>
  <c r="Q73" i="3"/>
  <c r="P73" i="3" s="1"/>
  <c r="S73" i="3"/>
  <c r="R73" i="3" s="1"/>
  <c r="U73" i="3"/>
  <c r="T73" i="3" s="1"/>
  <c r="W73" i="3"/>
  <c r="V73" i="3" s="1"/>
  <c r="Y73" i="3"/>
  <c r="X73" i="3" s="1"/>
  <c r="AA73" i="3"/>
  <c r="Z73" i="3" s="1"/>
  <c r="C74" i="3"/>
  <c r="B74" i="3" s="1"/>
  <c r="E74" i="3"/>
  <c r="D74" i="3" s="1"/>
  <c r="G74" i="3"/>
  <c r="F74" i="3" s="1"/>
  <c r="I74" i="3"/>
  <c r="H74" i="3" s="1"/>
  <c r="K74" i="3"/>
  <c r="J74" i="3" s="1"/>
  <c r="M74" i="3"/>
  <c r="L74" i="3" s="1"/>
  <c r="O74" i="3"/>
  <c r="N74" i="3" s="1"/>
  <c r="Q74" i="3"/>
  <c r="P74" i="3" s="1"/>
  <c r="S74" i="3"/>
  <c r="R74" i="3" s="1"/>
  <c r="U74" i="3"/>
  <c r="T74" i="3" s="1"/>
  <c r="W74" i="3"/>
  <c r="V74" i="3" s="1"/>
  <c r="Y74" i="3"/>
  <c r="X74" i="3" s="1"/>
  <c r="AA74" i="3"/>
  <c r="Z74" i="3" s="1"/>
  <c r="C75" i="3"/>
  <c r="B75" i="3" s="1"/>
  <c r="E75" i="3"/>
  <c r="D75" i="3" s="1"/>
  <c r="G75" i="3"/>
  <c r="F75" i="3" s="1"/>
  <c r="I75" i="3"/>
  <c r="H75" i="3" s="1"/>
  <c r="K75" i="3"/>
  <c r="J75" i="3" s="1"/>
  <c r="M75" i="3"/>
  <c r="L75" i="3" s="1"/>
  <c r="O75" i="3"/>
  <c r="N75" i="3" s="1"/>
  <c r="Q75" i="3"/>
  <c r="P75" i="3" s="1"/>
  <c r="S75" i="3"/>
  <c r="R75" i="3" s="1"/>
  <c r="U75" i="3"/>
  <c r="T75" i="3" s="1"/>
  <c r="W75" i="3"/>
  <c r="V75" i="3" s="1"/>
  <c r="Y75" i="3"/>
  <c r="X75" i="3" s="1"/>
  <c r="AA75" i="3"/>
  <c r="Z75" i="3" s="1"/>
  <c r="C76" i="3"/>
  <c r="E76" i="3"/>
  <c r="D76" i="3" s="1"/>
  <c r="G76" i="3"/>
  <c r="F76" i="3" s="1"/>
  <c r="I76" i="3"/>
  <c r="H76" i="3" s="1"/>
  <c r="K76" i="3"/>
  <c r="J76" i="3" s="1"/>
  <c r="M76" i="3"/>
  <c r="L76" i="3" s="1"/>
  <c r="O76" i="3"/>
  <c r="N76" i="3" s="1"/>
  <c r="Q76" i="3"/>
  <c r="P76" i="3" s="1"/>
  <c r="S76" i="3"/>
  <c r="R76" i="3" s="1"/>
  <c r="U76" i="3"/>
  <c r="T76" i="3" s="1"/>
  <c r="W76" i="3"/>
  <c r="V76" i="3" s="1"/>
  <c r="Y76" i="3"/>
  <c r="X76" i="3" s="1"/>
  <c r="AA76" i="3"/>
  <c r="Z76" i="3" s="1"/>
  <c r="C77" i="3"/>
  <c r="B77" i="3" s="1"/>
  <c r="E77" i="3"/>
  <c r="D77" i="3" s="1"/>
  <c r="G77" i="3"/>
  <c r="I77" i="3"/>
  <c r="H77" i="3" s="1"/>
  <c r="K77" i="3"/>
  <c r="J77" i="3" s="1"/>
  <c r="M77" i="3"/>
  <c r="L77" i="3" s="1"/>
  <c r="O77" i="3"/>
  <c r="N77" i="3" s="1"/>
  <c r="Q77" i="3"/>
  <c r="P77" i="3" s="1"/>
  <c r="S77" i="3"/>
  <c r="R77" i="3" s="1"/>
  <c r="U77" i="3"/>
  <c r="T77" i="3" s="1"/>
  <c r="W77" i="3"/>
  <c r="V77" i="3" s="1"/>
  <c r="Y77" i="3"/>
  <c r="X77" i="3" s="1"/>
  <c r="AA77" i="3"/>
  <c r="Z77" i="3" s="1"/>
  <c r="C78" i="3"/>
  <c r="B78" i="3" s="1"/>
  <c r="E78" i="3"/>
  <c r="D78" i="3" s="1"/>
  <c r="G78" i="3"/>
  <c r="F78" i="3" s="1"/>
  <c r="I78" i="3"/>
  <c r="H78" i="3" s="1"/>
  <c r="K78" i="3"/>
  <c r="J78" i="3" s="1"/>
  <c r="M78" i="3"/>
  <c r="L78" i="3" s="1"/>
  <c r="O78" i="3"/>
  <c r="N78" i="3" s="1"/>
  <c r="Q78" i="3"/>
  <c r="P78" i="3" s="1"/>
  <c r="S78" i="3"/>
  <c r="R78" i="3" s="1"/>
  <c r="U78" i="3"/>
  <c r="T78" i="3" s="1"/>
  <c r="W78" i="3"/>
  <c r="V78" i="3" s="1"/>
  <c r="Y78" i="3"/>
  <c r="X78" i="3" s="1"/>
  <c r="AA78" i="3"/>
  <c r="Z78" i="3" s="1"/>
  <c r="C79" i="3"/>
  <c r="B79" i="3" s="1"/>
  <c r="E79" i="3"/>
  <c r="D79" i="3" s="1"/>
  <c r="G79" i="3"/>
  <c r="F79" i="3" s="1"/>
  <c r="I79" i="3"/>
  <c r="H79" i="3" s="1"/>
  <c r="K79" i="3"/>
  <c r="J79" i="3" s="1"/>
  <c r="M79" i="3"/>
  <c r="L79" i="3" s="1"/>
  <c r="O79" i="3"/>
  <c r="N79" i="3" s="1"/>
  <c r="Q79" i="3"/>
  <c r="P79" i="3" s="1"/>
  <c r="S79" i="3"/>
  <c r="R79" i="3" s="1"/>
  <c r="U79" i="3"/>
  <c r="T79" i="3" s="1"/>
  <c r="W79" i="3"/>
  <c r="V79" i="3" s="1"/>
  <c r="Y79" i="3"/>
  <c r="X79" i="3" s="1"/>
  <c r="AA79" i="3"/>
  <c r="Z79" i="3" s="1"/>
  <c r="C80" i="3"/>
  <c r="B80" i="3" s="1"/>
  <c r="E80" i="3"/>
  <c r="D80" i="3" s="1"/>
  <c r="G80" i="3"/>
  <c r="F80" i="3" s="1"/>
  <c r="I80" i="3"/>
  <c r="H80" i="3" s="1"/>
  <c r="K80" i="3"/>
  <c r="J80" i="3" s="1"/>
  <c r="M80" i="3"/>
  <c r="L80" i="3" s="1"/>
  <c r="O80" i="3"/>
  <c r="N80" i="3" s="1"/>
  <c r="Q80" i="3"/>
  <c r="P80" i="3" s="1"/>
  <c r="S80" i="3"/>
  <c r="R80" i="3" s="1"/>
  <c r="U80" i="3"/>
  <c r="T80" i="3" s="1"/>
  <c r="W80" i="3"/>
  <c r="V80" i="3" s="1"/>
  <c r="Y80" i="3"/>
  <c r="X80" i="3" s="1"/>
  <c r="AA80" i="3"/>
  <c r="Z80" i="3" s="1"/>
  <c r="C81" i="3"/>
  <c r="B81" i="3" s="1"/>
  <c r="E81" i="3"/>
  <c r="D81" i="3" s="1"/>
  <c r="G81" i="3"/>
  <c r="F81" i="3" s="1"/>
  <c r="I81" i="3"/>
  <c r="H81" i="3" s="1"/>
  <c r="K81" i="3"/>
  <c r="J81" i="3" s="1"/>
  <c r="M81" i="3"/>
  <c r="L81" i="3" s="1"/>
  <c r="O81" i="3"/>
  <c r="N81" i="3" s="1"/>
  <c r="Q81" i="3"/>
  <c r="P81" i="3" s="1"/>
  <c r="S81" i="3"/>
  <c r="R81" i="3" s="1"/>
  <c r="U81" i="3"/>
  <c r="T81" i="3" s="1"/>
  <c r="W81" i="3"/>
  <c r="V81" i="3" s="1"/>
  <c r="Y81" i="3"/>
  <c r="X81" i="3" s="1"/>
  <c r="AA81" i="3"/>
  <c r="Z81" i="3" s="1"/>
  <c r="C82" i="3"/>
  <c r="B82" i="3" s="1"/>
  <c r="E82" i="3"/>
  <c r="D82" i="3" s="1"/>
  <c r="G82" i="3"/>
  <c r="F82" i="3" s="1"/>
  <c r="I82" i="3"/>
  <c r="H82" i="3" s="1"/>
  <c r="K82" i="3"/>
  <c r="J82" i="3" s="1"/>
  <c r="M82" i="3"/>
  <c r="L82" i="3" s="1"/>
  <c r="O82" i="3"/>
  <c r="N82" i="3" s="1"/>
  <c r="Q82" i="3"/>
  <c r="P82" i="3" s="1"/>
  <c r="S82" i="3"/>
  <c r="R82" i="3" s="1"/>
  <c r="U82" i="3"/>
  <c r="T82" i="3" s="1"/>
  <c r="W82" i="3"/>
  <c r="V82" i="3" s="1"/>
  <c r="Y82" i="3"/>
  <c r="X82" i="3" s="1"/>
  <c r="AA82" i="3"/>
  <c r="Z82" i="3" s="1"/>
  <c r="C83" i="3"/>
  <c r="B83" i="3" s="1"/>
  <c r="E83" i="3"/>
  <c r="D83" i="3" s="1"/>
  <c r="G83" i="3"/>
  <c r="F83" i="3" s="1"/>
  <c r="I83" i="3"/>
  <c r="H83" i="3" s="1"/>
  <c r="K83" i="3"/>
  <c r="J83" i="3" s="1"/>
  <c r="M83" i="3"/>
  <c r="L83" i="3" s="1"/>
  <c r="O83" i="3"/>
  <c r="N83" i="3" s="1"/>
  <c r="Q83" i="3"/>
  <c r="P83" i="3" s="1"/>
  <c r="S83" i="3"/>
  <c r="R83" i="3" s="1"/>
  <c r="U83" i="3"/>
  <c r="T83" i="3" s="1"/>
  <c r="W83" i="3"/>
  <c r="V83" i="3" s="1"/>
  <c r="Y83" i="3"/>
  <c r="X83" i="3" s="1"/>
  <c r="AA83" i="3"/>
  <c r="Z83" i="3" s="1"/>
  <c r="C84" i="3"/>
  <c r="B84" i="3" s="1"/>
  <c r="E84" i="3"/>
  <c r="D84" i="3" s="1"/>
  <c r="G84" i="3"/>
  <c r="F84" i="3" s="1"/>
  <c r="I84" i="3"/>
  <c r="H84" i="3" s="1"/>
  <c r="K84" i="3"/>
  <c r="M84" i="3"/>
  <c r="L84" i="3" s="1"/>
  <c r="O84" i="3"/>
  <c r="N84" i="3" s="1"/>
  <c r="Q84" i="3"/>
  <c r="P84" i="3" s="1"/>
  <c r="S84" i="3"/>
  <c r="R84" i="3" s="1"/>
  <c r="U84" i="3"/>
  <c r="T84" i="3" s="1"/>
  <c r="W84" i="3"/>
  <c r="V84" i="3" s="1"/>
  <c r="Y84" i="3"/>
  <c r="X84" i="3" s="1"/>
  <c r="AA84" i="3"/>
  <c r="Z84" i="3" s="1"/>
  <c r="C85" i="3"/>
  <c r="B85" i="3" s="1"/>
  <c r="E85" i="3"/>
  <c r="D85" i="3" s="1"/>
  <c r="G85" i="3"/>
  <c r="F85" i="3" s="1"/>
  <c r="I85" i="3"/>
  <c r="H85" i="3" s="1"/>
  <c r="K85" i="3"/>
  <c r="J85" i="3" s="1"/>
  <c r="M85" i="3"/>
  <c r="L85" i="3" s="1"/>
  <c r="O85" i="3"/>
  <c r="N85" i="3" s="1"/>
  <c r="Q85" i="3"/>
  <c r="P85" i="3" s="1"/>
  <c r="S85" i="3"/>
  <c r="R85" i="3" s="1"/>
  <c r="U85" i="3"/>
  <c r="W85" i="3"/>
  <c r="V85" i="3" s="1"/>
  <c r="Y85" i="3"/>
  <c r="X85" i="3" s="1"/>
  <c r="AA85" i="3"/>
  <c r="Z85" i="3" s="1"/>
  <c r="C86" i="3"/>
  <c r="B86" i="3" s="1"/>
  <c r="E86" i="3"/>
  <c r="D86" i="3" s="1"/>
  <c r="G86" i="3"/>
  <c r="F86" i="3" s="1"/>
  <c r="I86" i="3"/>
  <c r="H86" i="3" s="1"/>
  <c r="K86" i="3"/>
  <c r="J86" i="3" s="1"/>
  <c r="M86" i="3"/>
  <c r="L86" i="3" s="1"/>
  <c r="O86" i="3"/>
  <c r="N86" i="3" s="1"/>
  <c r="Q86" i="3"/>
  <c r="P86" i="3" s="1"/>
  <c r="S86" i="3"/>
  <c r="R86" i="3" s="1"/>
  <c r="U86" i="3"/>
  <c r="T86" i="3" s="1"/>
  <c r="W86" i="3"/>
  <c r="V86" i="3" s="1"/>
  <c r="Y86" i="3"/>
  <c r="X86" i="3" s="1"/>
  <c r="AA86" i="3"/>
  <c r="Z86" i="3" s="1"/>
  <c r="C87" i="3"/>
  <c r="B87" i="3" s="1"/>
  <c r="E87" i="3"/>
  <c r="D87" i="3" s="1"/>
  <c r="G87" i="3"/>
  <c r="F87" i="3" s="1"/>
  <c r="I87" i="3"/>
  <c r="H87" i="3" s="1"/>
  <c r="K87" i="3"/>
  <c r="J87" i="3" s="1"/>
  <c r="M87" i="3"/>
  <c r="L87" i="3" s="1"/>
  <c r="O87" i="3"/>
  <c r="N87" i="3" s="1"/>
  <c r="Q87" i="3"/>
  <c r="P87" i="3" s="1"/>
  <c r="S87" i="3"/>
  <c r="R87" i="3" s="1"/>
  <c r="U87" i="3"/>
  <c r="T87" i="3" s="1"/>
  <c r="W87" i="3"/>
  <c r="V87" i="3" s="1"/>
  <c r="Y87" i="3"/>
  <c r="X87" i="3" s="1"/>
  <c r="AA87" i="3"/>
  <c r="Z87" i="3" s="1"/>
  <c r="C88" i="3"/>
  <c r="B88" i="3" s="1"/>
  <c r="E88" i="3"/>
  <c r="D88" i="3" s="1"/>
  <c r="G88" i="3"/>
  <c r="F88" i="3" s="1"/>
  <c r="I88" i="3"/>
  <c r="H88" i="3" s="1"/>
  <c r="K88" i="3"/>
  <c r="J88" i="3" s="1"/>
  <c r="M88" i="3"/>
  <c r="L88" i="3" s="1"/>
  <c r="O88" i="3"/>
  <c r="N88" i="3" s="1"/>
  <c r="Q88" i="3"/>
  <c r="P88" i="3" s="1"/>
  <c r="S88" i="3"/>
  <c r="R88" i="3" s="1"/>
  <c r="U88" i="3"/>
  <c r="T88" i="3" s="1"/>
  <c r="W88" i="3"/>
  <c r="V88" i="3" s="1"/>
  <c r="Y88" i="3"/>
  <c r="X88" i="3" s="1"/>
  <c r="AA88" i="3"/>
  <c r="Z88" i="3" s="1"/>
  <c r="C89" i="3"/>
  <c r="B89" i="3" s="1"/>
  <c r="E89" i="3"/>
  <c r="D89" i="3" s="1"/>
  <c r="G89" i="3"/>
  <c r="F89" i="3" s="1"/>
  <c r="I89" i="3"/>
  <c r="H89" i="3" s="1"/>
  <c r="K89" i="3"/>
  <c r="J89" i="3" s="1"/>
  <c r="M89" i="3"/>
  <c r="L89" i="3" s="1"/>
  <c r="O89" i="3"/>
  <c r="N89" i="3" s="1"/>
  <c r="Q89" i="3"/>
  <c r="P89" i="3" s="1"/>
  <c r="S89" i="3"/>
  <c r="R89" i="3" s="1"/>
  <c r="U89" i="3"/>
  <c r="T89" i="3" s="1"/>
  <c r="W89" i="3"/>
  <c r="V89" i="3" s="1"/>
  <c r="Y89" i="3"/>
  <c r="X89" i="3" s="1"/>
  <c r="AA89" i="3"/>
  <c r="Z89" i="3" s="1"/>
  <c r="C90" i="3"/>
  <c r="B90" i="3" s="1"/>
  <c r="E90" i="3"/>
  <c r="D90" i="3" s="1"/>
  <c r="G90" i="3"/>
  <c r="F90" i="3" s="1"/>
  <c r="I90" i="3"/>
  <c r="H90" i="3" s="1"/>
  <c r="K90" i="3"/>
  <c r="J90" i="3" s="1"/>
  <c r="M90" i="3"/>
  <c r="L90" i="3" s="1"/>
  <c r="O90" i="3"/>
  <c r="N90" i="3" s="1"/>
  <c r="Q90" i="3"/>
  <c r="P90" i="3" s="1"/>
  <c r="S90" i="3"/>
  <c r="R90" i="3" s="1"/>
  <c r="U90" i="3"/>
  <c r="T90" i="3" s="1"/>
  <c r="W90" i="3"/>
  <c r="V90" i="3" s="1"/>
  <c r="Y90" i="3"/>
  <c r="X90" i="3" s="1"/>
  <c r="AA90" i="3"/>
  <c r="Z90" i="3" s="1"/>
  <c r="C91" i="3"/>
  <c r="B91" i="3" s="1"/>
  <c r="E91" i="3"/>
  <c r="D91" i="3" s="1"/>
  <c r="G91" i="3"/>
  <c r="F91" i="3" s="1"/>
  <c r="I91" i="3"/>
  <c r="H91" i="3" s="1"/>
  <c r="K91" i="3"/>
  <c r="J91" i="3" s="1"/>
  <c r="M91" i="3"/>
  <c r="L91" i="3" s="1"/>
  <c r="O91" i="3"/>
  <c r="N91" i="3" s="1"/>
  <c r="Q91" i="3"/>
  <c r="P91" i="3" s="1"/>
  <c r="S91" i="3"/>
  <c r="R91" i="3" s="1"/>
  <c r="U91" i="3"/>
  <c r="T91" i="3" s="1"/>
  <c r="W91" i="3"/>
  <c r="V91" i="3" s="1"/>
  <c r="Y91" i="3"/>
  <c r="X91" i="3" s="1"/>
  <c r="AA91" i="3"/>
  <c r="Z91" i="3" s="1"/>
  <c r="C92" i="3"/>
  <c r="B92" i="3" s="1"/>
  <c r="E92" i="3"/>
  <c r="D92" i="3" s="1"/>
  <c r="G92" i="3"/>
  <c r="F92" i="3" s="1"/>
  <c r="I92" i="3"/>
  <c r="H92" i="3" s="1"/>
  <c r="K92" i="3"/>
  <c r="J92" i="3" s="1"/>
  <c r="M92" i="3"/>
  <c r="L92" i="3" s="1"/>
  <c r="O92" i="3"/>
  <c r="N92" i="3" s="1"/>
  <c r="Q92" i="3"/>
  <c r="P92" i="3" s="1"/>
  <c r="S92" i="3"/>
  <c r="R92" i="3" s="1"/>
  <c r="U92" i="3"/>
  <c r="T92" i="3" s="1"/>
  <c r="W92" i="3"/>
  <c r="V92" i="3" s="1"/>
  <c r="Y92" i="3"/>
  <c r="X92" i="3" s="1"/>
  <c r="AA92" i="3"/>
  <c r="Z92" i="3" s="1"/>
  <c r="C93" i="3"/>
  <c r="B93" i="3" s="1"/>
  <c r="E93" i="3"/>
  <c r="D93" i="3" s="1"/>
  <c r="G93" i="3"/>
  <c r="F93" i="3" s="1"/>
  <c r="I93" i="3"/>
  <c r="H93" i="3" s="1"/>
  <c r="K93" i="3"/>
  <c r="J93" i="3" s="1"/>
  <c r="M93" i="3"/>
  <c r="L93" i="3" s="1"/>
  <c r="O93" i="3"/>
  <c r="Q93" i="3"/>
  <c r="P93" i="3" s="1"/>
  <c r="S93" i="3"/>
  <c r="R93" i="3" s="1"/>
  <c r="U93" i="3"/>
  <c r="T93" i="3" s="1"/>
  <c r="W93" i="3"/>
  <c r="V93" i="3" s="1"/>
  <c r="Y93" i="3"/>
  <c r="X93" i="3" s="1"/>
  <c r="AA93" i="3"/>
  <c r="Z93" i="3" s="1"/>
  <c r="C94" i="3"/>
  <c r="B94" i="3" s="1"/>
  <c r="E94" i="3"/>
  <c r="D94" i="3" s="1"/>
  <c r="G94" i="3"/>
  <c r="F94" i="3" s="1"/>
  <c r="I94" i="3"/>
  <c r="H94" i="3" s="1"/>
  <c r="K94" i="3"/>
  <c r="J94" i="3" s="1"/>
  <c r="M94" i="3"/>
  <c r="L94" i="3" s="1"/>
  <c r="O94" i="3"/>
  <c r="N94" i="3" s="1"/>
  <c r="Q94" i="3"/>
  <c r="P94" i="3" s="1"/>
  <c r="S94" i="3"/>
  <c r="R94" i="3" s="1"/>
  <c r="U94" i="3"/>
  <c r="T94" i="3" s="1"/>
  <c r="W94" i="3"/>
  <c r="V94" i="3" s="1"/>
  <c r="Y94" i="3"/>
  <c r="AA94" i="3"/>
  <c r="Z94" i="3" s="1"/>
  <c r="C95" i="3"/>
  <c r="B95" i="3" s="1"/>
  <c r="E95" i="3"/>
  <c r="D95" i="3" s="1"/>
  <c r="G95" i="3"/>
  <c r="F95" i="3" s="1"/>
  <c r="I95" i="3"/>
  <c r="H95" i="3" s="1"/>
  <c r="K95" i="3"/>
  <c r="J95" i="3" s="1"/>
  <c r="M95" i="3"/>
  <c r="L95" i="3" s="1"/>
  <c r="O95" i="3"/>
  <c r="N95" i="3" s="1"/>
  <c r="Q95" i="3"/>
  <c r="P95" i="3" s="1"/>
  <c r="S95" i="3"/>
  <c r="R95" i="3" s="1"/>
  <c r="U95" i="3"/>
  <c r="T95" i="3" s="1"/>
  <c r="W95" i="3"/>
  <c r="V95" i="3" s="1"/>
  <c r="Y95" i="3"/>
  <c r="X95" i="3" s="1"/>
  <c r="AA95" i="3"/>
  <c r="Z95" i="3" s="1"/>
  <c r="K6" i="3"/>
  <c r="J6" i="3" s="1"/>
  <c r="Y6" i="3"/>
  <c r="X6" i="3" s="1"/>
  <c r="AA6" i="3"/>
  <c r="Z6" i="3" s="1"/>
  <c r="W6" i="3"/>
  <c r="V6" i="3" s="1"/>
  <c r="U6" i="3"/>
  <c r="T6" i="3" s="1"/>
  <c r="S6" i="3"/>
  <c r="R6" i="3" s="1"/>
  <c r="Q6" i="3"/>
  <c r="O6" i="3"/>
  <c r="N6" i="3" s="1"/>
  <c r="M6" i="3"/>
  <c r="L6" i="3" s="1"/>
  <c r="I6" i="3"/>
  <c r="H6" i="3" s="1"/>
  <c r="G6" i="3"/>
  <c r="E6" i="3"/>
  <c r="C6" i="3"/>
  <c r="B6" i="3" s="1"/>
  <c r="N98" i="1"/>
  <c r="M98" i="1"/>
  <c r="L98" i="1"/>
  <c r="K98" i="1"/>
  <c r="J98" i="1"/>
  <c r="I98" i="1"/>
  <c r="H98" i="1"/>
  <c r="G98" i="1"/>
  <c r="F98" i="1"/>
  <c r="E98" i="1"/>
  <c r="D98" i="1"/>
  <c r="C98" i="1"/>
  <c r="B98" i="1"/>
  <c r="N97" i="1"/>
  <c r="M97" i="1"/>
  <c r="L97" i="1"/>
  <c r="K97" i="1"/>
  <c r="J97" i="1"/>
  <c r="I97" i="1"/>
  <c r="H97" i="1"/>
  <c r="G97" i="1"/>
  <c r="F97" i="1"/>
  <c r="E97" i="1"/>
  <c r="D97" i="1"/>
  <c r="C97" i="1"/>
  <c r="B97" i="1"/>
  <c r="N96" i="1"/>
  <c r="M96" i="1"/>
  <c r="L96" i="1"/>
  <c r="K96" i="1"/>
  <c r="J96" i="1"/>
  <c r="I96" i="1"/>
  <c r="H96" i="1"/>
  <c r="G96" i="1"/>
  <c r="F96" i="1"/>
  <c r="E96" i="1"/>
  <c r="D96" i="1"/>
  <c r="C96" i="1"/>
  <c r="B96" i="1"/>
  <c r="B6" i="4"/>
  <c r="B7" i="4"/>
  <c r="B8" i="4"/>
  <c r="B9" i="4"/>
  <c r="B9" i="6" s="1"/>
  <c r="B10" i="4"/>
  <c r="B11" i="4"/>
  <c r="B11" i="6" s="1"/>
  <c r="B12" i="4"/>
  <c r="B13" i="4"/>
  <c r="B13" i="6" s="1"/>
  <c r="B14" i="4"/>
  <c r="B15" i="4"/>
  <c r="B16" i="4"/>
  <c r="B17" i="4"/>
  <c r="B17" i="6" s="1"/>
  <c r="B18" i="4"/>
  <c r="B19" i="4"/>
  <c r="B19" i="6" s="1"/>
  <c r="B20" i="4"/>
  <c r="B21" i="4"/>
  <c r="B21" i="6" s="1"/>
  <c r="B22" i="4"/>
  <c r="B23" i="4"/>
  <c r="B24" i="4"/>
  <c r="B25" i="4"/>
  <c r="B25" i="6" s="1"/>
  <c r="B26" i="4"/>
  <c r="B27" i="4"/>
  <c r="B27" i="6" s="1"/>
  <c r="B28" i="4"/>
  <c r="B29" i="4"/>
  <c r="B29" i="6" s="1"/>
  <c r="B30" i="4"/>
  <c r="B31" i="4"/>
  <c r="B32" i="4"/>
  <c r="B33" i="4"/>
  <c r="B33" i="6" s="1"/>
  <c r="B34" i="4"/>
  <c r="B35" i="4"/>
  <c r="B35" i="6" s="1"/>
  <c r="B36" i="4"/>
  <c r="B37" i="4"/>
  <c r="B38" i="4"/>
  <c r="B39" i="4"/>
  <c r="B40" i="4"/>
  <c r="B41" i="4"/>
  <c r="B42" i="4"/>
  <c r="B42" i="6" s="1"/>
  <c r="B43" i="4"/>
  <c r="B43" i="6" s="1"/>
  <c r="B44" i="4"/>
  <c r="B45" i="4"/>
  <c r="B45" i="6" s="1"/>
  <c r="B46" i="4"/>
  <c r="B47" i="4"/>
  <c r="B48" i="4"/>
  <c r="B49" i="4"/>
  <c r="B50" i="4"/>
  <c r="B50" i="6" s="1"/>
  <c r="B51" i="4"/>
  <c r="B51" i="6" s="1"/>
  <c r="B52" i="4"/>
  <c r="B52" i="6" s="1"/>
  <c r="B53" i="4"/>
  <c r="B54" i="4"/>
  <c r="B54" i="6" s="1"/>
  <c r="B55" i="4"/>
  <c r="B56" i="4"/>
  <c r="B57" i="4"/>
  <c r="B58" i="4"/>
  <c r="B59" i="4"/>
  <c r="B59" i="6" s="1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2" i="6" s="1"/>
  <c r="B73" i="4"/>
  <c r="B74" i="4"/>
  <c r="B75" i="4"/>
  <c r="B75" i="6" s="1"/>
  <c r="B76" i="4"/>
  <c r="B77" i="4"/>
  <c r="B77" i="6" s="1"/>
  <c r="B78" i="4"/>
  <c r="B78" i="6" s="1"/>
  <c r="B79" i="4"/>
  <c r="B80" i="4"/>
  <c r="B81" i="4"/>
  <c r="B82" i="4"/>
  <c r="B83" i="4"/>
  <c r="B83" i="6" s="1"/>
  <c r="B84" i="4"/>
  <c r="C6" i="4"/>
  <c r="C6" i="10" s="1"/>
  <c r="C7" i="4"/>
  <c r="C7" i="10" s="1"/>
  <c r="C8" i="4"/>
  <c r="C9" i="4"/>
  <c r="C10" i="4"/>
  <c r="C11" i="4"/>
  <c r="C12" i="4"/>
  <c r="B12" i="12" s="1"/>
  <c r="C13" i="4"/>
  <c r="C14" i="4"/>
  <c r="B14" i="12" s="1"/>
  <c r="C15" i="4"/>
  <c r="C15" i="10" s="1"/>
  <c r="C16" i="4"/>
  <c r="C17" i="4"/>
  <c r="C18" i="4"/>
  <c r="C19" i="4"/>
  <c r="C20" i="4"/>
  <c r="C20" i="8" s="1"/>
  <c r="C21" i="4"/>
  <c r="C22" i="4"/>
  <c r="B22" i="12" s="1"/>
  <c r="C23" i="4"/>
  <c r="C23" i="10" s="1"/>
  <c r="C24" i="4"/>
  <c r="C25" i="4"/>
  <c r="C26" i="4"/>
  <c r="C27" i="4"/>
  <c r="C28" i="4"/>
  <c r="C28" i="10" s="1"/>
  <c r="C29" i="4"/>
  <c r="C30" i="4"/>
  <c r="C30" i="10" s="1"/>
  <c r="C31" i="4"/>
  <c r="C31" i="8" s="1"/>
  <c r="C32" i="4"/>
  <c r="C33" i="4"/>
  <c r="C34" i="4"/>
  <c r="B34" i="12" s="1"/>
  <c r="C35" i="4"/>
  <c r="B35" i="12" s="1"/>
  <c r="C36" i="4"/>
  <c r="C36" i="8" s="1"/>
  <c r="C37" i="4"/>
  <c r="C38" i="4"/>
  <c r="C39" i="4"/>
  <c r="C39" i="10" s="1"/>
  <c r="C40" i="4"/>
  <c r="B40" i="12" s="1"/>
  <c r="C41" i="4"/>
  <c r="C41" i="8" s="1"/>
  <c r="C42" i="4"/>
  <c r="C42" i="8" s="1"/>
  <c r="C43" i="4"/>
  <c r="C44" i="4"/>
  <c r="B44" i="12" s="1"/>
  <c r="C45" i="4"/>
  <c r="C46" i="4"/>
  <c r="C46" i="10" s="1"/>
  <c r="C47" i="4"/>
  <c r="C47" i="10" s="1"/>
  <c r="C48" i="4"/>
  <c r="C48" i="8" s="1"/>
  <c r="C49" i="4"/>
  <c r="C49" i="10" s="1"/>
  <c r="C50" i="4"/>
  <c r="C51" i="4"/>
  <c r="C52" i="4"/>
  <c r="C53" i="4"/>
  <c r="C54" i="4"/>
  <c r="B54" i="12" s="1"/>
  <c r="C55" i="4"/>
  <c r="C55" i="8" s="1"/>
  <c r="C56" i="4"/>
  <c r="C56" i="8" s="1"/>
  <c r="C57" i="4"/>
  <c r="C57" i="8" s="1"/>
  <c r="C58" i="4"/>
  <c r="C58" i="10" s="1"/>
  <c r="C59" i="4"/>
  <c r="C60" i="4"/>
  <c r="B60" i="12" s="1"/>
  <c r="C61" i="4"/>
  <c r="C62" i="4"/>
  <c r="C62" i="10" s="1"/>
  <c r="C63" i="4"/>
  <c r="B63" i="12" s="1"/>
  <c r="C64" i="4"/>
  <c r="B64" i="12" s="1"/>
  <c r="C65" i="4"/>
  <c r="C66" i="4"/>
  <c r="C66" i="8" s="1"/>
  <c r="C67" i="4"/>
  <c r="C67" i="8" s="1"/>
  <c r="C68" i="4"/>
  <c r="C69" i="4"/>
  <c r="C69" i="10" s="1"/>
  <c r="C70" i="4"/>
  <c r="C70" i="10" s="1"/>
  <c r="C71" i="4"/>
  <c r="C72" i="4"/>
  <c r="C72" i="10" s="1"/>
  <c r="C73" i="4"/>
  <c r="C74" i="4"/>
  <c r="B74" i="12" s="1"/>
  <c r="C75" i="4"/>
  <c r="C76" i="4"/>
  <c r="C76" i="8" s="1"/>
  <c r="C77" i="4"/>
  <c r="B77" i="12" s="1"/>
  <c r="C78" i="4"/>
  <c r="B78" i="12" s="1"/>
  <c r="C79" i="4"/>
  <c r="C79" i="10" s="1"/>
  <c r="C80" i="4"/>
  <c r="B80" i="12" s="1"/>
  <c r="C81" i="4"/>
  <c r="C82" i="4"/>
  <c r="C82" i="10" s="1"/>
  <c r="C83" i="4"/>
  <c r="C84" i="4"/>
  <c r="B5" i="12"/>
  <c r="N5" i="12"/>
  <c r="N6" i="12"/>
  <c r="N7" i="12"/>
  <c r="N8" i="12"/>
  <c r="N9" i="12"/>
  <c r="N10" i="12"/>
  <c r="N11" i="12"/>
  <c r="N12" i="12"/>
  <c r="N13" i="12"/>
  <c r="N14" i="12"/>
  <c r="N15" i="12"/>
  <c r="N16" i="12"/>
  <c r="N17" i="12"/>
  <c r="N18" i="12"/>
  <c r="N19" i="12"/>
  <c r="N20" i="12"/>
  <c r="N21" i="12"/>
  <c r="N22" i="12"/>
  <c r="N23" i="12"/>
  <c r="N24" i="12"/>
  <c r="N25" i="12"/>
  <c r="N26" i="12"/>
  <c r="N27" i="12"/>
  <c r="N28" i="12"/>
  <c r="N29" i="12"/>
  <c r="N30" i="12"/>
  <c r="N31" i="12"/>
  <c r="N32" i="12"/>
  <c r="N33" i="12"/>
  <c r="N34" i="12"/>
  <c r="N35" i="12"/>
  <c r="N36" i="12"/>
  <c r="N37" i="12"/>
  <c r="N38" i="12"/>
  <c r="N39" i="12"/>
  <c r="N40" i="12"/>
  <c r="N41" i="12"/>
  <c r="N42" i="12"/>
  <c r="N43" i="12"/>
  <c r="N44" i="12"/>
  <c r="N45" i="12"/>
  <c r="N46" i="12"/>
  <c r="N47" i="12"/>
  <c r="N48" i="12"/>
  <c r="N49" i="12"/>
  <c r="N50" i="12"/>
  <c r="N51" i="12"/>
  <c r="N52" i="12"/>
  <c r="N53" i="12"/>
  <c r="N54" i="12"/>
  <c r="N55" i="12"/>
  <c r="N56" i="12"/>
  <c r="N57" i="12"/>
  <c r="N58" i="12"/>
  <c r="N59" i="12"/>
  <c r="N60" i="12"/>
  <c r="N61" i="12"/>
  <c r="N62" i="12"/>
  <c r="N63" i="12"/>
  <c r="N64" i="12"/>
  <c r="N65" i="12"/>
  <c r="N66" i="12"/>
  <c r="N67" i="12"/>
  <c r="N68" i="12"/>
  <c r="N69" i="12"/>
  <c r="N70" i="12"/>
  <c r="N71" i="12"/>
  <c r="N72" i="12"/>
  <c r="N73" i="12"/>
  <c r="N74" i="12"/>
  <c r="N75" i="12"/>
  <c r="M5" i="12"/>
  <c r="M6" i="12"/>
  <c r="M7" i="12"/>
  <c r="M8" i="12"/>
  <c r="M9" i="12"/>
  <c r="M10" i="12"/>
  <c r="M11" i="12"/>
  <c r="M12" i="12"/>
  <c r="M13" i="12"/>
  <c r="M14" i="12"/>
  <c r="M15" i="12"/>
  <c r="M16" i="12"/>
  <c r="M17" i="12"/>
  <c r="M18" i="12"/>
  <c r="M19" i="12"/>
  <c r="M20" i="12"/>
  <c r="M21" i="12"/>
  <c r="M22" i="12"/>
  <c r="M23" i="12"/>
  <c r="M24" i="12"/>
  <c r="M25" i="12"/>
  <c r="M26" i="12"/>
  <c r="M27" i="12"/>
  <c r="M28" i="12"/>
  <c r="M29" i="12"/>
  <c r="M30" i="12"/>
  <c r="M31" i="12"/>
  <c r="M32" i="12"/>
  <c r="M33" i="12"/>
  <c r="M34" i="12"/>
  <c r="M35" i="12"/>
  <c r="M36" i="12"/>
  <c r="M37" i="12"/>
  <c r="M38" i="12"/>
  <c r="M39" i="12"/>
  <c r="M40" i="12"/>
  <c r="M41" i="12"/>
  <c r="M42" i="12"/>
  <c r="M43" i="12"/>
  <c r="M44" i="12"/>
  <c r="M45" i="12"/>
  <c r="M46" i="12"/>
  <c r="M47" i="12"/>
  <c r="M48" i="12"/>
  <c r="M49" i="12"/>
  <c r="M50" i="12"/>
  <c r="M51" i="12"/>
  <c r="M52" i="12"/>
  <c r="M53" i="12"/>
  <c r="M54" i="12"/>
  <c r="M55" i="12"/>
  <c r="M56" i="12"/>
  <c r="M57" i="12"/>
  <c r="M58" i="12"/>
  <c r="M59" i="12"/>
  <c r="M60" i="12"/>
  <c r="M61" i="12"/>
  <c r="M62" i="12"/>
  <c r="M63" i="12"/>
  <c r="M64" i="12"/>
  <c r="M65" i="12"/>
  <c r="M66" i="12"/>
  <c r="M67" i="12"/>
  <c r="M68" i="12"/>
  <c r="M69" i="12"/>
  <c r="M70" i="12"/>
  <c r="M71" i="12"/>
  <c r="M72" i="12"/>
  <c r="M73" i="12"/>
  <c r="M74" i="12"/>
  <c r="M75" i="12"/>
  <c r="L5" i="12"/>
  <c r="L6" i="12"/>
  <c r="L7" i="12"/>
  <c r="L8" i="12"/>
  <c r="L9" i="12"/>
  <c r="L10" i="12"/>
  <c r="L11" i="12"/>
  <c r="L12" i="12"/>
  <c r="L13" i="12"/>
  <c r="L14" i="12"/>
  <c r="L15" i="12"/>
  <c r="L16" i="12"/>
  <c r="L17" i="12"/>
  <c r="L18" i="12"/>
  <c r="L19" i="12"/>
  <c r="L20" i="12"/>
  <c r="L21" i="12"/>
  <c r="L22" i="12"/>
  <c r="L23" i="12"/>
  <c r="L24" i="12"/>
  <c r="L25" i="12"/>
  <c r="L26" i="12"/>
  <c r="L27" i="12"/>
  <c r="L28" i="12"/>
  <c r="L29" i="12"/>
  <c r="L30" i="12"/>
  <c r="L31" i="12"/>
  <c r="L32" i="12"/>
  <c r="L33" i="12"/>
  <c r="L34" i="12"/>
  <c r="L35" i="12"/>
  <c r="L36" i="12"/>
  <c r="L37" i="12"/>
  <c r="L38" i="12"/>
  <c r="L39" i="12"/>
  <c r="L40" i="12"/>
  <c r="L41" i="12"/>
  <c r="L42" i="12"/>
  <c r="L43" i="12"/>
  <c r="L44" i="12"/>
  <c r="L45" i="12"/>
  <c r="L46" i="12"/>
  <c r="L47" i="12"/>
  <c r="L48" i="12"/>
  <c r="L49" i="12"/>
  <c r="L50" i="12"/>
  <c r="L51" i="12"/>
  <c r="L52" i="12"/>
  <c r="L53" i="12"/>
  <c r="L54" i="12"/>
  <c r="L55" i="12"/>
  <c r="L56" i="12"/>
  <c r="L57" i="12"/>
  <c r="L58" i="12"/>
  <c r="L59" i="12"/>
  <c r="L60" i="12"/>
  <c r="L61" i="12"/>
  <c r="L62" i="12"/>
  <c r="L63" i="12"/>
  <c r="L64" i="12"/>
  <c r="L65" i="12"/>
  <c r="L66" i="12"/>
  <c r="L67" i="12"/>
  <c r="L68" i="12"/>
  <c r="L69" i="12"/>
  <c r="L70" i="12"/>
  <c r="L71" i="12"/>
  <c r="L72" i="12"/>
  <c r="L73" i="12"/>
  <c r="L74" i="12"/>
  <c r="L75" i="12"/>
  <c r="K5" i="12"/>
  <c r="K6" i="12"/>
  <c r="K7" i="12"/>
  <c r="K8" i="12"/>
  <c r="K9" i="12"/>
  <c r="K10" i="12"/>
  <c r="K11" i="12"/>
  <c r="K12" i="12"/>
  <c r="K13" i="12"/>
  <c r="K14" i="12"/>
  <c r="K15" i="12"/>
  <c r="K16" i="12"/>
  <c r="K17" i="12"/>
  <c r="K18" i="12"/>
  <c r="K19" i="12"/>
  <c r="K20" i="12"/>
  <c r="K21" i="12"/>
  <c r="K22" i="12"/>
  <c r="K23" i="12"/>
  <c r="K24" i="12"/>
  <c r="K25" i="12"/>
  <c r="K26" i="12"/>
  <c r="K27" i="12"/>
  <c r="K28" i="12"/>
  <c r="K29" i="12"/>
  <c r="K30" i="12"/>
  <c r="K31" i="12"/>
  <c r="K32" i="12"/>
  <c r="K33" i="12"/>
  <c r="K34" i="12"/>
  <c r="K35" i="12"/>
  <c r="K36" i="12"/>
  <c r="K37" i="12"/>
  <c r="K38" i="12"/>
  <c r="K39" i="12"/>
  <c r="K40" i="12"/>
  <c r="K41" i="12"/>
  <c r="K42" i="12"/>
  <c r="K43" i="12"/>
  <c r="K44" i="12"/>
  <c r="K45" i="12"/>
  <c r="K46" i="12"/>
  <c r="K47" i="12"/>
  <c r="K48" i="12"/>
  <c r="K49" i="12"/>
  <c r="K50" i="12"/>
  <c r="K51" i="12"/>
  <c r="K52" i="12"/>
  <c r="K53" i="12"/>
  <c r="K54" i="12"/>
  <c r="K55" i="12"/>
  <c r="K56" i="12"/>
  <c r="K57" i="12"/>
  <c r="K58" i="12"/>
  <c r="K59" i="12"/>
  <c r="K60" i="12"/>
  <c r="K61" i="12"/>
  <c r="K62" i="12"/>
  <c r="K63" i="12"/>
  <c r="K64" i="12"/>
  <c r="K65" i="12"/>
  <c r="K66" i="12"/>
  <c r="K67" i="12"/>
  <c r="K68" i="12"/>
  <c r="K69" i="12"/>
  <c r="K70" i="12"/>
  <c r="K71" i="12"/>
  <c r="K72" i="12"/>
  <c r="K73" i="12"/>
  <c r="K74" i="12"/>
  <c r="K75" i="12"/>
  <c r="J5" i="12"/>
  <c r="J6" i="12"/>
  <c r="J7" i="12"/>
  <c r="J8" i="12"/>
  <c r="J9" i="12"/>
  <c r="J10" i="12"/>
  <c r="J11" i="12"/>
  <c r="J12" i="12"/>
  <c r="J13" i="12"/>
  <c r="J14" i="12"/>
  <c r="J15" i="12"/>
  <c r="J16" i="12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30" i="12"/>
  <c r="J31" i="12"/>
  <c r="J32" i="12"/>
  <c r="J33" i="12"/>
  <c r="J34" i="12"/>
  <c r="J35" i="12"/>
  <c r="J36" i="12"/>
  <c r="J37" i="12"/>
  <c r="J38" i="12"/>
  <c r="J39" i="12"/>
  <c r="J40" i="12"/>
  <c r="J41" i="12"/>
  <c r="J42" i="12"/>
  <c r="J43" i="12"/>
  <c r="J44" i="12"/>
  <c r="J45" i="12"/>
  <c r="J46" i="12"/>
  <c r="J47" i="12"/>
  <c r="J48" i="12"/>
  <c r="J49" i="12"/>
  <c r="J50" i="12"/>
  <c r="J51" i="12"/>
  <c r="J52" i="12"/>
  <c r="J53" i="12"/>
  <c r="J54" i="12"/>
  <c r="J55" i="12"/>
  <c r="J56" i="12"/>
  <c r="J57" i="12"/>
  <c r="J58" i="12"/>
  <c r="J59" i="12"/>
  <c r="J60" i="12"/>
  <c r="J61" i="12"/>
  <c r="J62" i="12"/>
  <c r="J63" i="12"/>
  <c r="J64" i="12"/>
  <c r="J65" i="12"/>
  <c r="J66" i="12"/>
  <c r="J67" i="12"/>
  <c r="J68" i="12"/>
  <c r="J69" i="12"/>
  <c r="J70" i="12"/>
  <c r="J71" i="12"/>
  <c r="J72" i="12"/>
  <c r="J73" i="12"/>
  <c r="J74" i="12"/>
  <c r="J75" i="12"/>
  <c r="I5" i="12"/>
  <c r="I6" i="12"/>
  <c r="I7" i="12"/>
  <c r="I8" i="12"/>
  <c r="I9" i="12"/>
  <c r="I10" i="12"/>
  <c r="I11" i="12"/>
  <c r="I12" i="12"/>
  <c r="I13" i="12"/>
  <c r="I14" i="12"/>
  <c r="I15" i="12"/>
  <c r="I16" i="12"/>
  <c r="I17" i="12"/>
  <c r="I18" i="12"/>
  <c r="I19" i="12"/>
  <c r="I20" i="12"/>
  <c r="I21" i="12"/>
  <c r="I22" i="12"/>
  <c r="I23" i="12"/>
  <c r="I24" i="12"/>
  <c r="I25" i="12"/>
  <c r="I26" i="12"/>
  <c r="I27" i="12"/>
  <c r="I28" i="12"/>
  <c r="I29" i="12"/>
  <c r="I30" i="12"/>
  <c r="I31" i="12"/>
  <c r="I32" i="12"/>
  <c r="I33" i="12"/>
  <c r="I34" i="12"/>
  <c r="I35" i="12"/>
  <c r="I36" i="12"/>
  <c r="I37" i="12"/>
  <c r="I38" i="12"/>
  <c r="I39" i="12"/>
  <c r="I40" i="12"/>
  <c r="I41" i="12"/>
  <c r="I42" i="12"/>
  <c r="I43" i="12"/>
  <c r="I44" i="12"/>
  <c r="I45" i="12"/>
  <c r="I46" i="12"/>
  <c r="I47" i="12"/>
  <c r="I48" i="12"/>
  <c r="I49" i="12"/>
  <c r="I50" i="12"/>
  <c r="I51" i="12"/>
  <c r="I52" i="12"/>
  <c r="I53" i="12"/>
  <c r="I54" i="12"/>
  <c r="I55" i="12"/>
  <c r="I56" i="12"/>
  <c r="I57" i="12"/>
  <c r="I58" i="12"/>
  <c r="I59" i="12"/>
  <c r="I60" i="12"/>
  <c r="I61" i="12"/>
  <c r="I62" i="12"/>
  <c r="I63" i="12"/>
  <c r="I64" i="12"/>
  <c r="I65" i="12"/>
  <c r="I66" i="12"/>
  <c r="I67" i="12"/>
  <c r="I68" i="12"/>
  <c r="I69" i="12"/>
  <c r="I70" i="12"/>
  <c r="I71" i="12"/>
  <c r="I72" i="12"/>
  <c r="I73" i="12"/>
  <c r="I74" i="12"/>
  <c r="I75" i="12"/>
  <c r="H5" i="12"/>
  <c r="H6" i="12"/>
  <c r="H7" i="12"/>
  <c r="H8" i="12"/>
  <c r="H9" i="12"/>
  <c r="H10" i="12"/>
  <c r="H11" i="12"/>
  <c r="H12" i="12"/>
  <c r="H13" i="12"/>
  <c r="H14" i="12"/>
  <c r="H15" i="12"/>
  <c r="H16" i="12"/>
  <c r="H17" i="12"/>
  <c r="H18" i="12"/>
  <c r="H19" i="12"/>
  <c r="H20" i="12"/>
  <c r="H21" i="12"/>
  <c r="H22" i="12"/>
  <c r="H23" i="12"/>
  <c r="H24" i="12"/>
  <c r="H25" i="12"/>
  <c r="H26" i="12"/>
  <c r="H27" i="12"/>
  <c r="H28" i="12"/>
  <c r="H29" i="12"/>
  <c r="H30" i="12"/>
  <c r="H31" i="12"/>
  <c r="H32" i="12"/>
  <c r="H33" i="12"/>
  <c r="H34" i="12"/>
  <c r="H35" i="12"/>
  <c r="H36" i="12"/>
  <c r="H37" i="12"/>
  <c r="H38" i="12"/>
  <c r="H39" i="12"/>
  <c r="H40" i="12"/>
  <c r="H41" i="12"/>
  <c r="H42" i="12"/>
  <c r="H43" i="12"/>
  <c r="H44" i="12"/>
  <c r="H45" i="12"/>
  <c r="H46" i="12"/>
  <c r="H47" i="12"/>
  <c r="H48" i="12"/>
  <c r="H49" i="12"/>
  <c r="H50" i="12"/>
  <c r="H51" i="12"/>
  <c r="H52" i="12"/>
  <c r="H53" i="12"/>
  <c r="H54" i="12"/>
  <c r="H55" i="12"/>
  <c r="H56" i="12"/>
  <c r="H57" i="12"/>
  <c r="H58" i="12"/>
  <c r="H59" i="12"/>
  <c r="H60" i="12"/>
  <c r="H61" i="12"/>
  <c r="H62" i="12"/>
  <c r="H63" i="12"/>
  <c r="H64" i="12"/>
  <c r="H65" i="12"/>
  <c r="H66" i="12"/>
  <c r="H67" i="12"/>
  <c r="H68" i="12"/>
  <c r="H69" i="12"/>
  <c r="H70" i="12"/>
  <c r="H71" i="12"/>
  <c r="H72" i="12"/>
  <c r="H73" i="12"/>
  <c r="H74" i="12"/>
  <c r="H75" i="12"/>
  <c r="G5" i="12"/>
  <c r="G6" i="12"/>
  <c r="G7" i="12"/>
  <c r="G8" i="12"/>
  <c r="G9" i="12"/>
  <c r="G10" i="12"/>
  <c r="G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4" i="12"/>
  <c r="G65" i="12"/>
  <c r="G66" i="12"/>
  <c r="G67" i="12"/>
  <c r="G68" i="12"/>
  <c r="G69" i="12"/>
  <c r="G70" i="12"/>
  <c r="G71" i="12"/>
  <c r="G72" i="12"/>
  <c r="G73" i="12"/>
  <c r="G74" i="12"/>
  <c r="G75" i="12"/>
  <c r="F5" i="12"/>
  <c r="F6" i="12"/>
  <c r="F7" i="12"/>
  <c r="F8" i="12"/>
  <c r="F9" i="12"/>
  <c r="F10" i="12"/>
  <c r="F11" i="12"/>
  <c r="F12" i="12"/>
  <c r="F13" i="12"/>
  <c r="F14" i="12"/>
  <c r="F15" i="12"/>
  <c r="F16" i="12"/>
  <c r="F17" i="12"/>
  <c r="F18" i="12"/>
  <c r="F19" i="12"/>
  <c r="F20" i="12"/>
  <c r="F21" i="12"/>
  <c r="F22" i="12"/>
  <c r="F23" i="12"/>
  <c r="F24" i="12"/>
  <c r="F25" i="12"/>
  <c r="F26" i="12"/>
  <c r="F27" i="12"/>
  <c r="F28" i="12"/>
  <c r="F29" i="12"/>
  <c r="F30" i="12"/>
  <c r="F31" i="12"/>
  <c r="F32" i="12"/>
  <c r="F33" i="12"/>
  <c r="F34" i="12"/>
  <c r="F35" i="12"/>
  <c r="F36" i="12"/>
  <c r="F37" i="12"/>
  <c r="F38" i="12"/>
  <c r="F39" i="12"/>
  <c r="F40" i="12"/>
  <c r="F41" i="12"/>
  <c r="F42" i="12"/>
  <c r="F43" i="12"/>
  <c r="F44" i="12"/>
  <c r="F45" i="12"/>
  <c r="F46" i="12"/>
  <c r="F47" i="12"/>
  <c r="F48" i="12"/>
  <c r="F49" i="12"/>
  <c r="F50" i="12"/>
  <c r="F51" i="12"/>
  <c r="F52" i="12"/>
  <c r="F53" i="12"/>
  <c r="F54" i="12"/>
  <c r="F55" i="12"/>
  <c r="F56" i="12"/>
  <c r="F57" i="12"/>
  <c r="F58" i="12"/>
  <c r="F59" i="12"/>
  <c r="F60" i="12"/>
  <c r="F61" i="12"/>
  <c r="F62" i="12"/>
  <c r="F63" i="12"/>
  <c r="F64" i="12"/>
  <c r="F65" i="12"/>
  <c r="F66" i="12"/>
  <c r="F67" i="12"/>
  <c r="F68" i="12"/>
  <c r="F69" i="12"/>
  <c r="F70" i="12"/>
  <c r="F71" i="12"/>
  <c r="F72" i="12"/>
  <c r="F73" i="12"/>
  <c r="F74" i="12"/>
  <c r="F75" i="12"/>
  <c r="E5" i="12"/>
  <c r="E6" i="12"/>
  <c r="E7" i="12"/>
  <c r="E8" i="12"/>
  <c r="E9" i="12"/>
  <c r="E10" i="12"/>
  <c r="E11" i="12"/>
  <c r="E12" i="12"/>
  <c r="E13" i="12"/>
  <c r="E14" i="12"/>
  <c r="E15" i="12"/>
  <c r="E16" i="12"/>
  <c r="E17" i="12"/>
  <c r="E18" i="12"/>
  <c r="E19" i="12"/>
  <c r="E20" i="12"/>
  <c r="E21" i="12"/>
  <c r="E22" i="12"/>
  <c r="E23" i="12"/>
  <c r="E24" i="12"/>
  <c r="E25" i="12"/>
  <c r="E26" i="12"/>
  <c r="E27" i="12"/>
  <c r="E28" i="12"/>
  <c r="E29" i="12"/>
  <c r="E30" i="12"/>
  <c r="E31" i="12"/>
  <c r="E32" i="12"/>
  <c r="E33" i="12"/>
  <c r="E34" i="12"/>
  <c r="E35" i="12"/>
  <c r="E36" i="12"/>
  <c r="E37" i="12"/>
  <c r="E38" i="12"/>
  <c r="E39" i="12"/>
  <c r="E40" i="12"/>
  <c r="E41" i="12"/>
  <c r="E42" i="12"/>
  <c r="E43" i="12"/>
  <c r="E44" i="12"/>
  <c r="E45" i="12"/>
  <c r="E46" i="12"/>
  <c r="E47" i="12"/>
  <c r="E48" i="12"/>
  <c r="E49" i="12"/>
  <c r="E50" i="12"/>
  <c r="E51" i="12"/>
  <c r="E52" i="12"/>
  <c r="E53" i="12"/>
  <c r="E54" i="12"/>
  <c r="E55" i="12"/>
  <c r="E56" i="12"/>
  <c r="E57" i="12"/>
  <c r="E58" i="12"/>
  <c r="E59" i="12"/>
  <c r="E60" i="12"/>
  <c r="E61" i="12"/>
  <c r="E62" i="12"/>
  <c r="E63" i="12"/>
  <c r="E64" i="12"/>
  <c r="E65" i="12"/>
  <c r="E66" i="12"/>
  <c r="E67" i="12"/>
  <c r="E68" i="12"/>
  <c r="E69" i="12"/>
  <c r="E70" i="12"/>
  <c r="E71" i="12"/>
  <c r="E72" i="12"/>
  <c r="E73" i="12"/>
  <c r="E74" i="12"/>
  <c r="E75" i="12"/>
  <c r="D5" i="12"/>
  <c r="D6" i="12"/>
  <c r="D7" i="12"/>
  <c r="D8" i="12"/>
  <c r="D9" i="12"/>
  <c r="D10" i="12"/>
  <c r="D11" i="12"/>
  <c r="D12" i="12"/>
  <c r="D13" i="12"/>
  <c r="D14" i="12"/>
  <c r="D15" i="12"/>
  <c r="D16" i="12"/>
  <c r="D17" i="12"/>
  <c r="D18" i="12"/>
  <c r="D19" i="12"/>
  <c r="D20" i="12"/>
  <c r="D21" i="12"/>
  <c r="D22" i="12"/>
  <c r="D23" i="12"/>
  <c r="D24" i="12"/>
  <c r="D25" i="12"/>
  <c r="D26" i="12"/>
  <c r="D27" i="12"/>
  <c r="D28" i="12"/>
  <c r="D29" i="12"/>
  <c r="D30" i="12"/>
  <c r="D31" i="12"/>
  <c r="D32" i="12"/>
  <c r="D33" i="12"/>
  <c r="D34" i="12"/>
  <c r="D35" i="12"/>
  <c r="D36" i="12"/>
  <c r="D37" i="12"/>
  <c r="D38" i="12"/>
  <c r="D39" i="12"/>
  <c r="D40" i="12"/>
  <c r="D41" i="12"/>
  <c r="D42" i="12"/>
  <c r="D43" i="12"/>
  <c r="D44" i="12"/>
  <c r="D45" i="12"/>
  <c r="D46" i="12"/>
  <c r="D47" i="12"/>
  <c r="D48" i="12"/>
  <c r="D49" i="12"/>
  <c r="D50" i="12"/>
  <c r="D51" i="12"/>
  <c r="D52" i="12"/>
  <c r="D53" i="12"/>
  <c r="D54" i="12"/>
  <c r="D55" i="12"/>
  <c r="D56" i="12"/>
  <c r="D57" i="12"/>
  <c r="D58" i="12"/>
  <c r="D59" i="12"/>
  <c r="D60" i="12"/>
  <c r="D61" i="12"/>
  <c r="D62" i="12"/>
  <c r="D63" i="12"/>
  <c r="D64" i="12"/>
  <c r="D65" i="12"/>
  <c r="D66" i="12"/>
  <c r="D67" i="12"/>
  <c r="D68" i="12"/>
  <c r="D69" i="12"/>
  <c r="D70" i="12"/>
  <c r="D71" i="12"/>
  <c r="D72" i="12"/>
  <c r="D73" i="12"/>
  <c r="D74" i="12"/>
  <c r="D75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B5" i="6"/>
  <c r="C5" i="6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G5" i="4"/>
  <c r="G5" i="6" s="1"/>
  <c r="G6" i="4"/>
  <c r="G6" i="6" s="1"/>
  <c r="G7" i="4"/>
  <c r="G8" i="4"/>
  <c r="G8" i="6" s="1"/>
  <c r="G9" i="4"/>
  <c r="G10" i="4"/>
  <c r="G11" i="4"/>
  <c r="G12" i="4"/>
  <c r="G13" i="4"/>
  <c r="G13" i="6" s="1"/>
  <c r="G14" i="4"/>
  <c r="G14" i="6" s="1"/>
  <c r="G15" i="4"/>
  <c r="G15" i="6" s="1"/>
  <c r="G16" i="4"/>
  <c r="G17" i="4"/>
  <c r="G18" i="4"/>
  <c r="G19" i="4"/>
  <c r="G20" i="4"/>
  <c r="G20" i="6" s="1"/>
  <c r="G21" i="4"/>
  <c r="G22" i="4"/>
  <c r="G22" i="6" s="1"/>
  <c r="G23" i="4"/>
  <c r="G24" i="4"/>
  <c r="G25" i="4"/>
  <c r="G26" i="4"/>
  <c r="G27" i="4"/>
  <c r="G28" i="4"/>
  <c r="G28" i="6" s="1"/>
  <c r="G29" i="4"/>
  <c r="G30" i="4"/>
  <c r="G30" i="6" s="1"/>
  <c r="G31" i="4"/>
  <c r="G32" i="4"/>
  <c r="G33" i="4"/>
  <c r="G33" i="6" s="1"/>
  <c r="G34" i="4"/>
  <c r="G34" i="6" s="1"/>
  <c r="G35" i="4"/>
  <c r="G36" i="4"/>
  <c r="G36" i="6" s="1"/>
  <c r="G37" i="4"/>
  <c r="G37" i="6" s="1"/>
  <c r="G38" i="4"/>
  <c r="G38" i="6" s="1"/>
  <c r="G39" i="4"/>
  <c r="G39" i="6" s="1"/>
  <c r="G40" i="4"/>
  <c r="G41" i="4"/>
  <c r="G41" i="6" s="1"/>
  <c r="G42" i="4"/>
  <c r="G42" i="6" s="1"/>
  <c r="G43" i="4"/>
  <c r="G44" i="4"/>
  <c r="G45" i="4"/>
  <c r="G46" i="4"/>
  <c r="G47" i="4"/>
  <c r="G48" i="4"/>
  <c r="G49" i="4"/>
  <c r="G50" i="4"/>
  <c r="G50" i="6" s="1"/>
  <c r="G51" i="4"/>
  <c r="G52" i="4"/>
  <c r="G53" i="4"/>
  <c r="G54" i="4"/>
  <c r="G55" i="4"/>
  <c r="G56" i="4"/>
  <c r="G57" i="4"/>
  <c r="G58" i="4"/>
  <c r="G58" i="6" s="1"/>
  <c r="G59" i="4"/>
  <c r="G60" i="4"/>
  <c r="G60" i="6" s="1"/>
  <c r="G61" i="4"/>
  <c r="G61" i="6" s="1"/>
  <c r="G62" i="4"/>
  <c r="G63" i="4"/>
  <c r="G64" i="4"/>
  <c r="G65" i="4"/>
  <c r="G66" i="4"/>
  <c r="G66" i="6" s="1"/>
  <c r="G67" i="4"/>
  <c r="G68" i="4"/>
  <c r="G69" i="4"/>
  <c r="G70" i="4"/>
  <c r="G71" i="4"/>
  <c r="G72" i="4"/>
  <c r="G73" i="4"/>
  <c r="G74" i="4"/>
  <c r="G74" i="6" s="1"/>
  <c r="G75" i="4"/>
  <c r="G76" i="4"/>
  <c r="G77" i="4"/>
  <c r="G78" i="4"/>
  <c r="G79" i="4"/>
  <c r="G80" i="4"/>
  <c r="G81" i="4"/>
  <c r="G82" i="4"/>
  <c r="G82" i="6" s="1"/>
  <c r="G83" i="4"/>
  <c r="G84" i="4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4" i="6" s="1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62" i="4"/>
  <c r="I63" i="4"/>
  <c r="I64" i="4"/>
  <c r="I65" i="4"/>
  <c r="I66" i="4"/>
  <c r="I67" i="4"/>
  <c r="I68" i="4"/>
  <c r="I69" i="4"/>
  <c r="I70" i="4"/>
  <c r="I71" i="4"/>
  <c r="I72" i="4"/>
  <c r="I73" i="4"/>
  <c r="I74" i="4"/>
  <c r="I75" i="4"/>
  <c r="I76" i="4"/>
  <c r="I77" i="4"/>
  <c r="I78" i="4"/>
  <c r="I79" i="4"/>
  <c r="I80" i="4"/>
  <c r="I81" i="4"/>
  <c r="I82" i="4"/>
  <c r="I83" i="4"/>
  <c r="I84" i="4"/>
  <c r="J5" i="4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65" i="4"/>
  <c r="J66" i="4"/>
  <c r="J67" i="4"/>
  <c r="J68" i="4"/>
  <c r="J69" i="4"/>
  <c r="J70" i="4"/>
  <c r="J71" i="4"/>
  <c r="J72" i="4"/>
  <c r="J73" i="4"/>
  <c r="J74" i="4"/>
  <c r="J75" i="4"/>
  <c r="J76" i="4"/>
  <c r="J77" i="4"/>
  <c r="J78" i="4"/>
  <c r="J79" i="4"/>
  <c r="J80" i="4"/>
  <c r="J81" i="4"/>
  <c r="J82" i="4"/>
  <c r="J83" i="4"/>
  <c r="J84" i="4"/>
  <c r="K5" i="4"/>
  <c r="K6" i="4"/>
  <c r="K7" i="4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K62" i="4"/>
  <c r="K63" i="4"/>
  <c r="K64" i="4"/>
  <c r="K65" i="4"/>
  <c r="K66" i="4"/>
  <c r="K67" i="4"/>
  <c r="K68" i="4"/>
  <c r="K69" i="4"/>
  <c r="K70" i="4"/>
  <c r="K71" i="4"/>
  <c r="K72" i="4"/>
  <c r="K73" i="4"/>
  <c r="K74" i="4"/>
  <c r="K75" i="4"/>
  <c r="K76" i="4"/>
  <c r="K77" i="4"/>
  <c r="K78" i="4"/>
  <c r="K79" i="4"/>
  <c r="K80" i="4"/>
  <c r="K81" i="4"/>
  <c r="K82" i="4"/>
  <c r="K83" i="4"/>
  <c r="K84" i="4"/>
  <c r="L5" i="4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41" i="4"/>
  <c r="L42" i="4"/>
  <c r="L43" i="4"/>
  <c r="L44" i="4"/>
  <c r="L45" i="4"/>
  <c r="L46" i="4"/>
  <c r="L47" i="4"/>
  <c r="L48" i="4"/>
  <c r="L49" i="4"/>
  <c r="L50" i="4"/>
  <c r="L50" i="6" s="1"/>
  <c r="L51" i="4"/>
  <c r="L52" i="4"/>
  <c r="L53" i="4"/>
  <c r="L54" i="4"/>
  <c r="L55" i="4"/>
  <c r="L56" i="4"/>
  <c r="L57" i="4"/>
  <c r="L58" i="4"/>
  <c r="L59" i="4"/>
  <c r="L60" i="4"/>
  <c r="L61" i="4"/>
  <c r="L62" i="4"/>
  <c r="L63" i="4"/>
  <c r="L64" i="4"/>
  <c r="L65" i="4"/>
  <c r="L66" i="4"/>
  <c r="L66" i="6" s="1"/>
  <c r="L67" i="4"/>
  <c r="L68" i="4"/>
  <c r="L69" i="4"/>
  <c r="L70" i="4"/>
  <c r="L71" i="4"/>
  <c r="L72" i="4"/>
  <c r="L73" i="4"/>
  <c r="L74" i="4"/>
  <c r="L75" i="4"/>
  <c r="L76" i="4"/>
  <c r="L77" i="4"/>
  <c r="L78" i="4"/>
  <c r="L79" i="4"/>
  <c r="L80" i="4"/>
  <c r="L81" i="4"/>
  <c r="L82" i="4"/>
  <c r="L83" i="4"/>
  <c r="L84" i="4"/>
  <c r="M5" i="4"/>
  <c r="M6" i="4"/>
  <c r="M7" i="4"/>
  <c r="M8" i="4"/>
  <c r="M9" i="4"/>
  <c r="M10" i="4"/>
  <c r="M11" i="4"/>
  <c r="M12" i="4"/>
  <c r="M13" i="4"/>
  <c r="M14" i="4"/>
  <c r="M15" i="4"/>
  <c r="M16" i="4"/>
  <c r="M17" i="4"/>
  <c r="M18" i="4"/>
  <c r="M19" i="4"/>
  <c r="M20" i="4"/>
  <c r="M21" i="4"/>
  <c r="M22" i="4"/>
  <c r="M23" i="4"/>
  <c r="M24" i="4"/>
  <c r="M25" i="4"/>
  <c r="M26" i="4"/>
  <c r="M27" i="4"/>
  <c r="M28" i="4"/>
  <c r="M29" i="4"/>
  <c r="M30" i="4"/>
  <c r="M31" i="4"/>
  <c r="M32" i="4"/>
  <c r="M33" i="4"/>
  <c r="M34" i="4"/>
  <c r="M35" i="4"/>
  <c r="M36" i="4"/>
  <c r="M37" i="4"/>
  <c r="M38" i="4"/>
  <c r="M39" i="4"/>
  <c r="M40" i="4"/>
  <c r="M41" i="4"/>
  <c r="M42" i="4"/>
  <c r="M43" i="4"/>
  <c r="M44" i="4"/>
  <c r="M45" i="4"/>
  <c r="M46" i="4"/>
  <c r="M47" i="4"/>
  <c r="M48" i="4"/>
  <c r="M49" i="4"/>
  <c r="M50" i="4"/>
  <c r="M51" i="4"/>
  <c r="M52" i="4"/>
  <c r="M53" i="4"/>
  <c r="M54" i="4"/>
  <c r="M55" i="4"/>
  <c r="M56" i="4"/>
  <c r="M57" i="4"/>
  <c r="M58" i="4"/>
  <c r="M59" i="4"/>
  <c r="M60" i="4"/>
  <c r="M61" i="4"/>
  <c r="M62" i="4"/>
  <c r="M63" i="4"/>
  <c r="M64" i="4"/>
  <c r="M65" i="4"/>
  <c r="M66" i="4"/>
  <c r="M67" i="4"/>
  <c r="M68" i="4"/>
  <c r="M69" i="4"/>
  <c r="M70" i="4"/>
  <c r="M71" i="4"/>
  <c r="M72" i="4"/>
  <c r="M73" i="4"/>
  <c r="M74" i="4"/>
  <c r="M75" i="4"/>
  <c r="M76" i="4"/>
  <c r="M77" i="4"/>
  <c r="M78" i="4"/>
  <c r="M79" i="4"/>
  <c r="M80" i="4"/>
  <c r="M81" i="4"/>
  <c r="M82" i="4"/>
  <c r="M83" i="4"/>
  <c r="M84" i="4"/>
  <c r="N5" i="6"/>
  <c r="N6" i="6"/>
  <c r="N7" i="6"/>
  <c r="N8" i="6"/>
  <c r="N9" i="6"/>
  <c r="N10" i="6"/>
  <c r="N11" i="6"/>
  <c r="N12" i="6"/>
  <c r="N13" i="6"/>
  <c r="N14" i="6"/>
  <c r="N15" i="6"/>
  <c r="N16" i="6"/>
  <c r="N17" i="6"/>
  <c r="N18" i="6"/>
  <c r="N19" i="6"/>
  <c r="N20" i="6"/>
  <c r="N21" i="6"/>
  <c r="N22" i="6"/>
  <c r="N23" i="6"/>
  <c r="N24" i="6"/>
  <c r="N25" i="6"/>
  <c r="N26" i="6"/>
  <c r="N27" i="6"/>
  <c r="N28" i="6"/>
  <c r="N29" i="6"/>
  <c r="N30" i="6"/>
  <c r="N31" i="6"/>
  <c r="N32" i="6"/>
  <c r="N33" i="6"/>
  <c r="N34" i="6"/>
  <c r="N35" i="6"/>
  <c r="N36" i="6"/>
  <c r="N37" i="6"/>
  <c r="N38" i="6"/>
  <c r="N39" i="6"/>
  <c r="N40" i="6"/>
  <c r="N41" i="6"/>
  <c r="N42" i="6"/>
  <c r="N43" i="6"/>
  <c r="N44" i="6"/>
  <c r="N45" i="6"/>
  <c r="N46" i="6"/>
  <c r="N47" i="6"/>
  <c r="N48" i="6"/>
  <c r="N49" i="6"/>
  <c r="N50" i="6"/>
  <c r="N51" i="6"/>
  <c r="N52" i="6"/>
  <c r="N53" i="6"/>
  <c r="N54" i="6"/>
  <c r="N55" i="6"/>
  <c r="N56" i="6"/>
  <c r="N57" i="6"/>
  <c r="N58" i="6"/>
  <c r="N59" i="6"/>
  <c r="N60" i="6"/>
  <c r="N61" i="6"/>
  <c r="N62" i="6"/>
  <c r="N63" i="6"/>
  <c r="N64" i="6"/>
  <c r="N65" i="6"/>
  <c r="N66" i="6"/>
  <c r="N67" i="6"/>
  <c r="N68" i="6"/>
  <c r="N69" i="6"/>
  <c r="N70" i="6"/>
  <c r="N71" i="6"/>
  <c r="N72" i="6"/>
  <c r="N73" i="6"/>
  <c r="N74" i="6"/>
  <c r="N75" i="6"/>
  <c r="N76" i="6"/>
  <c r="N77" i="6"/>
  <c r="N78" i="6"/>
  <c r="N79" i="6"/>
  <c r="N80" i="6"/>
  <c r="N81" i="6"/>
  <c r="N82" i="6"/>
  <c r="N83" i="6"/>
  <c r="N84" i="6"/>
  <c r="H84" i="8"/>
  <c r="G84" i="8"/>
  <c r="H80" i="8"/>
  <c r="G80" i="8"/>
  <c r="H76" i="8"/>
  <c r="G76" i="8"/>
  <c r="H72" i="8"/>
  <c r="G72" i="8"/>
  <c r="H68" i="8"/>
  <c r="G68" i="8"/>
  <c r="H64" i="8"/>
  <c r="G64" i="8"/>
  <c r="H60" i="8"/>
  <c r="G60" i="8"/>
  <c r="H56" i="8"/>
  <c r="G56" i="8"/>
  <c r="H52" i="8"/>
  <c r="G52" i="8"/>
  <c r="H48" i="8"/>
  <c r="G48" i="8"/>
  <c r="H44" i="8"/>
  <c r="G44" i="8"/>
  <c r="H40" i="8"/>
  <c r="G40" i="8"/>
  <c r="H36" i="8"/>
  <c r="G36" i="8"/>
  <c r="H32" i="8"/>
  <c r="G32" i="8"/>
  <c r="H28" i="8"/>
  <c r="G28" i="8"/>
  <c r="H24" i="8"/>
  <c r="G24" i="8"/>
  <c r="H20" i="8"/>
  <c r="G20" i="8"/>
  <c r="H16" i="8"/>
  <c r="G16" i="8"/>
  <c r="H12" i="8"/>
  <c r="G12" i="8"/>
  <c r="H8" i="8"/>
  <c r="G8" i="8"/>
  <c r="B5" i="8"/>
  <c r="G5" i="8"/>
  <c r="G6" i="8"/>
  <c r="G7" i="8"/>
  <c r="G9" i="8"/>
  <c r="G10" i="8"/>
  <c r="G11" i="8"/>
  <c r="G13" i="8"/>
  <c r="G14" i="8"/>
  <c r="G15" i="8"/>
  <c r="G17" i="8"/>
  <c r="G18" i="8"/>
  <c r="G19" i="8"/>
  <c r="G21" i="8"/>
  <c r="G22" i="8"/>
  <c r="G23" i="8"/>
  <c r="G25" i="8"/>
  <c r="G26" i="8"/>
  <c r="G27" i="8"/>
  <c r="G29" i="8"/>
  <c r="G30" i="8"/>
  <c r="G31" i="8"/>
  <c r="G33" i="8"/>
  <c r="G34" i="8"/>
  <c r="G35" i="8"/>
  <c r="G37" i="8"/>
  <c r="G38" i="8"/>
  <c r="G39" i="8"/>
  <c r="G41" i="8"/>
  <c r="G42" i="8"/>
  <c r="G43" i="8"/>
  <c r="G45" i="8"/>
  <c r="G46" i="8"/>
  <c r="G47" i="8"/>
  <c r="G49" i="8"/>
  <c r="G50" i="8"/>
  <c r="G51" i="8"/>
  <c r="G53" i="8"/>
  <c r="G54" i="8"/>
  <c r="G55" i="8"/>
  <c r="G57" i="8"/>
  <c r="G58" i="8"/>
  <c r="G59" i="8"/>
  <c r="G61" i="8"/>
  <c r="G62" i="8"/>
  <c r="G63" i="8"/>
  <c r="G65" i="8"/>
  <c r="G66" i="8"/>
  <c r="G67" i="8"/>
  <c r="G69" i="8"/>
  <c r="G70" i="8"/>
  <c r="G71" i="8"/>
  <c r="G73" i="8"/>
  <c r="G74" i="8"/>
  <c r="G75" i="8"/>
  <c r="G77" i="8"/>
  <c r="G78" i="8"/>
  <c r="G79" i="8"/>
  <c r="G81" i="8"/>
  <c r="G82" i="8"/>
  <c r="G83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I5" i="8"/>
  <c r="I6" i="8"/>
  <c r="I7" i="8"/>
  <c r="I8" i="8"/>
  <c r="I9" i="8"/>
  <c r="I10" i="8"/>
  <c r="I11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H5" i="8"/>
  <c r="H6" i="8"/>
  <c r="H7" i="8"/>
  <c r="H9" i="8"/>
  <c r="H10" i="8"/>
  <c r="H11" i="8"/>
  <c r="H13" i="8"/>
  <c r="H14" i="8"/>
  <c r="H15" i="8"/>
  <c r="H17" i="8"/>
  <c r="H18" i="8"/>
  <c r="H19" i="8"/>
  <c r="H21" i="8"/>
  <c r="H22" i="8"/>
  <c r="H23" i="8"/>
  <c r="H25" i="8"/>
  <c r="H26" i="8"/>
  <c r="H27" i="8"/>
  <c r="H29" i="8"/>
  <c r="H30" i="8"/>
  <c r="H31" i="8"/>
  <c r="H33" i="8"/>
  <c r="H34" i="8"/>
  <c r="H35" i="8"/>
  <c r="H37" i="8"/>
  <c r="H38" i="8"/>
  <c r="H39" i="8"/>
  <c r="H41" i="8"/>
  <c r="H42" i="8"/>
  <c r="H43" i="8"/>
  <c r="H45" i="8"/>
  <c r="H46" i="8"/>
  <c r="H47" i="8"/>
  <c r="H49" i="8"/>
  <c r="H50" i="8"/>
  <c r="H51" i="8"/>
  <c r="H53" i="8"/>
  <c r="H54" i="8"/>
  <c r="H55" i="8"/>
  <c r="H57" i="8"/>
  <c r="H58" i="8"/>
  <c r="H59" i="8"/>
  <c r="H61" i="8"/>
  <c r="H62" i="8"/>
  <c r="H63" i="8"/>
  <c r="H65" i="8"/>
  <c r="H66" i="8"/>
  <c r="H67" i="8"/>
  <c r="H69" i="8"/>
  <c r="H70" i="8"/>
  <c r="H71" i="8"/>
  <c r="H73" i="8"/>
  <c r="H74" i="8"/>
  <c r="H75" i="8"/>
  <c r="H77" i="8"/>
  <c r="H78" i="8"/>
  <c r="H79" i="8"/>
  <c r="H81" i="8"/>
  <c r="H82" i="8"/>
  <c r="H83" i="8"/>
  <c r="F5" i="8"/>
  <c r="F6" i="8"/>
  <c r="F7" i="8"/>
  <c r="F8" i="8"/>
  <c r="F9" i="8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F56" i="8"/>
  <c r="F57" i="8"/>
  <c r="F58" i="8"/>
  <c r="F59" i="8"/>
  <c r="F60" i="8"/>
  <c r="F61" i="8"/>
  <c r="F62" i="8"/>
  <c r="F63" i="8"/>
  <c r="F64" i="8"/>
  <c r="F65" i="8"/>
  <c r="F66" i="8"/>
  <c r="F67" i="8"/>
  <c r="F68" i="8"/>
  <c r="F69" i="8"/>
  <c r="F70" i="8"/>
  <c r="F71" i="8"/>
  <c r="F72" i="8"/>
  <c r="F73" i="8"/>
  <c r="F74" i="8"/>
  <c r="F75" i="8"/>
  <c r="F76" i="8"/>
  <c r="F77" i="8"/>
  <c r="F78" i="8"/>
  <c r="F79" i="8"/>
  <c r="F80" i="8"/>
  <c r="F81" i="8"/>
  <c r="F82" i="8"/>
  <c r="F83" i="8"/>
  <c r="F84" i="8"/>
  <c r="E5" i="8"/>
  <c r="E6" i="8"/>
  <c r="E7" i="8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57" i="8"/>
  <c r="E58" i="8"/>
  <c r="E59" i="8"/>
  <c r="E60" i="8"/>
  <c r="E61" i="8"/>
  <c r="E62" i="8"/>
  <c r="E63" i="8"/>
  <c r="E64" i="8"/>
  <c r="E65" i="8"/>
  <c r="E66" i="8"/>
  <c r="E67" i="8"/>
  <c r="E68" i="8"/>
  <c r="E69" i="8"/>
  <c r="E70" i="8"/>
  <c r="E71" i="8"/>
  <c r="E72" i="8"/>
  <c r="E73" i="8"/>
  <c r="E74" i="8"/>
  <c r="E75" i="8"/>
  <c r="E76" i="8"/>
  <c r="E77" i="8"/>
  <c r="E78" i="8"/>
  <c r="E79" i="8"/>
  <c r="E80" i="8"/>
  <c r="E81" i="8"/>
  <c r="E82" i="8"/>
  <c r="E83" i="8"/>
  <c r="E84" i="8"/>
  <c r="D5" i="8"/>
  <c r="D6" i="8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C5" i="8"/>
  <c r="B91" i="12"/>
  <c r="C89" i="8"/>
  <c r="C89" i="10"/>
  <c r="C91" i="8"/>
  <c r="B89" i="12"/>
  <c r="B85" i="12"/>
  <c r="C85" i="10"/>
  <c r="T9" i="3"/>
  <c r="N8" i="3"/>
  <c r="B92" i="12"/>
  <c r="G91" i="6"/>
  <c r="M41" i="6"/>
  <c r="H13" i="3"/>
  <c r="J66" i="6"/>
  <c r="V13" i="3"/>
  <c r="X19" i="3"/>
  <c r="L55" i="6"/>
  <c r="B87" i="12"/>
  <c r="B87" i="8"/>
  <c r="N87" i="8" s="1"/>
  <c r="B85" i="10"/>
  <c r="N36" i="3"/>
  <c r="L15" i="6" l="1"/>
  <c r="C92" i="10"/>
  <c r="C90" i="8"/>
  <c r="J49" i="6"/>
  <c r="B49" i="12"/>
  <c r="J82" i="6"/>
  <c r="C49" i="8"/>
  <c r="H42" i="6"/>
  <c r="C64" i="10"/>
  <c r="B36" i="12"/>
  <c r="K26" i="6"/>
  <c r="M18" i="6"/>
  <c r="K18" i="6"/>
  <c r="B57" i="12"/>
  <c r="K82" i="6"/>
  <c r="M74" i="6"/>
  <c r="C57" i="10"/>
  <c r="C82" i="8"/>
  <c r="I93" i="6"/>
  <c r="C49" i="6"/>
  <c r="H38" i="6"/>
  <c r="J91" i="6"/>
  <c r="B91" i="10"/>
  <c r="L53" i="6"/>
  <c r="B91" i="6"/>
  <c r="H61" i="6"/>
  <c r="E42" i="6"/>
  <c r="B20" i="12"/>
  <c r="B89" i="10"/>
  <c r="C12" i="8"/>
  <c r="K37" i="6"/>
  <c r="J27" i="6"/>
  <c r="C34" i="8"/>
  <c r="C85" i="6"/>
  <c r="I71" i="6"/>
  <c r="E87" i="6"/>
  <c r="H86" i="6"/>
  <c r="E85" i="6"/>
  <c r="B85" i="8"/>
  <c r="N85" i="8" s="1"/>
  <c r="K19" i="6"/>
  <c r="K60" i="6"/>
  <c r="C12" i="10"/>
  <c r="H91" i="6"/>
  <c r="J89" i="6"/>
  <c r="I85" i="6"/>
  <c r="B82" i="12"/>
  <c r="H89" i="6"/>
  <c r="I91" i="6"/>
  <c r="E49" i="6"/>
  <c r="B94" i="8"/>
  <c r="N94" i="8" s="1"/>
  <c r="B92" i="10"/>
  <c r="L90" i="6"/>
  <c r="C90" i="6"/>
  <c r="K88" i="6"/>
  <c r="F87" i="6"/>
  <c r="J86" i="6"/>
  <c r="L27" i="6"/>
  <c r="D85" i="6"/>
  <c r="I80" i="6"/>
  <c r="J48" i="6"/>
  <c r="J32" i="6"/>
  <c r="Q50" i="13"/>
  <c r="P50" i="13" s="1"/>
  <c r="E70" i="6"/>
  <c r="B62" i="10"/>
  <c r="B46" i="8"/>
  <c r="N46" i="8" s="1"/>
  <c r="D6" i="6"/>
  <c r="I55" i="6"/>
  <c r="I15" i="6"/>
  <c r="K78" i="6"/>
  <c r="I64" i="5"/>
  <c r="H64" i="5" s="1"/>
  <c r="B62" i="12"/>
  <c r="J63" i="6"/>
  <c r="K23" i="6"/>
  <c r="I38" i="6"/>
  <c r="L80" i="6"/>
  <c r="L74" i="6"/>
  <c r="C11" i="6"/>
  <c r="Q49" i="11"/>
  <c r="P49" i="11" s="1"/>
  <c r="B90" i="10"/>
  <c r="H65" i="6"/>
  <c r="L57" i="6"/>
  <c r="K25" i="6"/>
  <c r="K9" i="6"/>
  <c r="F57" i="6"/>
  <c r="O6" i="13"/>
  <c r="N6" i="13" s="1"/>
  <c r="Y35" i="13"/>
  <c r="X35" i="13" s="1"/>
  <c r="AA65" i="13"/>
  <c r="Z65" i="13" s="1"/>
  <c r="E8" i="6"/>
  <c r="J8" i="6"/>
  <c r="M80" i="6"/>
  <c r="C69" i="6"/>
  <c r="I29" i="11"/>
  <c r="H29" i="11" s="1"/>
  <c r="K32" i="6"/>
  <c r="B40" i="10"/>
  <c r="B14" i="8"/>
  <c r="N14" i="8" s="1"/>
  <c r="B69" i="10"/>
  <c r="L65" i="6"/>
  <c r="B72" i="12"/>
  <c r="S25" i="13"/>
  <c r="R25" i="13" s="1"/>
  <c r="D59" i="6"/>
  <c r="D19" i="6"/>
  <c r="E82" i="6"/>
  <c r="E34" i="6"/>
  <c r="K63" i="11"/>
  <c r="J63" i="11" s="1"/>
  <c r="H78" i="6"/>
  <c r="L41" i="6"/>
  <c r="C63" i="10"/>
  <c r="U9" i="11"/>
  <c r="T9" i="11" s="1"/>
  <c r="C14" i="10"/>
  <c r="F69" i="6"/>
  <c r="K57" i="6"/>
  <c r="C14" i="8"/>
  <c r="M65" i="6"/>
  <c r="J26" i="6"/>
  <c r="J18" i="6"/>
  <c r="K84" i="6"/>
  <c r="O83" i="13"/>
  <c r="N83" i="13" s="1"/>
  <c r="L18" i="6"/>
  <c r="M66" i="6"/>
  <c r="H73" i="6"/>
  <c r="L33" i="6"/>
  <c r="G9" i="6"/>
  <c r="H18" i="6"/>
  <c r="H50" i="6"/>
  <c r="L42" i="6"/>
  <c r="C67" i="10"/>
  <c r="J73" i="6"/>
  <c r="Y91" i="5"/>
  <c r="X91" i="5" s="1"/>
  <c r="J13" i="6"/>
  <c r="I77" i="6"/>
  <c r="I69" i="6"/>
  <c r="H29" i="6"/>
  <c r="M21" i="6"/>
  <c r="N5" i="4"/>
  <c r="E46" i="13"/>
  <c r="D46" i="13" s="1"/>
  <c r="G54" i="13"/>
  <c r="F54" i="13" s="1"/>
  <c r="K51" i="13"/>
  <c r="J51" i="13" s="1"/>
  <c r="U13" i="13"/>
  <c r="T13" i="13" s="1"/>
  <c r="W64" i="13"/>
  <c r="V64" i="13" s="1"/>
  <c r="K86" i="6"/>
  <c r="S34" i="11"/>
  <c r="R34" i="11" s="1"/>
  <c r="Y28" i="11"/>
  <c r="X28" i="11" s="1"/>
  <c r="I76" i="11"/>
  <c r="H76" i="11" s="1"/>
  <c r="O68" i="11"/>
  <c r="N68" i="11" s="1"/>
  <c r="U65" i="11"/>
  <c r="T65" i="11" s="1"/>
  <c r="AA80" i="11"/>
  <c r="Z80" i="11" s="1"/>
  <c r="K86" i="11"/>
  <c r="J86" i="11" s="1"/>
  <c r="Q38" i="11"/>
  <c r="P38" i="11" s="1"/>
  <c r="G15" i="11"/>
  <c r="F15" i="11" s="1"/>
  <c r="J68" i="6"/>
  <c r="D50" i="6"/>
  <c r="B19" i="10"/>
  <c r="D57" i="6"/>
  <c r="L26" i="6"/>
  <c r="J74" i="6"/>
  <c r="I58" i="6"/>
  <c r="H26" i="6"/>
  <c r="I66" i="6"/>
  <c r="K74" i="6"/>
  <c r="L34" i="6"/>
  <c r="AA18" i="13"/>
  <c r="Z18" i="13" s="1"/>
  <c r="J28" i="6"/>
  <c r="B11" i="8"/>
  <c r="N11" i="8" s="1"/>
  <c r="K65" i="13"/>
  <c r="J65" i="13" s="1"/>
  <c r="L82" i="6"/>
  <c r="L25" i="6"/>
  <c r="I52" i="6"/>
  <c r="L81" i="6"/>
  <c r="I49" i="6"/>
  <c r="E35" i="6"/>
  <c r="K58" i="6"/>
  <c r="K66" i="6"/>
  <c r="G73" i="6"/>
  <c r="K41" i="6"/>
  <c r="B67" i="10"/>
  <c r="D70" i="6"/>
  <c r="D62" i="6"/>
  <c r="F46" i="6"/>
  <c r="D38" i="6"/>
  <c r="F30" i="6"/>
  <c r="F22" i="6"/>
  <c r="F14" i="6"/>
  <c r="B6" i="10"/>
  <c r="C35" i="8"/>
  <c r="M13" i="13"/>
  <c r="L13" i="13" s="1"/>
  <c r="K65" i="6"/>
  <c r="J17" i="6"/>
  <c r="K50" i="6"/>
  <c r="I7" i="6"/>
  <c r="M76" i="6"/>
  <c r="F35" i="6"/>
  <c r="L9" i="6"/>
  <c r="H57" i="6"/>
  <c r="J65" i="6"/>
  <c r="J34" i="6"/>
  <c r="B67" i="12"/>
  <c r="K33" i="6"/>
  <c r="L76" i="6"/>
  <c r="D90" i="6"/>
  <c r="M34" i="6"/>
  <c r="C72" i="8"/>
  <c r="I35" i="5"/>
  <c r="H35" i="5" s="1"/>
  <c r="I90" i="13"/>
  <c r="H90" i="13" s="1"/>
  <c r="O48" i="13"/>
  <c r="N48" i="13" s="1"/>
  <c r="Q53" i="13"/>
  <c r="P53" i="13" s="1"/>
  <c r="S76" i="13"/>
  <c r="R76" i="13" s="1"/>
  <c r="Y70" i="13"/>
  <c r="X70" i="13" s="1"/>
  <c r="AA39" i="13"/>
  <c r="Z39" i="13" s="1"/>
  <c r="B69" i="8"/>
  <c r="B20" i="10"/>
  <c r="N85" i="4"/>
  <c r="Q28" i="11"/>
  <c r="P28" i="11" s="1"/>
  <c r="W90" i="11"/>
  <c r="V90" i="11" s="1"/>
  <c r="M35" i="11"/>
  <c r="L35" i="11" s="1"/>
  <c r="S72" i="11"/>
  <c r="R72" i="11" s="1"/>
  <c r="Y46" i="11"/>
  <c r="X46" i="11" s="1"/>
  <c r="O81" i="11"/>
  <c r="N81" i="11" s="1"/>
  <c r="K96" i="10"/>
  <c r="K71" i="11"/>
  <c r="J71" i="11" s="1"/>
  <c r="O48" i="11"/>
  <c r="N48" i="11" s="1"/>
  <c r="K66" i="11"/>
  <c r="J66" i="11" s="1"/>
  <c r="C22" i="6"/>
  <c r="L17" i="6"/>
  <c r="J33" i="6"/>
  <c r="O28" i="11"/>
  <c r="N28" i="11" s="1"/>
  <c r="L85" i="6"/>
  <c r="B77" i="8"/>
  <c r="N77" i="8" s="1"/>
  <c r="E6" i="6"/>
  <c r="Q79" i="11"/>
  <c r="P79" i="11" s="1"/>
  <c r="U90" i="11"/>
  <c r="T90" i="11" s="1"/>
  <c r="Y35" i="11"/>
  <c r="X35" i="11" s="1"/>
  <c r="Y32" i="13"/>
  <c r="X32" i="13" s="1"/>
  <c r="AA62" i="13"/>
  <c r="Z62" i="13" s="1"/>
  <c r="E51" i="13"/>
  <c r="D51" i="13" s="1"/>
  <c r="C31" i="10"/>
  <c r="B14" i="10"/>
  <c r="B88" i="10"/>
  <c r="E77" i="6"/>
  <c r="C54" i="6"/>
  <c r="H52" i="6"/>
  <c r="C62" i="8"/>
  <c r="B30" i="6"/>
  <c r="M49" i="6"/>
  <c r="H21" i="6"/>
  <c r="B23" i="12"/>
  <c r="C63" i="8"/>
  <c r="D92" i="6"/>
  <c r="AA72" i="7"/>
  <c r="Z72" i="7" s="1"/>
  <c r="Y35" i="5"/>
  <c r="X35" i="5" s="1"/>
  <c r="S59" i="5"/>
  <c r="R59" i="5" s="1"/>
  <c r="N11" i="4"/>
  <c r="H75" i="6"/>
  <c r="L35" i="6"/>
  <c r="M19" i="6"/>
  <c r="J12" i="6"/>
  <c r="I45" i="5"/>
  <c r="H45" i="5" s="1"/>
  <c r="G51" i="13"/>
  <c r="F51" i="13" s="1"/>
  <c r="K48" i="13"/>
  <c r="J48" i="13" s="1"/>
  <c r="O53" i="13"/>
  <c r="N53" i="13" s="1"/>
  <c r="Q88" i="13"/>
  <c r="P88" i="13" s="1"/>
  <c r="S60" i="13"/>
  <c r="R60" i="13" s="1"/>
  <c r="U52" i="13"/>
  <c r="T52" i="13" s="1"/>
  <c r="W22" i="13"/>
  <c r="V22" i="13" s="1"/>
  <c r="Y78" i="13"/>
  <c r="X78" i="13" s="1"/>
  <c r="AA6" i="13"/>
  <c r="Z6" i="13" s="1"/>
  <c r="B13" i="10"/>
  <c r="M92" i="6"/>
  <c r="D77" i="6"/>
  <c r="U18" i="11"/>
  <c r="T18" i="11" s="1"/>
  <c r="H69" i="6"/>
  <c r="G57" i="6"/>
  <c r="B35" i="8"/>
  <c r="N35" i="8" s="1"/>
  <c r="N54" i="4"/>
  <c r="U33" i="11"/>
  <c r="AA7" i="11"/>
  <c r="Z7" i="11" s="1"/>
  <c r="O37" i="13"/>
  <c r="N37" i="13" s="1"/>
  <c r="W63" i="13"/>
  <c r="V63" i="13" s="1"/>
  <c r="L84" i="6"/>
  <c r="L60" i="6"/>
  <c r="K20" i="6"/>
  <c r="E69" i="6"/>
  <c r="F5" i="6"/>
  <c r="E38" i="6"/>
  <c r="G29" i="6"/>
  <c r="E50" i="6"/>
  <c r="H33" i="6"/>
  <c r="C35" i="6"/>
  <c r="O24" i="11"/>
  <c r="N24" i="11" s="1"/>
  <c r="E54" i="6"/>
  <c r="C77" i="6"/>
  <c r="B6" i="8"/>
  <c r="N6" i="8" s="1"/>
  <c r="Y34" i="5"/>
  <c r="X34" i="5" s="1"/>
  <c r="Q57" i="11"/>
  <c r="P57" i="11" s="1"/>
  <c r="AA33" i="11"/>
  <c r="Z33" i="11" s="1"/>
  <c r="U57" i="11"/>
  <c r="T57" i="11" s="1"/>
  <c r="N86" i="4"/>
  <c r="I8" i="13"/>
  <c r="H8" i="13" s="1"/>
  <c r="O24" i="13"/>
  <c r="N24" i="13" s="1"/>
  <c r="J52" i="6"/>
  <c r="J60" i="6"/>
  <c r="D14" i="6"/>
  <c r="C7" i="8"/>
  <c r="I20" i="6"/>
  <c r="E88" i="6"/>
  <c r="B69" i="6"/>
  <c r="I73" i="6"/>
  <c r="H41" i="6"/>
  <c r="D5" i="6"/>
  <c r="E14" i="6"/>
  <c r="B54" i="8"/>
  <c r="D46" i="6"/>
  <c r="M69" i="6"/>
  <c r="C46" i="6"/>
  <c r="E5" i="6"/>
  <c r="K61" i="6"/>
  <c r="L87" i="6"/>
  <c r="B94" i="6"/>
  <c r="H37" i="6"/>
  <c r="Q9" i="11"/>
  <c r="P9" i="11" s="1"/>
  <c r="Y31" i="13"/>
  <c r="X31" i="13" s="1"/>
  <c r="J61" i="6"/>
  <c r="D54" i="6"/>
  <c r="F62" i="6"/>
  <c r="J85" i="6"/>
  <c r="C54" i="10"/>
  <c r="G68" i="6"/>
  <c r="J5" i="6"/>
  <c r="J87" i="6"/>
  <c r="G77" i="6"/>
  <c r="H97" i="10"/>
  <c r="I77" i="13"/>
  <c r="H77" i="13" s="1"/>
  <c r="D88" i="6"/>
  <c r="L77" i="6"/>
  <c r="N73" i="4"/>
  <c r="I33" i="11"/>
  <c r="H33" i="11" s="1"/>
  <c r="E62" i="6"/>
  <c r="B11" i="10"/>
  <c r="F6" i="6"/>
  <c r="B19" i="8"/>
  <c r="N19" i="8" s="1"/>
  <c r="M87" i="6"/>
  <c r="K57" i="11"/>
  <c r="J57" i="11" s="1"/>
  <c r="AA29" i="11"/>
  <c r="Z29" i="11" s="1"/>
  <c r="O65" i="11"/>
  <c r="N65" i="11" s="1"/>
  <c r="B86" i="12"/>
  <c r="U78" i="13"/>
  <c r="T78" i="13" s="1"/>
  <c r="F97" i="12"/>
  <c r="G71" i="13"/>
  <c r="F71" i="13" s="1"/>
  <c r="H85" i="6"/>
  <c r="L52" i="6"/>
  <c r="B22" i="10"/>
  <c r="M84" i="6"/>
  <c r="M77" i="6"/>
  <c r="B47" i="12"/>
  <c r="D30" i="6"/>
  <c r="C70" i="8"/>
  <c r="C54" i="8"/>
  <c r="K73" i="6"/>
  <c r="L49" i="6"/>
  <c r="H81" i="6"/>
  <c r="C30" i="6"/>
  <c r="B6" i="12"/>
  <c r="I87" i="6"/>
  <c r="E92" i="6"/>
  <c r="N57" i="4"/>
  <c r="N49" i="4"/>
  <c r="B49" i="10"/>
  <c r="K85" i="6"/>
  <c r="B6" i="6"/>
  <c r="B14" i="6"/>
  <c r="B70" i="12"/>
  <c r="C86" i="10"/>
  <c r="U34" i="13"/>
  <c r="T34" i="13" s="1"/>
  <c r="B70" i="6"/>
  <c r="L37" i="6"/>
  <c r="B13" i="8"/>
  <c r="N13" i="8" s="1"/>
  <c r="Y60" i="11"/>
  <c r="X60" i="11" s="1"/>
  <c r="B77" i="10"/>
  <c r="C6" i="6"/>
  <c r="C19" i="6"/>
  <c r="Y17" i="13"/>
  <c r="X17" i="13" s="1"/>
  <c r="K59" i="11"/>
  <c r="J59" i="11" s="1"/>
  <c r="AA41" i="11"/>
  <c r="Z41" i="11" s="1"/>
  <c r="M86" i="6"/>
  <c r="O80" i="13"/>
  <c r="N80" i="13" s="1"/>
  <c r="U37" i="13"/>
  <c r="T37" i="13" s="1"/>
  <c r="K23" i="13"/>
  <c r="J23" i="13" s="1"/>
  <c r="M87" i="13"/>
  <c r="L87" i="13" s="1"/>
  <c r="I21" i="6"/>
  <c r="B70" i="10"/>
  <c r="H5" i="6"/>
  <c r="B90" i="8"/>
  <c r="N90" i="8" s="1"/>
  <c r="C70" i="6"/>
  <c r="B90" i="6"/>
  <c r="M81" i="6"/>
  <c r="I81" i="6"/>
  <c r="G81" i="6"/>
  <c r="C77" i="8"/>
  <c r="I41" i="6"/>
  <c r="C77" i="10"/>
  <c r="B76" i="12"/>
  <c r="C88" i="10"/>
  <c r="D94" i="6"/>
  <c r="B92" i="6"/>
  <c r="Y74" i="11"/>
  <c r="X74" i="11" s="1"/>
  <c r="B15" i="12"/>
  <c r="I20" i="11"/>
  <c r="B54" i="10"/>
  <c r="B7" i="12"/>
  <c r="C6" i="8"/>
  <c r="M37" i="6"/>
  <c r="B69" i="12"/>
  <c r="F54" i="6"/>
  <c r="B62" i="8"/>
  <c r="N62" i="8" s="1"/>
  <c r="Y29" i="13"/>
  <c r="X29" i="13" s="1"/>
  <c r="D22" i="6"/>
  <c r="E90" i="6"/>
  <c r="B31" i="12"/>
  <c r="J41" i="6"/>
  <c r="C88" i="8"/>
  <c r="D55" i="6"/>
  <c r="B63" i="10"/>
  <c r="B39" i="8"/>
  <c r="B86" i="6"/>
  <c r="D86" i="6"/>
  <c r="B86" i="8"/>
  <c r="N86" i="8" s="1"/>
  <c r="F86" i="6"/>
  <c r="E86" i="6"/>
  <c r="C86" i="6"/>
  <c r="G37" i="11"/>
  <c r="F37" i="11" s="1"/>
  <c r="G88" i="11"/>
  <c r="F88" i="11" s="1"/>
  <c r="G77" i="11"/>
  <c r="F77" i="11" s="1"/>
  <c r="G86" i="11"/>
  <c r="F86" i="11" s="1"/>
  <c r="G63" i="11"/>
  <c r="F63" i="11" s="1"/>
  <c r="G70" i="11"/>
  <c r="F70" i="11" s="1"/>
  <c r="G16" i="11"/>
  <c r="F16" i="11" s="1"/>
  <c r="G94" i="11"/>
  <c r="F94" i="11" s="1"/>
  <c r="G55" i="11"/>
  <c r="F55" i="11" s="1"/>
  <c r="G90" i="11"/>
  <c r="F90" i="11" s="1"/>
  <c r="G23" i="11"/>
  <c r="F23" i="11" s="1"/>
  <c r="G66" i="11"/>
  <c r="F66" i="11" s="1"/>
  <c r="G85" i="11"/>
  <c r="F85" i="11" s="1"/>
  <c r="G80" i="11"/>
  <c r="F80" i="11" s="1"/>
  <c r="G17" i="11"/>
  <c r="F17" i="11" s="1"/>
  <c r="G14" i="11"/>
  <c r="F14" i="11" s="1"/>
  <c r="G83" i="11"/>
  <c r="F83" i="11" s="1"/>
  <c r="D97" i="10"/>
  <c r="G18" i="11"/>
  <c r="F18" i="11" s="1"/>
  <c r="G42" i="11"/>
  <c r="F42" i="11" s="1"/>
  <c r="G45" i="11"/>
  <c r="F45" i="11" s="1"/>
  <c r="G41" i="11"/>
  <c r="F41" i="11" s="1"/>
  <c r="G20" i="11"/>
  <c r="F20" i="11" s="1"/>
  <c r="G44" i="11"/>
  <c r="F44" i="11" s="1"/>
  <c r="G8" i="11"/>
  <c r="F8" i="11" s="1"/>
  <c r="G61" i="11"/>
  <c r="F61" i="11" s="1"/>
  <c r="G13" i="11"/>
  <c r="F13" i="11" s="1"/>
  <c r="G60" i="11"/>
  <c r="F60" i="11" s="1"/>
  <c r="G47" i="11"/>
  <c r="F47" i="11" s="1"/>
  <c r="G11" i="11"/>
  <c r="F11" i="11" s="1"/>
  <c r="G79" i="11"/>
  <c r="F79" i="11" s="1"/>
  <c r="G48" i="11"/>
  <c r="F48" i="11" s="1"/>
  <c r="G51" i="11"/>
  <c r="F51" i="11" s="1"/>
  <c r="G19" i="11"/>
  <c r="F19" i="11" s="1"/>
  <c r="G71" i="11"/>
  <c r="F71" i="11" s="1"/>
  <c r="G69" i="11"/>
  <c r="F69" i="11" s="1"/>
  <c r="G40" i="11"/>
  <c r="F40" i="11" s="1"/>
  <c r="D98" i="10"/>
  <c r="G76" i="11"/>
  <c r="F76" i="11" s="1"/>
  <c r="G84" i="11"/>
  <c r="F84" i="11" s="1"/>
  <c r="G56" i="11"/>
  <c r="F56" i="11" s="1"/>
  <c r="G57" i="11"/>
  <c r="F57" i="11" s="1"/>
  <c r="G50" i="11"/>
  <c r="F50" i="11" s="1"/>
  <c r="G38" i="11"/>
  <c r="F38" i="11" s="1"/>
  <c r="G21" i="11"/>
  <c r="F21" i="11" s="1"/>
  <c r="G49" i="11"/>
  <c r="F49" i="11" s="1"/>
  <c r="G93" i="11"/>
  <c r="F93" i="11" s="1"/>
  <c r="G53" i="11"/>
  <c r="F53" i="11" s="1"/>
  <c r="G65" i="11"/>
  <c r="F65" i="11" s="1"/>
  <c r="G75" i="11"/>
  <c r="F75" i="11" s="1"/>
  <c r="G39" i="11"/>
  <c r="F39" i="11" s="1"/>
  <c r="G89" i="11"/>
  <c r="F89" i="11" s="1"/>
  <c r="G31" i="11"/>
  <c r="F31" i="11" s="1"/>
  <c r="G26" i="11"/>
  <c r="F26" i="11" s="1"/>
  <c r="G35" i="11"/>
  <c r="F35" i="11" s="1"/>
  <c r="G27" i="11"/>
  <c r="F27" i="11" s="1"/>
  <c r="G22" i="11"/>
  <c r="F22" i="11" s="1"/>
  <c r="G43" i="11"/>
  <c r="F43" i="11" s="1"/>
  <c r="G10" i="11"/>
  <c r="F10" i="11" s="1"/>
  <c r="G12" i="11"/>
  <c r="F12" i="11" s="1"/>
  <c r="G58" i="11"/>
  <c r="F58" i="11" s="1"/>
  <c r="G64" i="11"/>
  <c r="F64" i="11" s="1"/>
  <c r="G59" i="11"/>
  <c r="F59" i="11" s="1"/>
  <c r="G67" i="11"/>
  <c r="F67" i="11" s="1"/>
  <c r="G7" i="11"/>
  <c r="F7" i="11" s="1"/>
  <c r="G36" i="11"/>
  <c r="F36" i="11" s="1"/>
  <c r="G91" i="11"/>
  <c r="F91" i="11" s="1"/>
  <c r="D96" i="10"/>
  <c r="G32" i="11"/>
  <c r="F32" i="11" s="1"/>
  <c r="G87" i="11"/>
  <c r="F87" i="11" s="1"/>
  <c r="G92" i="11"/>
  <c r="F92" i="11" s="1"/>
  <c r="G28" i="11"/>
  <c r="F28" i="11" s="1"/>
  <c r="G9" i="11"/>
  <c r="F9" i="11" s="1"/>
  <c r="G95" i="11"/>
  <c r="F95" i="11" s="1"/>
  <c r="I37" i="11"/>
  <c r="H37" i="11" s="1"/>
  <c r="I10" i="11"/>
  <c r="H10" i="11" s="1"/>
  <c r="I11" i="11"/>
  <c r="H11" i="11" s="1"/>
  <c r="I6" i="11"/>
  <c r="H6" i="11" s="1"/>
  <c r="I87" i="11"/>
  <c r="H87" i="11" s="1"/>
  <c r="I91" i="11"/>
  <c r="H91" i="11" s="1"/>
  <c r="I78" i="11"/>
  <c r="H78" i="11" s="1"/>
  <c r="I82" i="11"/>
  <c r="H82" i="11" s="1"/>
  <c r="I80" i="11"/>
  <c r="H80" i="11" s="1"/>
  <c r="I57" i="11"/>
  <c r="H57" i="11" s="1"/>
  <c r="E98" i="10"/>
  <c r="I77" i="11"/>
  <c r="H77" i="11" s="1"/>
  <c r="I17" i="11"/>
  <c r="H17" i="11" s="1"/>
  <c r="I55" i="11"/>
  <c r="H55" i="11" s="1"/>
  <c r="I60" i="11"/>
  <c r="H60" i="11" s="1"/>
  <c r="I58" i="11"/>
  <c r="H58" i="11" s="1"/>
  <c r="I18" i="11"/>
  <c r="H18" i="11" s="1"/>
  <c r="I23" i="11"/>
  <c r="H23" i="11" s="1"/>
  <c r="I26" i="11"/>
  <c r="H26" i="11" s="1"/>
  <c r="I27" i="11"/>
  <c r="H27" i="11" s="1"/>
  <c r="I40" i="11"/>
  <c r="H40" i="11" s="1"/>
  <c r="I13" i="11"/>
  <c r="H13" i="11" s="1"/>
  <c r="I79" i="11"/>
  <c r="H79" i="11" s="1"/>
  <c r="I83" i="11"/>
  <c r="H83" i="11" s="1"/>
  <c r="I95" i="11"/>
  <c r="H95" i="11" s="1"/>
  <c r="I9" i="11"/>
  <c r="H9" i="11" s="1"/>
  <c r="I52" i="11"/>
  <c r="H52" i="11" s="1"/>
  <c r="I84" i="11"/>
  <c r="H84" i="11" s="1"/>
  <c r="I72" i="11"/>
  <c r="H72" i="11" s="1"/>
  <c r="I34" i="11"/>
  <c r="H34" i="11" s="1"/>
  <c r="I89" i="11"/>
  <c r="H89" i="11" s="1"/>
  <c r="I25" i="11"/>
  <c r="H25" i="11" s="1"/>
  <c r="I30" i="11"/>
  <c r="H30" i="11" s="1"/>
  <c r="I24" i="11"/>
  <c r="H24" i="11" s="1"/>
  <c r="I49" i="11"/>
  <c r="H49" i="11" s="1"/>
  <c r="I92" i="11"/>
  <c r="H92" i="11" s="1"/>
  <c r="I68" i="11"/>
  <c r="H68" i="11" s="1"/>
  <c r="I36" i="11"/>
  <c r="H36" i="11" s="1"/>
  <c r="I94" i="11"/>
  <c r="H94" i="11" s="1"/>
  <c r="I86" i="11"/>
  <c r="H86" i="11" s="1"/>
  <c r="I32" i="11"/>
  <c r="H32" i="11" s="1"/>
  <c r="I56" i="11"/>
  <c r="H56" i="11" s="1"/>
  <c r="I42" i="11"/>
  <c r="H42" i="11" s="1"/>
  <c r="I22" i="11"/>
  <c r="H22" i="11" s="1"/>
  <c r="I75" i="11"/>
  <c r="H75" i="11" s="1"/>
  <c r="E96" i="10"/>
  <c r="I65" i="11"/>
  <c r="H65" i="11" s="1"/>
  <c r="I51" i="11"/>
  <c r="H51" i="11" s="1"/>
  <c r="I70" i="11"/>
  <c r="H70" i="11" s="1"/>
  <c r="I31" i="11"/>
  <c r="H31" i="11" s="1"/>
  <c r="I38" i="11"/>
  <c r="H38" i="11" s="1"/>
  <c r="I73" i="11"/>
  <c r="H73" i="11" s="1"/>
  <c r="I16" i="11"/>
  <c r="H16" i="11" s="1"/>
  <c r="I39" i="11"/>
  <c r="H39" i="11" s="1"/>
  <c r="I63" i="11"/>
  <c r="H63" i="11" s="1"/>
  <c r="I67" i="11"/>
  <c r="H67" i="11" s="1"/>
  <c r="I71" i="11"/>
  <c r="H71" i="11" s="1"/>
  <c r="AA83" i="11"/>
  <c r="Z83" i="11" s="1"/>
  <c r="AA90" i="11"/>
  <c r="Z90" i="11" s="1"/>
  <c r="AA17" i="11"/>
  <c r="Z17" i="11" s="1"/>
  <c r="AA64" i="11"/>
  <c r="Z64" i="11" s="1"/>
  <c r="AA28" i="11"/>
  <c r="Z28" i="11" s="1"/>
  <c r="AA36" i="11"/>
  <c r="Z36" i="11" s="1"/>
  <c r="AA10" i="11"/>
  <c r="Z10" i="11" s="1"/>
  <c r="AA27" i="11"/>
  <c r="Z27" i="11" s="1"/>
  <c r="AA45" i="11"/>
  <c r="Z45" i="11" s="1"/>
  <c r="AA91" i="11"/>
  <c r="Z91" i="11" s="1"/>
  <c r="AA69" i="11"/>
  <c r="Z69" i="11" s="1"/>
  <c r="AA82" i="11"/>
  <c r="Z82" i="11" s="1"/>
  <c r="AA8" i="11"/>
  <c r="Z8" i="11" s="1"/>
  <c r="N96" i="10"/>
  <c r="N97" i="10"/>
  <c r="AA70" i="11"/>
  <c r="Z70" i="11" s="1"/>
  <c r="AA59" i="11"/>
  <c r="Z59" i="11" s="1"/>
  <c r="AA49" i="11"/>
  <c r="Z49" i="11" s="1"/>
  <c r="AA85" i="11"/>
  <c r="Z85" i="11" s="1"/>
  <c r="AA87" i="11"/>
  <c r="Z87" i="11" s="1"/>
  <c r="AA40" i="11"/>
  <c r="Z40" i="11" s="1"/>
  <c r="AA19" i="11"/>
  <c r="Z19" i="11" s="1"/>
  <c r="AA38" i="11"/>
  <c r="Z38" i="11" s="1"/>
  <c r="AA20" i="11"/>
  <c r="Z20" i="11" s="1"/>
  <c r="AA58" i="11"/>
  <c r="Z58" i="11" s="1"/>
  <c r="AA16" i="11"/>
  <c r="Z16" i="11" s="1"/>
  <c r="AA35" i="11"/>
  <c r="Z35" i="11" s="1"/>
  <c r="AA51" i="11"/>
  <c r="Z51" i="11" s="1"/>
  <c r="AA88" i="11"/>
  <c r="Z88" i="11" s="1"/>
  <c r="N98" i="10"/>
  <c r="AA77" i="11"/>
  <c r="Z77" i="11" s="1"/>
  <c r="AA72" i="11"/>
  <c r="Z72" i="11" s="1"/>
  <c r="AA71" i="11"/>
  <c r="Z71" i="11" s="1"/>
  <c r="AA9" i="11"/>
  <c r="Z9" i="11" s="1"/>
  <c r="AA68" i="11"/>
  <c r="Z68" i="11" s="1"/>
  <c r="AA13" i="11"/>
  <c r="Z13" i="11" s="1"/>
  <c r="AA53" i="11"/>
  <c r="Z53" i="11" s="1"/>
  <c r="AA34" i="11"/>
  <c r="Z34" i="11" s="1"/>
  <c r="AA60" i="11"/>
  <c r="Z60" i="11" s="1"/>
  <c r="AA22" i="11"/>
  <c r="Z22" i="11" s="1"/>
  <c r="AA54" i="11"/>
  <c r="Z54" i="11" s="1"/>
  <c r="AA66" i="11"/>
  <c r="Z66" i="11" s="1"/>
  <c r="AA95" i="11"/>
  <c r="Z95" i="11" s="1"/>
  <c r="AA12" i="11"/>
  <c r="Z12" i="11" s="1"/>
  <c r="AA86" i="11"/>
  <c r="Z86" i="11" s="1"/>
  <c r="AA74" i="11"/>
  <c r="Z74" i="11" s="1"/>
  <c r="AA55" i="11"/>
  <c r="Z55" i="11" s="1"/>
  <c r="AA73" i="11"/>
  <c r="Z73" i="11" s="1"/>
  <c r="AA46" i="11"/>
  <c r="Z46" i="11" s="1"/>
  <c r="AA48" i="11"/>
  <c r="Z48" i="11" s="1"/>
  <c r="O56" i="11"/>
  <c r="N56" i="11" s="1"/>
  <c r="U81" i="11"/>
  <c r="T81" i="11" s="1"/>
  <c r="I97" i="10"/>
  <c r="K44" i="11"/>
  <c r="J44" i="11" s="1"/>
  <c r="K70" i="11"/>
  <c r="J70" i="11" s="1"/>
  <c r="AA15" i="11"/>
  <c r="Z15" i="11" s="1"/>
  <c r="U37" i="11"/>
  <c r="T37" i="11" s="1"/>
  <c r="U24" i="11"/>
  <c r="T24" i="11" s="1"/>
  <c r="U55" i="11"/>
  <c r="T55" i="11" s="1"/>
  <c r="O52" i="11"/>
  <c r="N52" i="11" s="1"/>
  <c r="I15" i="11"/>
  <c r="H15" i="11" s="1"/>
  <c r="Y95" i="11"/>
  <c r="X95" i="11" s="1"/>
  <c r="Y90" i="11"/>
  <c r="X90" i="11" s="1"/>
  <c r="G33" i="11"/>
  <c r="F33" i="11" s="1"/>
  <c r="U54" i="9"/>
  <c r="T54" i="9" s="1"/>
  <c r="K98" i="8"/>
  <c r="W74" i="9"/>
  <c r="V74" i="9" s="1"/>
  <c r="W66" i="9"/>
  <c r="V66" i="9" s="1"/>
  <c r="M11" i="6"/>
  <c r="I11" i="6"/>
  <c r="I59" i="6"/>
  <c r="H59" i="6"/>
  <c r="M59" i="6"/>
  <c r="K59" i="6"/>
  <c r="E57" i="13"/>
  <c r="D57" i="13" s="1"/>
  <c r="E78" i="13"/>
  <c r="D78" i="13" s="1"/>
  <c r="E41" i="13"/>
  <c r="D41" i="13" s="1"/>
  <c r="E62" i="13"/>
  <c r="D62" i="13" s="1"/>
  <c r="E21" i="13"/>
  <c r="D21" i="13" s="1"/>
  <c r="E74" i="13"/>
  <c r="D74" i="13" s="1"/>
  <c r="E17" i="13"/>
  <c r="D17" i="13" s="1"/>
  <c r="E25" i="13"/>
  <c r="D25" i="13" s="1"/>
  <c r="E76" i="13"/>
  <c r="D76" i="13" s="1"/>
  <c r="E84" i="13"/>
  <c r="D84" i="13" s="1"/>
  <c r="E87" i="13"/>
  <c r="D87" i="13" s="1"/>
  <c r="E72" i="13"/>
  <c r="D72" i="13" s="1"/>
  <c r="E59" i="13"/>
  <c r="D59" i="13" s="1"/>
  <c r="E36" i="13"/>
  <c r="D36" i="13" s="1"/>
  <c r="E89" i="13"/>
  <c r="D89" i="13" s="1"/>
  <c r="E38" i="13"/>
  <c r="D38" i="13" s="1"/>
  <c r="E67" i="13"/>
  <c r="D67" i="13" s="1"/>
  <c r="E26" i="13"/>
  <c r="D26" i="13" s="1"/>
  <c r="E15" i="13"/>
  <c r="D15" i="13" s="1"/>
  <c r="E42" i="13"/>
  <c r="D42" i="13" s="1"/>
  <c r="E61" i="13"/>
  <c r="D61" i="13" s="1"/>
  <c r="E68" i="13"/>
  <c r="D68" i="13" s="1"/>
  <c r="E34" i="13"/>
  <c r="D34" i="13" s="1"/>
  <c r="E60" i="13"/>
  <c r="D60" i="13" s="1"/>
  <c r="E30" i="13"/>
  <c r="D30" i="13" s="1"/>
  <c r="E35" i="13"/>
  <c r="D35" i="13" s="1"/>
  <c r="E18" i="13"/>
  <c r="D18" i="13" s="1"/>
  <c r="E70" i="13"/>
  <c r="D70" i="13" s="1"/>
  <c r="E85" i="13"/>
  <c r="D85" i="13" s="1"/>
  <c r="E40" i="13"/>
  <c r="D40" i="13" s="1"/>
  <c r="E33" i="13"/>
  <c r="D33" i="13" s="1"/>
  <c r="C98" i="12"/>
  <c r="E32" i="13"/>
  <c r="D32" i="13" s="1"/>
  <c r="E88" i="13"/>
  <c r="D88" i="13" s="1"/>
  <c r="E86" i="13"/>
  <c r="D86" i="13" s="1"/>
  <c r="E7" i="13"/>
  <c r="D7" i="13" s="1"/>
  <c r="E56" i="13"/>
  <c r="D56" i="13" s="1"/>
  <c r="E69" i="13"/>
  <c r="D69" i="13" s="1"/>
  <c r="E92" i="13"/>
  <c r="D92" i="13" s="1"/>
  <c r="E14" i="13"/>
  <c r="D14" i="13" s="1"/>
  <c r="E91" i="13"/>
  <c r="D91" i="13" s="1"/>
  <c r="E22" i="13"/>
  <c r="D22" i="13" s="1"/>
  <c r="E31" i="13"/>
  <c r="D31" i="13" s="1"/>
  <c r="E50" i="13"/>
  <c r="D50" i="13" s="1"/>
  <c r="E16" i="13"/>
  <c r="D16" i="13" s="1"/>
  <c r="E53" i="13"/>
  <c r="D53" i="13" s="1"/>
  <c r="E83" i="13"/>
  <c r="D83" i="13" s="1"/>
  <c r="E94" i="13"/>
  <c r="D94" i="13" s="1"/>
  <c r="E93" i="13"/>
  <c r="D93" i="13" s="1"/>
  <c r="E39" i="13"/>
  <c r="D39" i="13" s="1"/>
  <c r="E55" i="13"/>
  <c r="D55" i="13" s="1"/>
  <c r="E81" i="13"/>
  <c r="D81" i="13" s="1"/>
  <c r="E27" i="13"/>
  <c r="D27" i="13" s="1"/>
  <c r="E23" i="13"/>
  <c r="D23" i="13" s="1"/>
  <c r="E28" i="13"/>
  <c r="D28" i="13" s="1"/>
  <c r="E43" i="13"/>
  <c r="D43" i="13" s="1"/>
  <c r="E13" i="13"/>
  <c r="D13" i="13" s="1"/>
  <c r="I60" i="13"/>
  <c r="H60" i="13" s="1"/>
  <c r="I73" i="13"/>
  <c r="H73" i="13" s="1"/>
  <c r="I28" i="13"/>
  <c r="H28" i="13" s="1"/>
  <c r="I88" i="13"/>
  <c r="H88" i="13" s="1"/>
  <c r="I37" i="13"/>
  <c r="H37" i="13" s="1"/>
  <c r="E98" i="12"/>
  <c r="I61" i="13"/>
  <c r="H61" i="13" s="1"/>
  <c r="I54" i="13"/>
  <c r="H54" i="13" s="1"/>
  <c r="I40" i="13"/>
  <c r="H40" i="13" s="1"/>
  <c r="I52" i="13"/>
  <c r="H52" i="13" s="1"/>
  <c r="I38" i="13"/>
  <c r="H38" i="13" s="1"/>
  <c r="I83" i="13"/>
  <c r="H83" i="13" s="1"/>
  <c r="I56" i="13"/>
  <c r="H56" i="13" s="1"/>
  <c r="I70" i="13"/>
  <c r="H70" i="13" s="1"/>
  <c r="I31" i="13"/>
  <c r="H31" i="13" s="1"/>
  <c r="I78" i="13"/>
  <c r="H78" i="13" s="1"/>
  <c r="I27" i="13"/>
  <c r="H27" i="13" s="1"/>
  <c r="I82" i="13"/>
  <c r="H82" i="13" s="1"/>
  <c r="I85" i="13"/>
  <c r="H85" i="13" s="1"/>
  <c r="I33" i="13"/>
  <c r="H33" i="13" s="1"/>
  <c r="I45" i="13"/>
  <c r="H45" i="13" s="1"/>
  <c r="I34" i="13"/>
  <c r="H34" i="13" s="1"/>
  <c r="I95" i="13"/>
  <c r="H95" i="13" s="1"/>
  <c r="I13" i="13"/>
  <c r="H13" i="13" s="1"/>
  <c r="I94" i="13"/>
  <c r="H94" i="13" s="1"/>
  <c r="I17" i="13"/>
  <c r="H17" i="13" s="1"/>
  <c r="I87" i="13"/>
  <c r="H87" i="13" s="1"/>
  <c r="I7" i="13"/>
  <c r="H7" i="13" s="1"/>
  <c r="I76" i="13"/>
  <c r="H76" i="13" s="1"/>
  <c r="M67" i="13"/>
  <c r="L67" i="13" s="1"/>
  <c r="M93" i="13"/>
  <c r="L93" i="13" s="1"/>
  <c r="M57" i="13"/>
  <c r="L57" i="13" s="1"/>
  <c r="M78" i="13"/>
  <c r="L78" i="13" s="1"/>
  <c r="M52" i="13"/>
  <c r="L52" i="13" s="1"/>
  <c r="M53" i="13"/>
  <c r="L53" i="13" s="1"/>
  <c r="B83" i="10"/>
  <c r="C83" i="8"/>
  <c r="D83" i="6"/>
  <c r="B53" i="8"/>
  <c r="N53" i="8" s="1"/>
  <c r="F53" i="6"/>
  <c r="C53" i="10"/>
  <c r="C53" i="6"/>
  <c r="B37" i="12"/>
  <c r="C37" i="8"/>
  <c r="E37" i="6"/>
  <c r="B37" i="10"/>
  <c r="F21" i="6"/>
  <c r="D21" i="6"/>
  <c r="E21" i="6"/>
  <c r="C21" i="10"/>
  <c r="N21" i="4"/>
  <c r="B84" i="10"/>
  <c r="D84" i="6"/>
  <c r="F84" i="6"/>
  <c r="C84" i="6"/>
  <c r="B84" i="6"/>
  <c r="B84" i="8"/>
  <c r="N84" i="8" s="1"/>
  <c r="O58" i="11"/>
  <c r="N58" i="11" s="1"/>
  <c r="I48" i="11"/>
  <c r="H48" i="11" s="1"/>
  <c r="AA25" i="11"/>
  <c r="Z25" i="11" s="1"/>
  <c r="O44" i="11"/>
  <c r="N44" i="11" s="1"/>
  <c r="O63" i="11"/>
  <c r="N63" i="11" s="1"/>
  <c r="O77" i="11"/>
  <c r="N77" i="11" s="1"/>
  <c r="I53" i="11"/>
  <c r="H53" i="11" s="1"/>
  <c r="I19" i="11"/>
  <c r="H19" i="11" s="1"/>
  <c r="Y22" i="11"/>
  <c r="X22" i="11" s="1"/>
  <c r="Y93" i="11"/>
  <c r="X93" i="11" s="1"/>
  <c r="I12" i="13"/>
  <c r="H12" i="13" s="1"/>
  <c r="Y24" i="13"/>
  <c r="X24" i="13" s="1"/>
  <c r="I65" i="13"/>
  <c r="H65" i="13" s="1"/>
  <c r="Q27" i="11"/>
  <c r="P27" i="11" s="1"/>
  <c r="I98" i="10"/>
  <c r="Q64" i="11"/>
  <c r="P64" i="11" s="1"/>
  <c r="K35" i="11"/>
  <c r="J35" i="11" s="1"/>
  <c r="K42" i="11"/>
  <c r="J42" i="11" s="1"/>
  <c r="K93" i="11"/>
  <c r="J93" i="11" s="1"/>
  <c r="K13" i="11"/>
  <c r="J13" i="11" s="1"/>
  <c r="AA23" i="11"/>
  <c r="Z23" i="11" s="1"/>
  <c r="AA65" i="11"/>
  <c r="Z65" i="11" s="1"/>
  <c r="AA76" i="11"/>
  <c r="Z76" i="11" s="1"/>
  <c r="AA62" i="11"/>
  <c r="Z62" i="11" s="1"/>
  <c r="AA42" i="11"/>
  <c r="Z42" i="11" s="1"/>
  <c r="U48" i="11"/>
  <c r="T48" i="11" s="1"/>
  <c r="U11" i="11"/>
  <c r="T11" i="11" s="1"/>
  <c r="U10" i="11"/>
  <c r="T10" i="11" s="1"/>
  <c r="U91" i="11"/>
  <c r="T91" i="11" s="1"/>
  <c r="U74" i="11"/>
  <c r="T74" i="11" s="1"/>
  <c r="O51" i="11"/>
  <c r="N51" i="11" s="1"/>
  <c r="O42" i="11"/>
  <c r="N42" i="11" s="1"/>
  <c r="I81" i="11"/>
  <c r="H81" i="11" s="1"/>
  <c r="I44" i="11"/>
  <c r="H44" i="11" s="1"/>
  <c r="Y82" i="11"/>
  <c r="X82" i="11" s="1"/>
  <c r="Y52" i="11"/>
  <c r="X52" i="11" s="1"/>
  <c r="Y28" i="13"/>
  <c r="X28" i="13" s="1"/>
  <c r="Y15" i="13"/>
  <c r="X15" i="13" s="1"/>
  <c r="I6" i="13"/>
  <c r="H6" i="13" s="1"/>
  <c r="I51" i="13"/>
  <c r="H51" i="13" s="1"/>
  <c r="O67" i="13"/>
  <c r="N67" i="13" s="1"/>
  <c r="O25" i="13"/>
  <c r="N25" i="13" s="1"/>
  <c r="U68" i="13"/>
  <c r="T68" i="13" s="1"/>
  <c r="AA55" i="13"/>
  <c r="Z55" i="13" s="1"/>
  <c r="K70" i="13"/>
  <c r="J70" i="13" s="1"/>
  <c r="Q68" i="13"/>
  <c r="P68" i="13" s="1"/>
  <c r="W18" i="13"/>
  <c r="V18" i="13" s="1"/>
  <c r="M62" i="13"/>
  <c r="L62" i="13" s="1"/>
  <c r="S93" i="13"/>
  <c r="R93" i="13" s="1"/>
  <c r="S32" i="11"/>
  <c r="R32" i="11" s="1"/>
  <c r="Q12" i="11"/>
  <c r="P12" i="11" s="1"/>
  <c r="Q73" i="11"/>
  <c r="P73" i="11" s="1"/>
  <c r="Q93" i="11"/>
  <c r="P93" i="11" s="1"/>
  <c r="Q60" i="11"/>
  <c r="P60" i="11" s="1"/>
  <c r="Q81" i="11"/>
  <c r="P81" i="11" s="1"/>
  <c r="Q43" i="11"/>
  <c r="P43" i="11" s="1"/>
  <c r="Q6" i="11"/>
  <c r="P6" i="11" s="1"/>
  <c r="Q36" i="11"/>
  <c r="P36" i="11" s="1"/>
  <c r="Q39" i="11"/>
  <c r="P39" i="11" s="1"/>
  <c r="Q56" i="11"/>
  <c r="P56" i="11" s="1"/>
  <c r="Q94" i="11"/>
  <c r="P94" i="11" s="1"/>
  <c r="Q40" i="11"/>
  <c r="P40" i="11" s="1"/>
  <c r="Q65" i="11"/>
  <c r="P65" i="11" s="1"/>
  <c r="Q15" i="11"/>
  <c r="P15" i="11" s="1"/>
  <c r="Q92" i="11"/>
  <c r="P92" i="11" s="1"/>
  <c r="Q8" i="11"/>
  <c r="P8" i="11" s="1"/>
  <c r="Q61" i="11"/>
  <c r="P61" i="11" s="1"/>
  <c r="Q21" i="11"/>
  <c r="P21" i="11" s="1"/>
  <c r="Q88" i="11"/>
  <c r="P88" i="11" s="1"/>
  <c r="Q89" i="11"/>
  <c r="P89" i="11" s="1"/>
  <c r="Q26" i="11"/>
  <c r="P26" i="11" s="1"/>
  <c r="Q63" i="11"/>
  <c r="P63" i="11" s="1"/>
  <c r="Q13" i="11"/>
  <c r="P13" i="11" s="1"/>
  <c r="Q23" i="11"/>
  <c r="P23" i="11" s="1"/>
  <c r="Q67" i="11"/>
  <c r="P67" i="11" s="1"/>
  <c r="Q11" i="11"/>
  <c r="P11" i="11" s="1"/>
  <c r="Q66" i="11"/>
  <c r="P66" i="11" s="1"/>
  <c r="Q54" i="11"/>
  <c r="P54" i="11" s="1"/>
  <c r="Q22" i="11"/>
  <c r="P22" i="11" s="1"/>
  <c r="Q37" i="11"/>
  <c r="P37" i="11" s="1"/>
  <c r="Q33" i="11"/>
  <c r="P33" i="11" s="1"/>
  <c r="Q58" i="11"/>
  <c r="P58" i="11" s="1"/>
  <c r="Q51" i="11"/>
  <c r="P51" i="11" s="1"/>
  <c r="Q10" i="11"/>
  <c r="P10" i="11" s="1"/>
  <c r="Q76" i="11"/>
  <c r="P76" i="11" s="1"/>
  <c r="Q85" i="11"/>
  <c r="P85" i="11" s="1"/>
  <c r="Q87" i="11"/>
  <c r="P87" i="11" s="1"/>
  <c r="Q55" i="11"/>
  <c r="P55" i="11" s="1"/>
  <c r="Q68" i="11"/>
  <c r="P68" i="11" s="1"/>
  <c r="Q18" i="11"/>
  <c r="P18" i="11" s="1"/>
  <c r="Q82" i="11"/>
  <c r="P82" i="11" s="1"/>
  <c r="Q29" i="11"/>
  <c r="P29" i="11" s="1"/>
  <c r="Q48" i="11"/>
  <c r="P48" i="11" s="1"/>
  <c r="Q47" i="11"/>
  <c r="P47" i="11" s="1"/>
  <c r="Q52" i="11"/>
  <c r="P52" i="11" s="1"/>
  <c r="Q32" i="11"/>
  <c r="P32" i="11" s="1"/>
  <c r="Q25" i="11"/>
  <c r="P25" i="11" s="1"/>
  <c r="Q91" i="11"/>
  <c r="P91" i="11" s="1"/>
  <c r="Q35" i="11"/>
  <c r="P35" i="11" s="1"/>
  <c r="Q84" i="11"/>
  <c r="P84" i="11" s="1"/>
  <c r="Q83" i="11"/>
  <c r="P83" i="11" s="1"/>
  <c r="M76" i="11"/>
  <c r="L76" i="11" s="1"/>
  <c r="M38" i="11"/>
  <c r="L38" i="11" s="1"/>
  <c r="M66" i="11"/>
  <c r="L66" i="11" s="1"/>
  <c r="M37" i="11"/>
  <c r="L37" i="11" s="1"/>
  <c r="M82" i="11"/>
  <c r="L82" i="11" s="1"/>
  <c r="M17" i="11"/>
  <c r="L17" i="11" s="1"/>
  <c r="M71" i="11"/>
  <c r="L71" i="11" s="1"/>
  <c r="M7" i="11"/>
  <c r="L7" i="11" s="1"/>
  <c r="M55" i="11"/>
  <c r="L55" i="11" s="1"/>
  <c r="M72" i="11"/>
  <c r="L72" i="11" s="1"/>
  <c r="M58" i="11"/>
  <c r="L58" i="11" s="1"/>
  <c r="M62" i="11"/>
  <c r="L62" i="11" s="1"/>
  <c r="M30" i="11"/>
  <c r="L30" i="11" s="1"/>
  <c r="M23" i="11"/>
  <c r="L23" i="11" s="1"/>
  <c r="M44" i="11"/>
  <c r="L44" i="11" s="1"/>
  <c r="M45" i="11"/>
  <c r="L45" i="11" s="1"/>
  <c r="M68" i="11"/>
  <c r="L68" i="11" s="1"/>
  <c r="M53" i="11"/>
  <c r="L53" i="11" s="1"/>
  <c r="M26" i="11"/>
  <c r="L26" i="11" s="1"/>
  <c r="M75" i="11"/>
  <c r="L75" i="11" s="1"/>
  <c r="M64" i="11"/>
  <c r="L64" i="11" s="1"/>
  <c r="M40" i="11"/>
  <c r="L40" i="11" s="1"/>
  <c r="M81" i="11"/>
  <c r="L81" i="11" s="1"/>
  <c r="M15" i="11"/>
  <c r="L15" i="11" s="1"/>
  <c r="M77" i="11"/>
  <c r="L77" i="11" s="1"/>
  <c r="M74" i="11"/>
  <c r="L74" i="11" s="1"/>
  <c r="M70" i="11"/>
  <c r="L70" i="11" s="1"/>
  <c r="M90" i="11"/>
  <c r="L90" i="11" s="1"/>
  <c r="M27" i="11"/>
  <c r="L27" i="11" s="1"/>
  <c r="M10" i="11"/>
  <c r="L10" i="11" s="1"/>
  <c r="M42" i="11"/>
  <c r="L42" i="11" s="1"/>
  <c r="M11" i="11"/>
  <c r="L11" i="11" s="1"/>
  <c r="M91" i="11"/>
  <c r="L91" i="11" s="1"/>
  <c r="M36" i="11"/>
  <c r="L36" i="11" s="1"/>
  <c r="G96" i="10"/>
  <c r="M85" i="11"/>
  <c r="L85" i="11" s="1"/>
  <c r="M94" i="11"/>
  <c r="L94" i="11" s="1"/>
  <c r="M41" i="11"/>
  <c r="L41" i="11" s="1"/>
  <c r="M49" i="11"/>
  <c r="L49" i="11" s="1"/>
  <c r="M69" i="11"/>
  <c r="L69" i="11" s="1"/>
  <c r="M48" i="11"/>
  <c r="L48" i="11" s="1"/>
  <c r="M34" i="11"/>
  <c r="L34" i="11" s="1"/>
  <c r="M50" i="11"/>
  <c r="L50" i="11" s="1"/>
  <c r="M19" i="11"/>
  <c r="L19" i="11" s="1"/>
  <c r="M92" i="11"/>
  <c r="L92" i="11" s="1"/>
  <c r="M33" i="11"/>
  <c r="L33" i="11" s="1"/>
  <c r="M86" i="11"/>
  <c r="L86" i="11" s="1"/>
  <c r="M56" i="11"/>
  <c r="L56" i="11" s="1"/>
  <c r="M54" i="11"/>
  <c r="L54" i="11" s="1"/>
  <c r="M22" i="11"/>
  <c r="L22" i="11" s="1"/>
  <c r="M6" i="11"/>
  <c r="M78" i="11"/>
  <c r="L78" i="11" s="1"/>
  <c r="M95" i="11"/>
  <c r="L95" i="11" s="1"/>
  <c r="M16" i="11"/>
  <c r="L16" i="11" s="1"/>
  <c r="M14" i="11"/>
  <c r="L14" i="11" s="1"/>
  <c r="M93" i="11"/>
  <c r="L93" i="11" s="1"/>
  <c r="M88" i="11"/>
  <c r="L88" i="11" s="1"/>
  <c r="M79" i="11"/>
  <c r="L79" i="11" s="1"/>
  <c r="M28" i="11"/>
  <c r="L28" i="11" s="1"/>
  <c r="M9" i="11"/>
  <c r="L9" i="11" s="1"/>
  <c r="M47" i="11"/>
  <c r="L47" i="11" s="1"/>
  <c r="M87" i="11"/>
  <c r="L87" i="11" s="1"/>
  <c r="M84" i="11"/>
  <c r="L84" i="11" s="1"/>
  <c r="M65" i="11"/>
  <c r="L65" i="11" s="1"/>
  <c r="M59" i="11"/>
  <c r="L59" i="11" s="1"/>
  <c r="M13" i="11"/>
  <c r="L13" i="11" s="1"/>
  <c r="M60" i="11"/>
  <c r="L60" i="11" s="1"/>
  <c r="M52" i="11"/>
  <c r="L52" i="11" s="1"/>
  <c r="M80" i="11"/>
  <c r="L80" i="11" s="1"/>
  <c r="M29" i="11"/>
  <c r="L29" i="11" s="1"/>
  <c r="M21" i="11"/>
  <c r="L21" i="11" s="1"/>
  <c r="G98" i="10"/>
  <c r="M57" i="11"/>
  <c r="L57" i="11" s="1"/>
  <c r="M32" i="11"/>
  <c r="L32" i="11" s="1"/>
  <c r="M20" i="11"/>
  <c r="L20" i="11" s="1"/>
  <c r="G97" i="10"/>
  <c r="M8" i="11"/>
  <c r="L8" i="11" s="1"/>
  <c r="M43" i="11"/>
  <c r="L43" i="11" s="1"/>
  <c r="M24" i="11"/>
  <c r="L24" i="11" s="1"/>
  <c r="M51" i="11"/>
  <c r="L51" i="11" s="1"/>
  <c r="M25" i="11"/>
  <c r="L25" i="11" s="1"/>
  <c r="M83" i="11"/>
  <c r="L83" i="11" s="1"/>
  <c r="M67" i="11"/>
  <c r="L67" i="11" s="1"/>
  <c r="M18" i="11"/>
  <c r="L18" i="11" s="1"/>
  <c r="M73" i="11"/>
  <c r="L73" i="11" s="1"/>
  <c r="M89" i="11"/>
  <c r="L89" i="11" s="1"/>
  <c r="M61" i="11"/>
  <c r="L61" i="11" s="1"/>
  <c r="M39" i="11"/>
  <c r="L39" i="11" s="1"/>
  <c r="M46" i="11"/>
  <c r="L46" i="11" s="1"/>
  <c r="O89" i="11"/>
  <c r="N89" i="11" s="1"/>
  <c r="O67" i="11"/>
  <c r="N67" i="11" s="1"/>
  <c r="O20" i="11"/>
  <c r="N20" i="11" s="1"/>
  <c r="O29" i="11"/>
  <c r="N29" i="11" s="1"/>
  <c r="O23" i="11"/>
  <c r="N23" i="11" s="1"/>
  <c r="O59" i="11"/>
  <c r="N59" i="11" s="1"/>
  <c r="O35" i="11"/>
  <c r="N35" i="11" s="1"/>
  <c r="O34" i="11"/>
  <c r="N34" i="11" s="1"/>
  <c r="O74" i="11"/>
  <c r="N74" i="11" s="1"/>
  <c r="O26" i="11"/>
  <c r="N26" i="11" s="1"/>
  <c r="O55" i="11"/>
  <c r="N55" i="11" s="1"/>
  <c r="O71" i="11"/>
  <c r="N71" i="11" s="1"/>
  <c r="O43" i="11"/>
  <c r="N43" i="11" s="1"/>
  <c r="O80" i="11"/>
  <c r="N80" i="11" s="1"/>
  <c r="O83" i="11"/>
  <c r="N83" i="11" s="1"/>
  <c r="O69" i="11"/>
  <c r="N69" i="11" s="1"/>
  <c r="O39" i="11"/>
  <c r="N39" i="11" s="1"/>
  <c r="O54" i="11"/>
  <c r="N54" i="11" s="1"/>
  <c r="H98" i="10"/>
  <c r="O27" i="11"/>
  <c r="N27" i="11" s="1"/>
  <c r="O19" i="11"/>
  <c r="N19" i="11" s="1"/>
  <c r="O30" i="11"/>
  <c r="N30" i="11" s="1"/>
  <c r="O87" i="11"/>
  <c r="N87" i="11" s="1"/>
  <c r="O10" i="11"/>
  <c r="N10" i="11" s="1"/>
  <c r="O6" i="11"/>
  <c r="N6" i="11" s="1"/>
  <c r="O21" i="11"/>
  <c r="N21" i="11" s="1"/>
  <c r="O14" i="11"/>
  <c r="N14" i="11" s="1"/>
  <c r="O88" i="11"/>
  <c r="N88" i="11" s="1"/>
  <c r="O57" i="11"/>
  <c r="N57" i="11" s="1"/>
  <c r="O61" i="11"/>
  <c r="N61" i="11" s="1"/>
  <c r="O95" i="11"/>
  <c r="N95" i="11" s="1"/>
  <c r="O16" i="11"/>
  <c r="N16" i="11" s="1"/>
  <c r="O36" i="11"/>
  <c r="N36" i="11" s="1"/>
  <c r="O40" i="11"/>
  <c r="N40" i="11" s="1"/>
  <c r="O25" i="11"/>
  <c r="N25" i="11" s="1"/>
  <c r="O78" i="11"/>
  <c r="N78" i="11" s="1"/>
  <c r="O46" i="11"/>
  <c r="N46" i="11" s="1"/>
  <c r="O32" i="11"/>
  <c r="N32" i="11" s="1"/>
  <c r="O76" i="11"/>
  <c r="N76" i="11" s="1"/>
  <c r="O86" i="11"/>
  <c r="N86" i="11" s="1"/>
  <c r="O8" i="11"/>
  <c r="N8" i="11" s="1"/>
  <c r="O91" i="11"/>
  <c r="N91" i="11" s="1"/>
  <c r="O9" i="11"/>
  <c r="N9" i="11" s="1"/>
  <c r="O64" i="11"/>
  <c r="N64" i="11" s="1"/>
  <c r="O37" i="11"/>
  <c r="N37" i="11" s="1"/>
  <c r="O60" i="11"/>
  <c r="N60" i="11" s="1"/>
  <c r="O41" i="11"/>
  <c r="N41" i="11" s="1"/>
  <c r="S57" i="11"/>
  <c r="R57" i="11" s="1"/>
  <c r="Y59" i="5"/>
  <c r="X59" i="5" s="1"/>
  <c r="Y62" i="5"/>
  <c r="X62" i="5" s="1"/>
  <c r="Y73" i="5"/>
  <c r="X73" i="5" s="1"/>
  <c r="L19" i="6"/>
  <c r="I79" i="5"/>
  <c r="H79" i="5" s="1"/>
  <c r="I92" i="5"/>
  <c r="H92" i="5" s="1"/>
  <c r="G90" i="13"/>
  <c r="F90" i="13" s="1"/>
  <c r="G11" i="13"/>
  <c r="F11" i="13" s="1"/>
  <c r="G38" i="13"/>
  <c r="F38" i="13" s="1"/>
  <c r="G44" i="13"/>
  <c r="F44" i="13" s="1"/>
  <c r="G84" i="13"/>
  <c r="F84" i="13" s="1"/>
  <c r="G59" i="13"/>
  <c r="F59" i="13" s="1"/>
  <c r="K93" i="13"/>
  <c r="J93" i="13" s="1"/>
  <c r="F98" i="12"/>
  <c r="F96" i="12"/>
  <c r="K66" i="13"/>
  <c r="J66" i="13" s="1"/>
  <c r="K14" i="13"/>
  <c r="J14" i="13" s="1"/>
  <c r="K31" i="13"/>
  <c r="J31" i="13" s="1"/>
  <c r="K84" i="13"/>
  <c r="J84" i="13" s="1"/>
  <c r="K68" i="13"/>
  <c r="J68" i="13" s="1"/>
  <c r="K47" i="13"/>
  <c r="J47" i="13" s="1"/>
  <c r="K19" i="13"/>
  <c r="J19" i="13" s="1"/>
  <c r="K9" i="13"/>
  <c r="J9" i="13" s="1"/>
  <c r="K73" i="13"/>
  <c r="J73" i="13" s="1"/>
  <c r="U28" i="13"/>
  <c r="T28" i="13" s="1"/>
  <c r="U83" i="13"/>
  <c r="T83" i="13" s="1"/>
  <c r="U79" i="13"/>
  <c r="T79" i="13" s="1"/>
  <c r="U63" i="13"/>
  <c r="T63" i="13" s="1"/>
  <c r="U73" i="13"/>
  <c r="T73" i="13" s="1"/>
  <c r="U80" i="13"/>
  <c r="T80" i="13" s="1"/>
  <c r="U20" i="13"/>
  <c r="T20" i="13" s="1"/>
  <c r="U89" i="13"/>
  <c r="T89" i="13" s="1"/>
  <c r="U8" i="13"/>
  <c r="T8" i="13" s="1"/>
  <c r="U72" i="13"/>
  <c r="T72" i="13" s="1"/>
  <c r="K96" i="12"/>
  <c r="U17" i="13"/>
  <c r="T17" i="13" s="1"/>
  <c r="U32" i="13"/>
  <c r="T32" i="13" s="1"/>
  <c r="U41" i="13"/>
  <c r="T41" i="13" s="1"/>
  <c r="U93" i="13"/>
  <c r="T93" i="13" s="1"/>
  <c r="U82" i="13"/>
  <c r="T82" i="13" s="1"/>
  <c r="U43" i="13"/>
  <c r="T43" i="13" s="1"/>
  <c r="U23" i="13"/>
  <c r="T23" i="13" s="1"/>
  <c r="U48" i="13"/>
  <c r="T48" i="13" s="1"/>
  <c r="U7" i="13"/>
  <c r="T7" i="13" s="1"/>
  <c r="U55" i="13"/>
  <c r="T55" i="13" s="1"/>
  <c r="U24" i="13"/>
  <c r="T24" i="13" s="1"/>
  <c r="U64" i="13"/>
  <c r="T64" i="13" s="1"/>
  <c r="U25" i="13"/>
  <c r="T25" i="13" s="1"/>
  <c r="U42" i="13"/>
  <c r="T42" i="13" s="1"/>
  <c r="U10" i="13"/>
  <c r="T10" i="13" s="1"/>
  <c r="U54" i="13"/>
  <c r="T54" i="13" s="1"/>
  <c r="U35" i="13"/>
  <c r="T35" i="13" s="1"/>
  <c r="U87" i="13"/>
  <c r="T87" i="13" s="1"/>
  <c r="U51" i="13"/>
  <c r="T51" i="13" s="1"/>
  <c r="U18" i="13"/>
  <c r="T18" i="13" s="1"/>
  <c r="U84" i="13"/>
  <c r="T84" i="13" s="1"/>
  <c r="U15" i="13"/>
  <c r="T15" i="13" s="1"/>
  <c r="U44" i="13"/>
  <c r="T44" i="13" s="1"/>
  <c r="U90" i="13"/>
  <c r="T90" i="13" s="1"/>
  <c r="U39" i="13"/>
  <c r="T39" i="13" s="1"/>
  <c r="U65" i="13"/>
  <c r="T65" i="13" s="1"/>
  <c r="U12" i="13"/>
  <c r="T12" i="13" s="1"/>
  <c r="U62" i="13"/>
  <c r="T62" i="13" s="1"/>
  <c r="U74" i="13"/>
  <c r="T74" i="13" s="1"/>
  <c r="U92" i="13"/>
  <c r="T92" i="13" s="1"/>
  <c r="U71" i="13"/>
  <c r="T71" i="13" s="1"/>
  <c r="U50" i="13"/>
  <c r="T50" i="13" s="1"/>
  <c r="U53" i="13"/>
  <c r="T53" i="13" s="1"/>
  <c r="U66" i="13"/>
  <c r="T66" i="13" s="1"/>
  <c r="U45" i="13"/>
  <c r="T45" i="13" s="1"/>
  <c r="U46" i="13"/>
  <c r="T46" i="13" s="1"/>
  <c r="U58" i="13"/>
  <c r="T58" i="13" s="1"/>
  <c r="U91" i="13"/>
  <c r="T91" i="13" s="1"/>
  <c r="U21" i="13"/>
  <c r="T21" i="13" s="1"/>
  <c r="U59" i="13"/>
  <c r="T59" i="13" s="1"/>
  <c r="U30" i="13"/>
  <c r="T30" i="13" s="1"/>
  <c r="K97" i="12"/>
  <c r="U33" i="13"/>
  <c r="T33" i="13" s="1"/>
  <c r="U60" i="13"/>
  <c r="T60" i="13" s="1"/>
  <c r="U29" i="13"/>
  <c r="T29" i="13" s="1"/>
  <c r="U19" i="13"/>
  <c r="T19" i="13" s="1"/>
  <c r="U49" i="13"/>
  <c r="T49" i="13" s="1"/>
  <c r="U11" i="13"/>
  <c r="T11" i="13" s="1"/>
  <c r="U26" i="13"/>
  <c r="T26" i="13" s="1"/>
  <c r="U61" i="13"/>
  <c r="T61" i="13" s="1"/>
  <c r="U85" i="13"/>
  <c r="T85" i="13" s="1"/>
  <c r="U75" i="13"/>
  <c r="T75" i="13" s="1"/>
  <c r="U27" i="13"/>
  <c r="T27" i="13" s="1"/>
  <c r="U57" i="13"/>
  <c r="T57" i="13" s="1"/>
  <c r="U69" i="13"/>
  <c r="T69" i="13" s="1"/>
  <c r="U76" i="13"/>
  <c r="T76" i="13" s="1"/>
  <c r="U22" i="13"/>
  <c r="T22" i="13" s="1"/>
  <c r="U95" i="13"/>
  <c r="T95" i="13" s="1"/>
  <c r="U14" i="13"/>
  <c r="T14" i="13" s="1"/>
  <c r="U40" i="13"/>
  <c r="T40" i="13" s="1"/>
  <c r="U38" i="13"/>
  <c r="T38" i="13" s="1"/>
  <c r="U81" i="13"/>
  <c r="T81" i="13" s="1"/>
  <c r="U6" i="13"/>
  <c r="U70" i="13"/>
  <c r="T70" i="13" s="1"/>
  <c r="U88" i="13"/>
  <c r="T88" i="13" s="1"/>
  <c r="W32" i="13"/>
  <c r="V32" i="13" s="1"/>
  <c r="W62" i="13"/>
  <c r="V62" i="13" s="1"/>
  <c r="W33" i="13"/>
  <c r="V33" i="13" s="1"/>
  <c r="W68" i="13"/>
  <c r="V68" i="13" s="1"/>
  <c r="W17" i="13"/>
  <c r="V17" i="13" s="1"/>
  <c r="W45" i="13"/>
  <c r="V45" i="13" s="1"/>
  <c r="W49" i="13"/>
  <c r="V49" i="13" s="1"/>
  <c r="W69" i="13"/>
  <c r="V69" i="13" s="1"/>
  <c r="W21" i="13"/>
  <c r="V21" i="13" s="1"/>
  <c r="W88" i="13"/>
  <c r="V88" i="13" s="1"/>
  <c r="W92" i="13"/>
  <c r="V92" i="13" s="1"/>
  <c r="W70" i="13"/>
  <c r="V70" i="13" s="1"/>
  <c r="W80" i="13"/>
  <c r="V80" i="13" s="1"/>
  <c r="W14" i="13"/>
  <c r="V14" i="13" s="1"/>
  <c r="W6" i="13"/>
  <c r="V6" i="13" s="1"/>
  <c r="W7" i="13"/>
  <c r="V7" i="13" s="1"/>
  <c r="W90" i="13"/>
  <c r="V90" i="13" s="1"/>
  <c r="W29" i="13"/>
  <c r="V29" i="13" s="1"/>
  <c r="AA38" i="13"/>
  <c r="Z38" i="13" s="1"/>
  <c r="AA42" i="13"/>
  <c r="Z42" i="13" s="1"/>
  <c r="AA36" i="13"/>
  <c r="Z36" i="13" s="1"/>
  <c r="AA72" i="13"/>
  <c r="Z72" i="13" s="1"/>
  <c r="AA52" i="13"/>
  <c r="Z52" i="13" s="1"/>
  <c r="AA95" i="13"/>
  <c r="Z95" i="13" s="1"/>
  <c r="AA50" i="13"/>
  <c r="Z50" i="13" s="1"/>
  <c r="AA41" i="13"/>
  <c r="Z41" i="13" s="1"/>
  <c r="AA82" i="13"/>
  <c r="Z82" i="13" s="1"/>
  <c r="AA22" i="13"/>
  <c r="Z22" i="13" s="1"/>
  <c r="AA81" i="13"/>
  <c r="Z81" i="13" s="1"/>
  <c r="AA48" i="13"/>
  <c r="Z48" i="13" s="1"/>
  <c r="AA44" i="13"/>
  <c r="Z44" i="13" s="1"/>
  <c r="AA83" i="13"/>
  <c r="Z83" i="13" s="1"/>
  <c r="AA59" i="13"/>
  <c r="Z59" i="13" s="1"/>
  <c r="AA74" i="13"/>
  <c r="Z74" i="13" s="1"/>
  <c r="AA8" i="13"/>
  <c r="Z8" i="13" s="1"/>
  <c r="AA71" i="13"/>
  <c r="Z71" i="13" s="1"/>
  <c r="AA92" i="13"/>
  <c r="Z92" i="13" s="1"/>
  <c r="AA19" i="13"/>
  <c r="Z19" i="13" s="1"/>
  <c r="AA76" i="13"/>
  <c r="Z76" i="13" s="1"/>
  <c r="AA90" i="13"/>
  <c r="Z90" i="13" s="1"/>
  <c r="AA60" i="13"/>
  <c r="Z60" i="13" s="1"/>
  <c r="AA9" i="13"/>
  <c r="Z9" i="13" s="1"/>
  <c r="AA54" i="13"/>
  <c r="Z54" i="13" s="1"/>
  <c r="AA84" i="13"/>
  <c r="Z84" i="13" s="1"/>
  <c r="AA12" i="13"/>
  <c r="Z12" i="13" s="1"/>
  <c r="AA73" i="13"/>
  <c r="Z73" i="13" s="1"/>
  <c r="B61" i="10"/>
  <c r="F61" i="6"/>
  <c r="B61" i="12"/>
  <c r="E61" i="6"/>
  <c r="B45" i="12"/>
  <c r="F45" i="6"/>
  <c r="C45" i="8"/>
  <c r="B45" i="10"/>
  <c r="B45" i="8"/>
  <c r="C45" i="6"/>
  <c r="B29" i="10"/>
  <c r="C29" i="8"/>
  <c r="B29" i="8"/>
  <c r="N29" i="8" s="1"/>
  <c r="C13" i="8"/>
  <c r="C13" i="10"/>
  <c r="E58" i="5"/>
  <c r="D58" i="5" s="1"/>
  <c r="C13" i="6"/>
  <c r="B13" i="12"/>
  <c r="B44" i="8"/>
  <c r="N44" i="8" s="1"/>
  <c r="E44" i="6"/>
  <c r="C44" i="6"/>
  <c r="B44" i="10"/>
  <c r="B36" i="6"/>
  <c r="B36" i="10"/>
  <c r="B36" i="8"/>
  <c r="N36" i="8" s="1"/>
  <c r="N28" i="4"/>
  <c r="F28" i="6"/>
  <c r="B28" i="6"/>
  <c r="B28" i="10"/>
  <c r="E28" i="6"/>
  <c r="C28" i="6"/>
  <c r="D28" i="6"/>
  <c r="F6" i="3"/>
  <c r="G97" i="3"/>
  <c r="O92" i="11"/>
  <c r="N92" i="11" s="1"/>
  <c r="O75" i="11"/>
  <c r="N75" i="11" s="1"/>
  <c r="I35" i="11"/>
  <c r="H35" i="11" s="1"/>
  <c r="I21" i="11"/>
  <c r="H21" i="11" s="1"/>
  <c r="Y81" i="11"/>
  <c r="X81" i="11" s="1"/>
  <c r="Q62" i="11"/>
  <c r="P62" i="11" s="1"/>
  <c r="Y59" i="13"/>
  <c r="X59" i="13" s="1"/>
  <c r="Q78" i="11"/>
  <c r="P78" i="11" s="1"/>
  <c r="Q45" i="11"/>
  <c r="P45" i="11" s="1"/>
  <c r="Q17" i="11"/>
  <c r="P17" i="11" s="1"/>
  <c r="Q14" i="11"/>
  <c r="P14" i="11" s="1"/>
  <c r="Q95" i="11"/>
  <c r="P95" i="11" s="1"/>
  <c r="K23" i="11"/>
  <c r="J23" i="11" s="1"/>
  <c r="K60" i="11"/>
  <c r="J60" i="11" s="1"/>
  <c r="K39" i="11"/>
  <c r="J39" i="11" s="1"/>
  <c r="K28" i="11"/>
  <c r="J28" i="11" s="1"/>
  <c r="K21" i="11"/>
  <c r="J21" i="11" s="1"/>
  <c r="K50" i="11"/>
  <c r="J50" i="11" s="1"/>
  <c r="AA67" i="11"/>
  <c r="Z67" i="11" s="1"/>
  <c r="AA93" i="11"/>
  <c r="Z93" i="11" s="1"/>
  <c r="AA92" i="11"/>
  <c r="Z92" i="11" s="1"/>
  <c r="AA61" i="11"/>
  <c r="Z61" i="11" s="1"/>
  <c r="AA18" i="11"/>
  <c r="Z18" i="11" s="1"/>
  <c r="U45" i="11"/>
  <c r="T45" i="11" s="1"/>
  <c r="U39" i="11"/>
  <c r="T39" i="11" s="1"/>
  <c r="U53" i="11"/>
  <c r="T53" i="11" s="1"/>
  <c r="U26" i="11"/>
  <c r="T26" i="11" s="1"/>
  <c r="U32" i="11"/>
  <c r="T32" i="11" s="1"/>
  <c r="O7" i="11"/>
  <c r="N7" i="11" s="1"/>
  <c r="O70" i="11"/>
  <c r="N70" i="11" s="1"/>
  <c r="O82" i="11"/>
  <c r="N82" i="11" s="1"/>
  <c r="I41" i="11"/>
  <c r="H41" i="11" s="1"/>
  <c r="I46" i="11"/>
  <c r="H46" i="11" s="1"/>
  <c r="Y42" i="11"/>
  <c r="X42" i="11" s="1"/>
  <c r="M97" i="10"/>
  <c r="B86" i="10"/>
  <c r="M96" i="4"/>
  <c r="U86" i="13"/>
  <c r="T86" i="13" s="1"/>
  <c r="Y42" i="13"/>
  <c r="X42" i="13" s="1"/>
  <c r="I19" i="13"/>
  <c r="H19" i="13" s="1"/>
  <c r="I14" i="13"/>
  <c r="H14" i="13" s="1"/>
  <c r="O31" i="13"/>
  <c r="N31" i="13" s="1"/>
  <c r="O87" i="13"/>
  <c r="N87" i="13" s="1"/>
  <c r="O18" i="13"/>
  <c r="N18" i="13" s="1"/>
  <c r="K98" i="12"/>
  <c r="U9" i="13"/>
  <c r="T9" i="13" s="1"/>
  <c r="AA16" i="13"/>
  <c r="Z16" i="13" s="1"/>
  <c r="AA32" i="13"/>
  <c r="Z32" i="13" s="1"/>
  <c r="K15" i="13"/>
  <c r="J15" i="13" s="1"/>
  <c r="K90" i="13"/>
  <c r="J90" i="13" s="1"/>
  <c r="Q66" i="13"/>
  <c r="P66" i="13" s="1"/>
  <c r="W91" i="13"/>
  <c r="V91" i="13" s="1"/>
  <c r="G41" i="13"/>
  <c r="F41" i="13" s="1"/>
  <c r="M72" i="13"/>
  <c r="L72" i="13" s="1"/>
  <c r="S70" i="13"/>
  <c r="R70" i="13" s="1"/>
  <c r="C97" i="12"/>
  <c r="S30" i="11"/>
  <c r="R30" i="11" s="1"/>
  <c r="G82" i="11"/>
  <c r="F82" i="11" s="1"/>
  <c r="B44" i="6"/>
  <c r="Q42" i="11"/>
  <c r="P42" i="11" s="1"/>
  <c r="K41" i="11"/>
  <c r="J41" i="11" s="1"/>
  <c r="K52" i="11"/>
  <c r="J52" i="11" s="1"/>
  <c r="AA75" i="11"/>
  <c r="Z75" i="11" s="1"/>
  <c r="U64" i="11"/>
  <c r="T64" i="11" s="1"/>
  <c r="I59" i="11"/>
  <c r="H59" i="11" s="1"/>
  <c r="M43" i="6"/>
  <c r="Y86" i="13"/>
  <c r="X86" i="13" s="1"/>
  <c r="Y57" i="13"/>
  <c r="X57" i="13" s="1"/>
  <c r="M97" i="12"/>
  <c r="Y34" i="13"/>
  <c r="X34" i="13" s="1"/>
  <c r="Y76" i="13"/>
  <c r="X76" i="13" s="1"/>
  <c r="Y95" i="13"/>
  <c r="X95" i="13" s="1"/>
  <c r="Y66" i="13"/>
  <c r="X66" i="13" s="1"/>
  <c r="Y11" i="13"/>
  <c r="X11" i="13" s="1"/>
  <c r="Y14" i="13"/>
  <c r="X14" i="13" s="1"/>
  <c r="Y38" i="13"/>
  <c r="X38" i="13" s="1"/>
  <c r="Y61" i="13"/>
  <c r="X61" i="13" s="1"/>
  <c r="Y52" i="13"/>
  <c r="X52" i="13" s="1"/>
  <c r="Y89" i="13"/>
  <c r="X89" i="13" s="1"/>
  <c r="Y20" i="13"/>
  <c r="X20" i="13" s="1"/>
  <c r="Y65" i="13"/>
  <c r="X65" i="13" s="1"/>
  <c r="Y69" i="13"/>
  <c r="X69" i="13" s="1"/>
  <c r="Y23" i="13"/>
  <c r="X23" i="13" s="1"/>
  <c r="Y56" i="13"/>
  <c r="X56" i="13" s="1"/>
  <c r="Y62" i="13"/>
  <c r="X62" i="13" s="1"/>
  <c r="Y40" i="13"/>
  <c r="X40" i="13" s="1"/>
  <c r="Y41" i="13"/>
  <c r="X41" i="13" s="1"/>
  <c r="Y71" i="13"/>
  <c r="X71" i="13" s="1"/>
  <c r="Y18" i="13"/>
  <c r="X18" i="13" s="1"/>
  <c r="Y47" i="13"/>
  <c r="X47" i="13" s="1"/>
  <c r="Y21" i="13"/>
  <c r="X21" i="13" s="1"/>
  <c r="Y90" i="13"/>
  <c r="X90" i="13" s="1"/>
  <c r="Y43" i="13"/>
  <c r="X43" i="13" s="1"/>
  <c r="Y22" i="13"/>
  <c r="X22" i="13" s="1"/>
  <c r="Y30" i="13"/>
  <c r="X30" i="13" s="1"/>
  <c r="Y83" i="13"/>
  <c r="X83" i="13" s="1"/>
  <c r="Y9" i="13"/>
  <c r="X9" i="13" s="1"/>
  <c r="Y74" i="13"/>
  <c r="X74" i="13" s="1"/>
  <c r="Y53" i="13"/>
  <c r="X53" i="13" s="1"/>
  <c r="B75" i="12"/>
  <c r="B75" i="8"/>
  <c r="N75" i="8" s="1"/>
  <c r="C75" i="10"/>
  <c r="D75" i="6"/>
  <c r="B75" i="10"/>
  <c r="C75" i="8"/>
  <c r="C75" i="6"/>
  <c r="B76" i="6"/>
  <c r="N76" i="4"/>
  <c r="B76" i="10"/>
  <c r="K43" i="6"/>
  <c r="O73" i="11"/>
  <c r="N73" i="11" s="1"/>
  <c r="O12" i="11"/>
  <c r="N12" i="11" s="1"/>
  <c r="O79" i="11"/>
  <c r="N79" i="11" s="1"/>
  <c r="H96" i="10"/>
  <c r="I54" i="11"/>
  <c r="H54" i="11" s="1"/>
  <c r="I66" i="11"/>
  <c r="H66" i="11" s="1"/>
  <c r="Y15" i="11"/>
  <c r="X15" i="11" s="1"/>
  <c r="Y51" i="13"/>
  <c r="X51" i="13" s="1"/>
  <c r="Q24" i="11"/>
  <c r="P24" i="11" s="1"/>
  <c r="Q71" i="11"/>
  <c r="P71" i="11" s="1"/>
  <c r="Q41" i="11"/>
  <c r="P41" i="11" s="1"/>
  <c r="Q16" i="11"/>
  <c r="P16" i="11" s="1"/>
  <c r="Q7" i="11"/>
  <c r="P7" i="11" s="1"/>
  <c r="K95" i="11"/>
  <c r="J95" i="11" s="1"/>
  <c r="K84" i="11"/>
  <c r="J84" i="11" s="1"/>
  <c r="K82" i="11"/>
  <c r="J82" i="11" s="1"/>
  <c r="K53" i="11"/>
  <c r="J53" i="11" s="1"/>
  <c r="AA6" i="11"/>
  <c r="AA79" i="11"/>
  <c r="Z79" i="11" s="1"/>
  <c r="AA30" i="11"/>
  <c r="Z30" i="11" s="1"/>
  <c r="AA84" i="11"/>
  <c r="Z84" i="11" s="1"/>
  <c r="AA81" i="11"/>
  <c r="Z81" i="11" s="1"/>
  <c r="AA94" i="11"/>
  <c r="Z94" i="11" s="1"/>
  <c r="U42" i="11"/>
  <c r="T42" i="11" s="1"/>
  <c r="U79" i="11"/>
  <c r="T79" i="11" s="1"/>
  <c r="U87" i="11"/>
  <c r="T87" i="11" s="1"/>
  <c r="U92" i="11"/>
  <c r="T92" i="11" s="1"/>
  <c r="U51" i="11"/>
  <c r="T51" i="11" s="1"/>
  <c r="O50" i="11"/>
  <c r="N50" i="11" s="1"/>
  <c r="I85" i="11"/>
  <c r="H85" i="11" s="1"/>
  <c r="I47" i="11"/>
  <c r="H47" i="11" s="1"/>
  <c r="Y8" i="11"/>
  <c r="X8" i="11" s="1"/>
  <c r="Y65" i="5"/>
  <c r="X65" i="5" s="1"/>
  <c r="Y91" i="13"/>
  <c r="X91" i="13" s="1"/>
  <c r="Y68" i="13"/>
  <c r="X68" i="13" s="1"/>
  <c r="Y72" i="13"/>
  <c r="X72" i="13" s="1"/>
  <c r="I58" i="13"/>
  <c r="H58" i="13" s="1"/>
  <c r="I72" i="13"/>
  <c r="H72" i="13" s="1"/>
  <c r="O22" i="13"/>
  <c r="N22" i="13" s="1"/>
  <c r="O74" i="13"/>
  <c r="N74" i="13" s="1"/>
  <c r="O54" i="13"/>
  <c r="N54" i="13" s="1"/>
  <c r="U16" i="13"/>
  <c r="T16" i="13" s="1"/>
  <c r="U94" i="13"/>
  <c r="T94" i="13" s="1"/>
  <c r="AA30" i="13"/>
  <c r="Z30" i="13" s="1"/>
  <c r="AA28" i="13"/>
  <c r="Z28" i="13" s="1"/>
  <c r="K87" i="13"/>
  <c r="J87" i="13" s="1"/>
  <c r="Q21" i="13"/>
  <c r="P21" i="13" s="1"/>
  <c r="Q37" i="13"/>
  <c r="P37" i="13" s="1"/>
  <c r="G94" i="13"/>
  <c r="F94" i="13" s="1"/>
  <c r="M42" i="13"/>
  <c r="L42" i="13" s="1"/>
  <c r="S67" i="13"/>
  <c r="R67" i="13" s="1"/>
  <c r="E90" i="13"/>
  <c r="D90" i="13" s="1"/>
  <c r="G74" i="11"/>
  <c r="F74" i="11" s="1"/>
  <c r="W16" i="11"/>
  <c r="V16" i="11" s="1"/>
  <c r="W81" i="11"/>
  <c r="V81" i="11" s="1"/>
  <c r="W20" i="11"/>
  <c r="V20" i="11" s="1"/>
  <c r="W73" i="11"/>
  <c r="V73" i="11" s="1"/>
  <c r="W94" i="11"/>
  <c r="V94" i="11" s="1"/>
  <c r="W10" i="11"/>
  <c r="V10" i="11" s="1"/>
  <c r="W12" i="11"/>
  <c r="V12" i="11" s="1"/>
  <c r="W95" i="11"/>
  <c r="V95" i="11" s="1"/>
  <c r="W85" i="11"/>
  <c r="V85" i="11" s="1"/>
  <c r="W93" i="11"/>
  <c r="V93" i="11" s="1"/>
  <c r="W62" i="11"/>
  <c r="V62" i="11" s="1"/>
  <c r="W61" i="11"/>
  <c r="V61" i="11" s="1"/>
  <c r="W21" i="11"/>
  <c r="V21" i="11" s="1"/>
  <c r="W30" i="11"/>
  <c r="V30" i="11" s="1"/>
  <c r="W41" i="11"/>
  <c r="V41" i="11" s="1"/>
  <c r="W50" i="11"/>
  <c r="V50" i="11" s="1"/>
  <c r="L97" i="10"/>
  <c r="L98" i="10"/>
  <c r="W32" i="11"/>
  <c r="V32" i="11" s="1"/>
  <c r="W24" i="11"/>
  <c r="V24" i="11" s="1"/>
  <c r="W6" i="11"/>
  <c r="V6" i="11" s="1"/>
  <c r="W46" i="11"/>
  <c r="V46" i="11" s="1"/>
  <c r="W8" i="11"/>
  <c r="V8" i="11" s="1"/>
  <c r="W55" i="11"/>
  <c r="V55" i="11" s="1"/>
  <c r="W82" i="11"/>
  <c r="V82" i="11" s="1"/>
  <c r="W47" i="11"/>
  <c r="V47" i="11" s="1"/>
  <c r="W25" i="11"/>
  <c r="V25" i="11" s="1"/>
  <c r="W88" i="11"/>
  <c r="V88" i="11" s="1"/>
  <c r="W49" i="11"/>
  <c r="V49" i="11" s="1"/>
  <c r="W87" i="11"/>
  <c r="V87" i="11" s="1"/>
  <c r="W56" i="11"/>
  <c r="V56" i="11" s="1"/>
  <c r="L96" i="10"/>
  <c r="W14" i="11"/>
  <c r="V14" i="11" s="1"/>
  <c r="W37" i="11"/>
  <c r="V37" i="11" s="1"/>
  <c r="W60" i="11"/>
  <c r="V60" i="11" s="1"/>
  <c r="W76" i="11"/>
  <c r="V76" i="11" s="1"/>
  <c r="W69" i="11"/>
  <c r="V69" i="11" s="1"/>
  <c r="W36" i="11"/>
  <c r="V36" i="11" s="1"/>
  <c r="W23" i="11"/>
  <c r="V23" i="11" s="1"/>
  <c r="W66" i="11"/>
  <c r="V66" i="11" s="1"/>
  <c r="W91" i="11"/>
  <c r="V91" i="11" s="1"/>
  <c r="W35" i="11"/>
  <c r="V35" i="11" s="1"/>
  <c r="W45" i="11"/>
  <c r="V45" i="11" s="1"/>
  <c r="W71" i="11"/>
  <c r="V71" i="11" s="1"/>
  <c r="W18" i="11"/>
  <c r="V18" i="11" s="1"/>
  <c r="W54" i="11"/>
  <c r="V54" i="11" s="1"/>
  <c r="W31" i="11"/>
  <c r="V31" i="11" s="1"/>
  <c r="W65" i="11"/>
  <c r="V65" i="11" s="1"/>
  <c r="W67" i="11"/>
  <c r="V67" i="11" s="1"/>
  <c r="W79" i="11"/>
  <c r="V79" i="11" s="1"/>
  <c r="W13" i="11"/>
  <c r="V13" i="11" s="1"/>
  <c r="W19" i="11"/>
  <c r="V19" i="11" s="1"/>
  <c r="W75" i="11"/>
  <c r="V75" i="11" s="1"/>
  <c r="W59" i="11"/>
  <c r="V59" i="11" s="1"/>
  <c r="W64" i="11"/>
  <c r="V64" i="11" s="1"/>
  <c r="W43" i="11"/>
  <c r="V43" i="11" s="1"/>
  <c r="W42" i="11"/>
  <c r="V42" i="11" s="1"/>
  <c r="Y50" i="11"/>
  <c r="X50" i="11" s="1"/>
  <c r="Y36" i="11"/>
  <c r="X36" i="11" s="1"/>
  <c r="Y58" i="11"/>
  <c r="X58" i="11" s="1"/>
  <c r="Y78" i="11"/>
  <c r="X78" i="11" s="1"/>
  <c r="Y53" i="11"/>
  <c r="X53" i="11" s="1"/>
  <c r="Y49" i="11"/>
  <c r="X49" i="11" s="1"/>
  <c r="Y75" i="11"/>
  <c r="X75" i="11" s="1"/>
  <c r="Y26" i="11"/>
  <c r="X26" i="11" s="1"/>
  <c r="Y13" i="11"/>
  <c r="X13" i="11" s="1"/>
  <c r="Y34" i="11"/>
  <c r="X34" i="11" s="1"/>
  <c r="Y33" i="11"/>
  <c r="X33" i="11" s="1"/>
  <c r="Y48" i="11"/>
  <c r="X48" i="11" s="1"/>
  <c r="Y88" i="11"/>
  <c r="X88" i="11" s="1"/>
  <c r="Y18" i="11"/>
  <c r="X18" i="11" s="1"/>
  <c r="Y44" i="11"/>
  <c r="X44" i="11" s="1"/>
  <c r="Y92" i="11"/>
  <c r="X92" i="11" s="1"/>
  <c r="Y66" i="11"/>
  <c r="X66" i="11" s="1"/>
  <c r="Y63" i="11"/>
  <c r="X63" i="11" s="1"/>
  <c r="Y72" i="11"/>
  <c r="X72" i="11" s="1"/>
  <c r="Y7" i="11"/>
  <c r="X7" i="11" s="1"/>
  <c r="Y54" i="11"/>
  <c r="X54" i="11" s="1"/>
  <c r="Y67" i="11"/>
  <c r="X67" i="11" s="1"/>
  <c r="Y84" i="11"/>
  <c r="X84" i="11" s="1"/>
  <c r="Y55" i="11"/>
  <c r="X55" i="11" s="1"/>
  <c r="Y80" i="11"/>
  <c r="X80" i="11" s="1"/>
  <c r="Y11" i="11"/>
  <c r="X11" i="11" s="1"/>
  <c r="M96" i="10"/>
  <c r="Y9" i="11"/>
  <c r="X9" i="11" s="1"/>
  <c r="Y16" i="11"/>
  <c r="X16" i="11" s="1"/>
  <c r="Y30" i="11"/>
  <c r="X30" i="11" s="1"/>
  <c r="Y62" i="11"/>
  <c r="X62" i="11" s="1"/>
  <c r="Y83" i="11"/>
  <c r="X83" i="11" s="1"/>
  <c r="Y21" i="11"/>
  <c r="X21" i="11" s="1"/>
  <c r="Y79" i="11"/>
  <c r="X79" i="11" s="1"/>
  <c r="Y56" i="11"/>
  <c r="X56" i="11" s="1"/>
  <c r="Y40" i="11"/>
  <c r="X40" i="11" s="1"/>
  <c r="Y45" i="11"/>
  <c r="X45" i="11" s="1"/>
  <c r="Y51" i="11"/>
  <c r="X51" i="11" s="1"/>
  <c r="Y38" i="11"/>
  <c r="X38" i="11" s="1"/>
  <c r="Y41" i="11"/>
  <c r="X41" i="11" s="1"/>
  <c r="Y25" i="11"/>
  <c r="X25" i="11" s="1"/>
  <c r="Y59" i="11"/>
  <c r="X59" i="11" s="1"/>
  <c r="Y6" i="11"/>
  <c r="X6" i="11" s="1"/>
  <c r="Y19" i="11"/>
  <c r="X19" i="11" s="1"/>
  <c r="Y31" i="11"/>
  <c r="X31" i="11" s="1"/>
  <c r="Y14" i="11"/>
  <c r="X14" i="11" s="1"/>
  <c r="Y12" i="11"/>
  <c r="X12" i="11" s="1"/>
  <c r="Y76" i="11"/>
  <c r="X76" i="11" s="1"/>
  <c r="Y24" i="11"/>
  <c r="X24" i="11" s="1"/>
  <c r="M98" i="10"/>
  <c r="Y17" i="11"/>
  <c r="X17" i="11" s="1"/>
  <c r="Y85" i="11"/>
  <c r="X85" i="11" s="1"/>
  <c r="Y32" i="11"/>
  <c r="X32" i="11" s="1"/>
  <c r="Y87" i="11"/>
  <c r="X87" i="11" s="1"/>
  <c r="Y77" i="11"/>
  <c r="X77" i="11" s="1"/>
  <c r="Y91" i="11"/>
  <c r="X91" i="11" s="1"/>
  <c r="Y57" i="11"/>
  <c r="X57" i="11" s="1"/>
  <c r="Y61" i="11"/>
  <c r="X61" i="11" s="1"/>
  <c r="Y94" i="11"/>
  <c r="X94" i="11" s="1"/>
  <c r="Y65" i="11"/>
  <c r="X65" i="11" s="1"/>
  <c r="Y73" i="11"/>
  <c r="X73" i="11" s="1"/>
  <c r="Y89" i="11"/>
  <c r="X89" i="11" s="1"/>
  <c r="K31" i="11"/>
  <c r="J31" i="11" s="1"/>
  <c r="K12" i="11"/>
  <c r="J12" i="11" s="1"/>
  <c r="K40" i="11"/>
  <c r="J40" i="11" s="1"/>
  <c r="F97" i="10"/>
  <c r="K29" i="11"/>
  <c r="J29" i="11" s="1"/>
  <c r="K47" i="11"/>
  <c r="J47" i="11" s="1"/>
  <c r="K19" i="11"/>
  <c r="J19" i="11" s="1"/>
  <c r="K76" i="11"/>
  <c r="J76" i="11" s="1"/>
  <c r="K51" i="11"/>
  <c r="J51" i="11" s="1"/>
  <c r="K11" i="11"/>
  <c r="J11" i="11" s="1"/>
  <c r="K36" i="11"/>
  <c r="J36" i="11" s="1"/>
  <c r="K38" i="11"/>
  <c r="J38" i="11" s="1"/>
  <c r="K67" i="11"/>
  <c r="J67" i="11" s="1"/>
  <c r="K87" i="11"/>
  <c r="J87" i="11" s="1"/>
  <c r="K26" i="11"/>
  <c r="J26" i="11" s="1"/>
  <c r="K72" i="11"/>
  <c r="J72" i="11" s="1"/>
  <c r="K81" i="11"/>
  <c r="J81" i="11" s="1"/>
  <c r="K83" i="11"/>
  <c r="J83" i="11" s="1"/>
  <c r="F98" i="10"/>
  <c r="K68" i="11"/>
  <c r="J68" i="11" s="1"/>
  <c r="K85" i="11"/>
  <c r="J85" i="11" s="1"/>
  <c r="K56" i="11"/>
  <c r="J56" i="11" s="1"/>
  <c r="K92" i="11"/>
  <c r="J92" i="11" s="1"/>
  <c r="K8" i="11"/>
  <c r="J8" i="11" s="1"/>
  <c r="K43" i="11"/>
  <c r="J43" i="11" s="1"/>
  <c r="K7" i="11"/>
  <c r="J7" i="11" s="1"/>
  <c r="K32" i="11"/>
  <c r="J32" i="11" s="1"/>
  <c r="K45" i="11"/>
  <c r="J45" i="11" s="1"/>
  <c r="K20" i="11"/>
  <c r="J20" i="11" s="1"/>
  <c r="K6" i="11"/>
  <c r="J6" i="11" s="1"/>
  <c r="K48" i="11"/>
  <c r="J48" i="11" s="1"/>
  <c r="K14" i="11"/>
  <c r="J14" i="11" s="1"/>
  <c r="K80" i="11"/>
  <c r="J80" i="11" s="1"/>
  <c r="K34" i="11"/>
  <c r="J34" i="11" s="1"/>
  <c r="K88" i="11"/>
  <c r="J88" i="11" s="1"/>
  <c r="K30" i="11"/>
  <c r="J30" i="11" s="1"/>
  <c r="K33" i="11"/>
  <c r="J33" i="11" s="1"/>
  <c r="K58" i="11"/>
  <c r="J58" i="11" s="1"/>
  <c r="K91" i="11"/>
  <c r="J91" i="11" s="1"/>
  <c r="K79" i="11"/>
  <c r="J79" i="11" s="1"/>
  <c r="K46" i="11"/>
  <c r="J46" i="11" s="1"/>
  <c r="K22" i="11"/>
  <c r="J22" i="11" s="1"/>
  <c r="K61" i="11"/>
  <c r="J61" i="11" s="1"/>
  <c r="K73" i="11"/>
  <c r="J73" i="11" s="1"/>
  <c r="K69" i="11"/>
  <c r="J69" i="11" s="1"/>
  <c r="K18" i="11"/>
  <c r="J18" i="11" s="1"/>
  <c r="K77" i="11"/>
  <c r="J77" i="11" s="1"/>
  <c r="K89" i="11"/>
  <c r="J89" i="11" s="1"/>
  <c r="K10" i="11"/>
  <c r="J10" i="11" s="1"/>
  <c r="K37" i="11"/>
  <c r="J37" i="11" s="1"/>
  <c r="K64" i="11"/>
  <c r="J64" i="11" s="1"/>
  <c r="O90" i="11"/>
  <c r="N90" i="11" s="1"/>
  <c r="I8" i="11"/>
  <c r="H8" i="11" s="1"/>
  <c r="Y47" i="11"/>
  <c r="X47" i="11" s="1"/>
  <c r="Q44" i="11"/>
  <c r="P44" i="11" s="1"/>
  <c r="K94" i="11"/>
  <c r="J94" i="11" s="1"/>
  <c r="AA52" i="11"/>
  <c r="Z52" i="11" s="1"/>
  <c r="AA89" i="11"/>
  <c r="Z89" i="11" s="1"/>
  <c r="O33" i="11"/>
  <c r="N33" i="11" s="1"/>
  <c r="AA46" i="7"/>
  <c r="Z46" i="7" s="1"/>
  <c r="K67" i="6"/>
  <c r="G67" i="6"/>
  <c r="M67" i="6"/>
  <c r="I67" i="6"/>
  <c r="L67" i="6"/>
  <c r="M27" i="6"/>
  <c r="I27" i="6"/>
  <c r="H27" i="6"/>
  <c r="K27" i="6"/>
  <c r="G27" i="6"/>
  <c r="O38" i="11"/>
  <c r="N38" i="11" s="1"/>
  <c r="O45" i="11"/>
  <c r="N45" i="11" s="1"/>
  <c r="O72" i="11"/>
  <c r="N72" i="11" s="1"/>
  <c r="I28" i="11"/>
  <c r="H28" i="11" s="1"/>
  <c r="I90" i="11"/>
  <c r="H90" i="11" s="1"/>
  <c r="Y68" i="11"/>
  <c r="X68" i="11" s="1"/>
  <c r="Y38" i="5"/>
  <c r="X38" i="5" s="1"/>
  <c r="Y64" i="5"/>
  <c r="X64" i="5" s="1"/>
  <c r="I39" i="13"/>
  <c r="H39" i="13" s="1"/>
  <c r="Q72" i="11"/>
  <c r="P72" i="11" s="1"/>
  <c r="Q77" i="11"/>
  <c r="P77" i="11" s="1"/>
  <c r="Q31" i="11"/>
  <c r="P31" i="11" s="1"/>
  <c r="Q80" i="11"/>
  <c r="P80" i="11" s="1"/>
  <c r="Q74" i="11"/>
  <c r="P74" i="11" s="1"/>
  <c r="K9" i="11"/>
  <c r="J9" i="11" s="1"/>
  <c r="K62" i="11"/>
  <c r="J62" i="11" s="1"/>
  <c r="K75" i="11"/>
  <c r="J75" i="11" s="1"/>
  <c r="K15" i="11"/>
  <c r="J15" i="11" s="1"/>
  <c r="K55" i="11"/>
  <c r="J55" i="11" s="1"/>
  <c r="AA31" i="11"/>
  <c r="Z31" i="11" s="1"/>
  <c r="AA32" i="11"/>
  <c r="Z32" i="11" s="1"/>
  <c r="AA56" i="11"/>
  <c r="Z56" i="11" s="1"/>
  <c r="AA50" i="11"/>
  <c r="Z50" i="11" s="1"/>
  <c r="AA78" i="11"/>
  <c r="Z78" i="11" s="1"/>
  <c r="AA44" i="11"/>
  <c r="Z44" i="11" s="1"/>
  <c r="U60" i="11"/>
  <c r="T60" i="11" s="1"/>
  <c r="U72" i="11"/>
  <c r="T72" i="11" s="1"/>
  <c r="K97" i="10"/>
  <c r="U58" i="11"/>
  <c r="T58" i="11" s="1"/>
  <c r="O47" i="11"/>
  <c r="N47" i="11" s="1"/>
  <c r="O84" i="11"/>
  <c r="N84" i="11" s="1"/>
  <c r="I45" i="11"/>
  <c r="H45" i="11" s="1"/>
  <c r="I14" i="11"/>
  <c r="H14" i="11" s="1"/>
  <c r="I62" i="11"/>
  <c r="H62" i="11" s="1"/>
  <c r="Y39" i="11"/>
  <c r="X39" i="11" s="1"/>
  <c r="Y20" i="11"/>
  <c r="X20" i="11" s="1"/>
  <c r="Y6" i="13"/>
  <c r="X6" i="13" s="1"/>
  <c r="Y37" i="13"/>
  <c r="X37" i="13" s="1"/>
  <c r="I63" i="13"/>
  <c r="H63" i="13" s="1"/>
  <c r="I35" i="13"/>
  <c r="H35" i="13" s="1"/>
  <c r="O91" i="13"/>
  <c r="N91" i="13" s="1"/>
  <c r="U67" i="13"/>
  <c r="T67" i="13" s="1"/>
  <c r="U47" i="13"/>
  <c r="T47" i="13" s="1"/>
  <c r="AA56" i="13"/>
  <c r="Z56" i="13" s="1"/>
  <c r="AA91" i="13"/>
  <c r="Z91" i="13" s="1"/>
  <c r="K37" i="13"/>
  <c r="J37" i="13" s="1"/>
  <c r="Q79" i="13"/>
  <c r="P79" i="13" s="1"/>
  <c r="W26" i="13"/>
  <c r="V26" i="13" s="1"/>
  <c r="G27" i="13"/>
  <c r="F27" i="13" s="1"/>
  <c r="M22" i="13"/>
  <c r="L22" i="13" s="1"/>
  <c r="E95" i="13"/>
  <c r="D95" i="13" s="1"/>
  <c r="M31" i="11"/>
  <c r="L31" i="11" s="1"/>
  <c r="G68" i="11"/>
  <c r="F68" i="11" s="1"/>
  <c r="G77" i="13"/>
  <c r="F77" i="13" s="1"/>
  <c r="K74" i="13"/>
  <c r="J74" i="13" s="1"/>
  <c r="G98" i="12"/>
  <c r="J98" i="10"/>
  <c r="S61" i="11"/>
  <c r="R61" i="11" s="1"/>
  <c r="S66" i="11"/>
  <c r="R66" i="11" s="1"/>
  <c r="S35" i="11"/>
  <c r="R35" i="11" s="1"/>
  <c r="S56" i="11"/>
  <c r="R56" i="11" s="1"/>
  <c r="S13" i="11"/>
  <c r="R13" i="11" s="1"/>
  <c r="S84" i="11"/>
  <c r="R84" i="11" s="1"/>
  <c r="S81" i="11"/>
  <c r="R81" i="11" s="1"/>
  <c r="S45" i="11"/>
  <c r="R45" i="11" s="1"/>
  <c r="S76" i="11"/>
  <c r="R76" i="11" s="1"/>
  <c r="S87" i="11"/>
  <c r="R87" i="11" s="1"/>
  <c r="S68" i="11"/>
  <c r="R68" i="11" s="1"/>
  <c r="S86" i="11"/>
  <c r="R86" i="11" s="1"/>
  <c r="S11" i="11"/>
  <c r="R11" i="11" s="1"/>
  <c r="S74" i="11"/>
  <c r="R74" i="11" s="1"/>
  <c r="S47" i="11"/>
  <c r="R47" i="11" s="1"/>
  <c r="S10" i="11"/>
  <c r="R10" i="11" s="1"/>
  <c r="S48" i="11"/>
  <c r="R48" i="11" s="1"/>
  <c r="S60" i="11"/>
  <c r="R60" i="11" s="1"/>
  <c r="S40" i="11"/>
  <c r="R40" i="11" s="1"/>
  <c r="S50" i="11"/>
  <c r="R50" i="11" s="1"/>
  <c r="S53" i="11"/>
  <c r="R53" i="11" s="1"/>
  <c r="S24" i="11"/>
  <c r="R24" i="11" s="1"/>
  <c r="S22" i="11"/>
  <c r="R22" i="11" s="1"/>
  <c r="S16" i="11"/>
  <c r="R16" i="11" s="1"/>
  <c r="S79" i="11"/>
  <c r="R79" i="11" s="1"/>
  <c r="S39" i="11"/>
  <c r="R39" i="11" s="1"/>
  <c r="S14" i="11"/>
  <c r="R14" i="11" s="1"/>
  <c r="S49" i="11"/>
  <c r="R49" i="11" s="1"/>
  <c r="S43" i="11"/>
  <c r="R43" i="11" s="1"/>
  <c r="S88" i="11"/>
  <c r="R88" i="11" s="1"/>
  <c r="S37" i="11"/>
  <c r="R37" i="11" s="1"/>
  <c r="S91" i="11"/>
  <c r="R91" i="11" s="1"/>
  <c r="S80" i="11"/>
  <c r="R80" i="11" s="1"/>
  <c r="S17" i="11"/>
  <c r="R17" i="11" s="1"/>
  <c r="S46" i="11"/>
  <c r="R46" i="11" s="1"/>
  <c r="S89" i="11"/>
  <c r="R89" i="11" s="1"/>
  <c r="S67" i="11"/>
  <c r="R67" i="11" s="1"/>
  <c r="S71" i="11"/>
  <c r="R71" i="11" s="1"/>
  <c r="S9" i="11"/>
  <c r="R9" i="11" s="1"/>
  <c r="S33" i="11"/>
  <c r="R33" i="11" s="1"/>
  <c r="S55" i="11"/>
  <c r="R55" i="11" s="1"/>
  <c r="S75" i="11"/>
  <c r="R75" i="11" s="1"/>
  <c r="S8" i="11"/>
  <c r="R8" i="11" s="1"/>
  <c r="S94" i="11"/>
  <c r="R94" i="11" s="1"/>
  <c r="S64" i="11"/>
  <c r="R64" i="11" s="1"/>
  <c r="S93" i="11"/>
  <c r="R93" i="11" s="1"/>
  <c r="S83" i="11"/>
  <c r="R83" i="11" s="1"/>
  <c r="S63" i="11"/>
  <c r="R63" i="11" s="1"/>
  <c r="S41" i="11"/>
  <c r="R41" i="11" s="1"/>
  <c r="S54" i="11"/>
  <c r="R54" i="11" s="1"/>
  <c r="S42" i="11"/>
  <c r="R42" i="11" s="1"/>
  <c r="S62" i="11"/>
  <c r="R62" i="11" s="1"/>
  <c r="S78" i="11"/>
  <c r="R78" i="11" s="1"/>
  <c r="S26" i="11"/>
  <c r="R26" i="11" s="1"/>
  <c r="S12" i="11"/>
  <c r="R12" i="11" s="1"/>
  <c r="S95" i="11"/>
  <c r="R95" i="11" s="1"/>
  <c r="S82" i="11"/>
  <c r="R82" i="11" s="1"/>
  <c r="S36" i="11"/>
  <c r="R36" i="11" s="1"/>
  <c r="S31" i="11"/>
  <c r="R31" i="11" s="1"/>
  <c r="S38" i="11"/>
  <c r="R38" i="11" s="1"/>
  <c r="S59" i="11"/>
  <c r="R59" i="11" s="1"/>
  <c r="S85" i="11"/>
  <c r="R85" i="11" s="1"/>
  <c r="S6" i="11"/>
  <c r="S21" i="11"/>
  <c r="R21" i="11" s="1"/>
  <c r="S44" i="11"/>
  <c r="R44" i="11" s="1"/>
  <c r="S77" i="11"/>
  <c r="R77" i="11" s="1"/>
  <c r="S58" i="11"/>
  <c r="R58" i="11" s="1"/>
  <c r="J97" i="10"/>
  <c r="S52" i="11"/>
  <c r="R52" i="11" s="1"/>
  <c r="S28" i="11"/>
  <c r="R28" i="11" s="1"/>
  <c r="S20" i="11"/>
  <c r="R20" i="11" s="1"/>
  <c r="S29" i="11"/>
  <c r="R29" i="11" s="1"/>
  <c r="S27" i="11"/>
  <c r="R27" i="11" s="1"/>
  <c r="S70" i="11"/>
  <c r="R70" i="11" s="1"/>
  <c r="S18" i="11"/>
  <c r="R18" i="11" s="1"/>
  <c r="S25" i="11"/>
  <c r="R25" i="11" s="1"/>
  <c r="S15" i="11"/>
  <c r="R15" i="11" s="1"/>
  <c r="S69" i="11"/>
  <c r="R69" i="11" s="1"/>
  <c r="S90" i="11"/>
  <c r="R90" i="11" s="1"/>
  <c r="S65" i="11"/>
  <c r="R65" i="11" s="1"/>
  <c r="S73" i="11"/>
  <c r="R73" i="11" s="1"/>
  <c r="S19" i="11"/>
  <c r="R19" i="11" s="1"/>
  <c r="S7" i="11"/>
  <c r="R7" i="11" s="1"/>
  <c r="S92" i="11"/>
  <c r="R92" i="11" s="1"/>
  <c r="S51" i="11"/>
  <c r="R51" i="11" s="1"/>
  <c r="U56" i="11"/>
  <c r="T56" i="11" s="1"/>
  <c r="U6" i="11"/>
  <c r="T6" i="11" s="1"/>
  <c r="U46" i="11"/>
  <c r="T46" i="11" s="1"/>
  <c r="U94" i="11"/>
  <c r="T94" i="11" s="1"/>
  <c r="U59" i="11"/>
  <c r="T59" i="11" s="1"/>
  <c r="U28" i="11"/>
  <c r="T28" i="11" s="1"/>
  <c r="U67" i="11"/>
  <c r="T67" i="11" s="1"/>
  <c r="U15" i="11"/>
  <c r="T15" i="11" s="1"/>
  <c r="U29" i="11"/>
  <c r="T29" i="11" s="1"/>
  <c r="U19" i="11"/>
  <c r="T19" i="11" s="1"/>
  <c r="U13" i="11"/>
  <c r="T13" i="11" s="1"/>
  <c r="U22" i="11"/>
  <c r="T22" i="11" s="1"/>
  <c r="U80" i="11"/>
  <c r="T80" i="11" s="1"/>
  <c r="U83" i="11"/>
  <c r="T83" i="11" s="1"/>
  <c r="U63" i="11"/>
  <c r="T63" i="11" s="1"/>
  <c r="U35" i="11"/>
  <c r="T35" i="11" s="1"/>
  <c r="U14" i="11"/>
  <c r="T14" i="11" s="1"/>
  <c r="U17" i="11"/>
  <c r="T17" i="11" s="1"/>
  <c r="U66" i="11"/>
  <c r="T66" i="11" s="1"/>
  <c r="U44" i="11"/>
  <c r="T44" i="11" s="1"/>
  <c r="U38" i="11"/>
  <c r="T38" i="11" s="1"/>
  <c r="U93" i="11"/>
  <c r="T93" i="11" s="1"/>
  <c r="U41" i="11"/>
  <c r="T41" i="11" s="1"/>
  <c r="U52" i="11"/>
  <c r="T52" i="11" s="1"/>
  <c r="U47" i="11"/>
  <c r="T47" i="11" s="1"/>
  <c r="U21" i="11"/>
  <c r="T21" i="11" s="1"/>
  <c r="U62" i="11"/>
  <c r="T62" i="11" s="1"/>
  <c r="K98" i="10"/>
  <c r="U76" i="11"/>
  <c r="T76" i="11" s="1"/>
  <c r="U27" i="11"/>
  <c r="T27" i="11" s="1"/>
  <c r="U69" i="11"/>
  <c r="T69" i="11" s="1"/>
  <c r="U20" i="11"/>
  <c r="T20" i="11" s="1"/>
  <c r="U77" i="11"/>
  <c r="T77" i="11" s="1"/>
  <c r="U73" i="11"/>
  <c r="T73" i="11" s="1"/>
  <c r="U75" i="11"/>
  <c r="T75" i="11" s="1"/>
  <c r="U89" i="11"/>
  <c r="T89" i="11" s="1"/>
  <c r="U49" i="11"/>
  <c r="T49" i="11" s="1"/>
  <c r="U30" i="11"/>
  <c r="T30" i="11" s="1"/>
  <c r="U36" i="11"/>
  <c r="T36" i="11" s="1"/>
  <c r="U34" i="11"/>
  <c r="T34" i="11" s="1"/>
  <c r="U40" i="11"/>
  <c r="T40" i="11" s="1"/>
  <c r="U31" i="11"/>
  <c r="T31" i="11" s="1"/>
  <c r="U68" i="11"/>
  <c r="T68" i="11" s="1"/>
  <c r="U61" i="11"/>
  <c r="T61" i="11" s="1"/>
  <c r="U88" i="11"/>
  <c r="T88" i="11" s="1"/>
  <c r="U54" i="11"/>
  <c r="T54" i="11" s="1"/>
  <c r="U7" i="11"/>
  <c r="T7" i="11" s="1"/>
  <c r="U12" i="11"/>
  <c r="T12" i="11" s="1"/>
  <c r="U23" i="11"/>
  <c r="T23" i="11" s="1"/>
  <c r="U16" i="11"/>
  <c r="T16" i="11" s="1"/>
  <c r="O94" i="11"/>
  <c r="N94" i="11" s="1"/>
  <c r="I64" i="11"/>
  <c r="H64" i="11" s="1"/>
  <c r="Y70" i="11"/>
  <c r="X70" i="11" s="1"/>
  <c r="Q70" i="11"/>
  <c r="P70" i="11" s="1"/>
  <c r="S6" i="5"/>
  <c r="R6" i="5" s="1"/>
  <c r="S72" i="5"/>
  <c r="R72" i="5" s="1"/>
  <c r="S22" i="5"/>
  <c r="R22" i="5" s="1"/>
  <c r="L75" i="6"/>
  <c r="J75" i="6"/>
  <c r="I51" i="6"/>
  <c r="K51" i="6"/>
  <c r="J51" i="6"/>
  <c r="L51" i="6"/>
  <c r="G12" i="6"/>
  <c r="K12" i="6"/>
  <c r="L12" i="6"/>
  <c r="O23" i="13"/>
  <c r="N23" i="13" s="1"/>
  <c r="O17" i="13"/>
  <c r="N17" i="13" s="1"/>
  <c r="O92" i="13"/>
  <c r="N92" i="13" s="1"/>
  <c r="O16" i="13"/>
  <c r="N16" i="13" s="1"/>
  <c r="O20" i="13"/>
  <c r="N20" i="13" s="1"/>
  <c r="O15" i="13"/>
  <c r="N15" i="13" s="1"/>
  <c r="O27" i="13"/>
  <c r="N27" i="13" s="1"/>
  <c r="O81" i="13"/>
  <c r="N81" i="13" s="1"/>
  <c r="O56" i="13"/>
  <c r="N56" i="13" s="1"/>
  <c r="O63" i="13"/>
  <c r="N63" i="13" s="1"/>
  <c r="O7" i="13"/>
  <c r="N7" i="13" s="1"/>
  <c r="O84" i="13"/>
  <c r="N84" i="13" s="1"/>
  <c r="H96" i="12"/>
  <c r="O60" i="13"/>
  <c r="N60" i="13" s="1"/>
  <c r="O57" i="13"/>
  <c r="N57" i="13" s="1"/>
  <c r="O64" i="13"/>
  <c r="N64" i="13" s="1"/>
  <c r="O21" i="13"/>
  <c r="N21" i="13" s="1"/>
  <c r="O61" i="13"/>
  <c r="N61" i="13" s="1"/>
  <c r="O33" i="13"/>
  <c r="N33" i="13" s="1"/>
  <c r="O35" i="13"/>
  <c r="N35" i="13" s="1"/>
  <c r="O50" i="13"/>
  <c r="N50" i="13" s="1"/>
  <c r="O62" i="13"/>
  <c r="N62" i="13" s="1"/>
  <c r="O28" i="13"/>
  <c r="N28" i="13" s="1"/>
  <c r="O52" i="13"/>
  <c r="N52" i="13" s="1"/>
  <c r="O45" i="13"/>
  <c r="N45" i="13" s="1"/>
  <c r="O66" i="13"/>
  <c r="N66" i="13" s="1"/>
  <c r="O19" i="13"/>
  <c r="N19" i="13" s="1"/>
  <c r="O49" i="13"/>
  <c r="N49" i="13" s="1"/>
  <c r="O88" i="13"/>
  <c r="N88" i="13" s="1"/>
  <c r="O77" i="13"/>
  <c r="N77" i="13" s="1"/>
  <c r="O71" i="13"/>
  <c r="N71" i="13" s="1"/>
  <c r="O8" i="13"/>
  <c r="N8" i="13" s="1"/>
  <c r="O9" i="13"/>
  <c r="N9" i="13" s="1"/>
  <c r="Q80" i="13"/>
  <c r="P80" i="13" s="1"/>
  <c r="Q28" i="13"/>
  <c r="P28" i="13" s="1"/>
  <c r="Q87" i="13"/>
  <c r="P87" i="13" s="1"/>
  <c r="Q8" i="13"/>
  <c r="P8" i="13" s="1"/>
  <c r="Q47" i="13"/>
  <c r="P47" i="13" s="1"/>
  <c r="Q78" i="13"/>
  <c r="P78" i="13" s="1"/>
  <c r="Q85" i="13"/>
  <c r="P85" i="13" s="1"/>
  <c r="Q61" i="13"/>
  <c r="P61" i="13" s="1"/>
  <c r="Q84" i="13"/>
  <c r="P84" i="13" s="1"/>
  <c r="Q67" i="13"/>
  <c r="P67" i="13" s="1"/>
  <c r="Q58" i="13"/>
  <c r="P58" i="13" s="1"/>
  <c r="Q86" i="13"/>
  <c r="P86" i="13" s="1"/>
  <c r="Q52" i="13"/>
  <c r="P52" i="13" s="1"/>
  <c r="Q10" i="13"/>
  <c r="P10" i="13" s="1"/>
  <c r="Q62" i="13"/>
  <c r="P62" i="13" s="1"/>
  <c r="Q38" i="13"/>
  <c r="P38" i="13" s="1"/>
  <c r="Q60" i="13"/>
  <c r="P60" i="13" s="1"/>
  <c r="Q57" i="13"/>
  <c r="P57" i="13" s="1"/>
  <c r="Q82" i="13"/>
  <c r="P82" i="13" s="1"/>
  <c r="Q70" i="13"/>
  <c r="P70" i="13" s="1"/>
  <c r="Q42" i="13"/>
  <c r="P42" i="13" s="1"/>
  <c r="Q26" i="13"/>
  <c r="P26" i="13" s="1"/>
  <c r="Q89" i="13"/>
  <c r="P89" i="13" s="1"/>
  <c r="Q25" i="13"/>
  <c r="P25" i="13" s="1"/>
  <c r="Q36" i="13"/>
  <c r="P36" i="13" s="1"/>
  <c r="Q94" i="13"/>
  <c r="P94" i="13" s="1"/>
  <c r="I97" i="12"/>
  <c r="Q19" i="13"/>
  <c r="P19" i="13" s="1"/>
  <c r="Q40" i="13"/>
  <c r="P40" i="13" s="1"/>
  <c r="Q90" i="13"/>
  <c r="P90" i="13" s="1"/>
  <c r="Q75" i="13"/>
  <c r="P75" i="13" s="1"/>
  <c r="Q59" i="13"/>
  <c r="P59" i="13" s="1"/>
  <c r="Q83" i="13"/>
  <c r="P83" i="13" s="1"/>
  <c r="Q76" i="13"/>
  <c r="P76" i="13" s="1"/>
  <c r="Q7" i="13"/>
  <c r="P7" i="13" s="1"/>
  <c r="Q12" i="13"/>
  <c r="P12" i="13" s="1"/>
  <c r="Q54" i="13"/>
  <c r="P54" i="13" s="1"/>
  <c r="Q69" i="13"/>
  <c r="P69" i="13" s="1"/>
  <c r="Q17" i="13"/>
  <c r="P17" i="13" s="1"/>
  <c r="Q41" i="13"/>
  <c r="P41" i="13" s="1"/>
  <c r="Q43" i="13"/>
  <c r="P43" i="13" s="1"/>
  <c r="Q95" i="13"/>
  <c r="P95" i="13" s="1"/>
  <c r="Q91" i="13"/>
  <c r="P91" i="13" s="1"/>
  <c r="Q11" i="13"/>
  <c r="P11" i="13" s="1"/>
  <c r="Q14" i="13"/>
  <c r="P14" i="13" s="1"/>
  <c r="Q92" i="13"/>
  <c r="P92" i="13" s="1"/>
  <c r="Q93" i="13"/>
  <c r="P93" i="13" s="1"/>
  <c r="Q31" i="13"/>
  <c r="P31" i="13" s="1"/>
  <c r="Q72" i="13"/>
  <c r="P72" i="13" s="1"/>
  <c r="Q27" i="13"/>
  <c r="P27" i="13" s="1"/>
  <c r="I96" i="12"/>
  <c r="Q24" i="13"/>
  <c r="P24" i="13" s="1"/>
  <c r="Q6" i="13"/>
  <c r="P6" i="13" s="1"/>
  <c r="Q55" i="13"/>
  <c r="P55" i="13" s="1"/>
  <c r="Q18" i="13"/>
  <c r="P18" i="13" s="1"/>
  <c r="Q35" i="13"/>
  <c r="P35" i="13" s="1"/>
  <c r="Q48" i="13"/>
  <c r="P48" i="13" s="1"/>
  <c r="Q16" i="13"/>
  <c r="P16" i="13" s="1"/>
  <c r="Q33" i="13"/>
  <c r="P33" i="13" s="1"/>
  <c r="Q71" i="13"/>
  <c r="P71" i="13" s="1"/>
  <c r="Q46" i="13"/>
  <c r="P46" i="13" s="1"/>
  <c r="Q13" i="13"/>
  <c r="P13" i="13" s="1"/>
  <c r="Q81" i="13"/>
  <c r="P81" i="13" s="1"/>
  <c r="Q23" i="13"/>
  <c r="P23" i="13" s="1"/>
  <c r="Q9" i="13"/>
  <c r="P9" i="13" s="1"/>
  <c r="Q56" i="13"/>
  <c r="P56" i="13" s="1"/>
  <c r="Q45" i="13"/>
  <c r="P45" i="13" s="1"/>
  <c r="Q77" i="13"/>
  <c r="P77" i="13" s="1"/>
  <c r="I98" i="12"/>
  <c r="Q73" i="13"/>
  <c r="P73" i="13" s="1"/>
  <c r="Q39" i="13"/>
  <c r="P39" i="13" s="1"/>
  <c r="Q29" i="13"/>
  <c r="P29" i="13" s="1"/>
  <c r="Q49" i="13"/>
  <c r="P49" i="13" s="1"/>
  <c r="Q64" i="13"/>
  <c r="P64" i="13" s="1"/>
  <c r="Q15" i="13"/>
  <c r="P15" i="13" s="1"/>
  <c r="Q22" i="13"/>
  <c r="P22" i="13" s="1"/>
  <c r="J96" i="12"/>
  <c r="S28" i="13"/>
  <c r="R28" i="13" s="1"/>
  <c r="S78" i="13"/>
  <c r="R78" i="13" s="1"/>
  <c r="S20" i="13"/>
  <c r="R20" i="13" s="1"/>
  <c r="S26" i="13"/>
  <c r="R26" i="13" s="1"/>
  <c r="S41" i="13"/>
  <c r="R41" i="13" s="1"/>
  <c r="S59" i="13"/>
  <c r="R59" i="13" s="1"/>
  <c r="S9" i="13"/>
  <c r="R9" i="13" s="1"/>
  <c r="S57" i="13"/>
  <c r="R57" i="13" s="1"/>
  <c r="S10" i="13"/>
  <c r="R10" i="13" s="1"/>
  <c r="S39" i="13"/>
  <c r="R39" i="13" s="1"/>
  <c r="S69" i="13"/>
  <c r="R69" i="13" s="1"/>
  <c r="S94" i="13"/>
  <c r="R94" i="13" s="1"/>
  <c r="S16" i="13"/>
  <c r="R16" i="13" s="1"/>
  <c r="S47" i="13"/>
  <c r="R47" i="13" s="1"/>
  <c r="S74" i="13"/>
  <c r="R74" i="13" s="1"/>
  <c r="S55" i="13"/>
  <c r="R55" i="13" s="1"/>
  <c r="S24" i="13"/>
  <c r="R24" i="13" s="1"/>
  <c r="S68" i="13"/>
  <c r="R68" i="13" s="1"/>
  <c r="S34" i="13"/>
  <c r="R34" i="13" s="1"/>
  <c r="S8" i="13"/>
  <c r="R8" i="13" s="1"/>
  <c r="S50" i="13"/>
  <c r="R50" i="13" s="1"/>
  <c r="S92" i="13"/>
  <c r="R92" i="13" s="1"/>
  <c r="S7" i="13"/>
  <c r="R7" i="13" s="1"/>
  <c r="S40" i="13"/>
  <c r="R40" i="13" s="1"/>
  <c r="S33" i="13"/>
  <c r="R33" i="13" s="1"/>
  <c r="S31" i="13"/>
  <c r="R31" i="13" s="1"/>
  <c r="S12" i="13"/>
  <c r="R12" i="13" s="1"/>
  <c r="S17" i="13"/>
  <c r="R17" i="13" s="1"/>
  <c r="S73" i="13"/>
  <c r="R73" i="13" s="1"/>
  <c r="S35" i="13"/>
  <c r="R35" i="13" s="1"/>
  <c r="S95" i="13"/>
  <c r="R95" i="13" s="1"/>
  <c r="S43" i="13"/>
  <c r="R43" i="13" s="1"/>
  <c r="S89" i="13"/>
  <c r="R89" i="13" s="1"/>
  <c r="S61" i="13"/>
  <c r="R61" i="13" s="1"/>
  <c r="S52" i="13"/>
  <c r="R52" i="13" s="1"/>
  <c r="S84" i="13"/>
  <c r="R84" i="13" s="1"/>
  <c r="S29" i="13"/>
  <c r="R29" i="13" s="1"/>
  <c r="S91" i="13"/>
  <c r="R91" i="13" s="1"/>
  <c r="S22" i="13"/>
  <c r="R22" i="13" s="1"/>
  <c r="S64" i="13"/>
  <c r="R64" i="13" s="1"/>
  <c r="S23" i="13"/>
  <c r="R23" i="13" s="1"/>
  <c r="S45" i="13"/>
  <c r="R45" i="13" s="1"/>
  <c r="S90" i="13"/>
  <c r="R90" i="13" s="1"/>
  <c r="S56" i="13"/>
  <c r="R56" i="13" s="1"/>
  <c r="S86" i="13"/>
  <c r="R86" i="13" s="1"/>
  <c r="S83" i="13"/>
  <c r="R83" i="13" s="1"/>
  <c r="S27" i="13"/>
  <c r="R27" i="13" s="1"/>
  <c r="S44" i="13"/>
  <c r="R44" i="13" s="1"/>
  <c r="S53" i="13"/>
  <c r="R53" i="13" s="1"/>
  <c r="S80" i="13"/>
  <c r="R80" i="13" s="1"/>
  <c r="S37" i="13"/>
  <c r="R37" i="13" s="1"/>
  <c r="S21" i="13"/>
  <c r="R21" i="13" s="1"/>
  <c r="C68" i="8"/>
  <c r="C68" i="10"/>
  <c r="B68" i="12"/>
  <c r="C68" i="6"/>
  <c r="B12" i="8"/>
  <c r="N12" i="8" s="1"/>
  <c r="B12" i="10"/>
  <c r="N43" i="4"/>
  <c r="O93" i="11"/>
  <c r="N93" i="11" s="1"/>
  <c r="I61" i="11"/>
  <c r="H61" i="11" s="1"/>
  <c r="Y43" i="11"/>
  <c r="X43" i="11" s="1"/>
  <c r="Y27" i="11"/>
  <c r="X27" i="11" s="1"/>
  <c r="I67" i="13"/>
  <c r="H67" i="13" s="1"/>
  <c r="Q86" i="11"/>
  <c r="P86" i="11" s="1"/>
  <c r="Q59" i="11"/>
  <c r="P59" i="11" s="1"/>
  <c r="Q75" i="11"/>
  <c r="P75" i="11" s="1"/>
  <c r="I96" i="10"/>
  <c r="K78" i="11"/>
  <c r="J78" i="11" s="1"/>
  <c r="K54" i="11"/>
  <c r="J54" i="11" s="1"/>
  <c r="K25" i="11"/>
  <c r="J25" i="11" s="1"/>
  <c r="K24" i="11"/>
  <c r="J24" i="11" s="1"/>
  <c r="K27" i="11"/>
  <c r="J27" i="11" s="1"/>
  <c r="AA63" i="11"/>
  <c r="Z63" i="11" s="1"/>
  <c r="AA43" i="11"/>
  <c r="Z43" i="11" s="1"/>
  <c r="AA24" i="11"/>
  <c r="Z24" i="11" s="1"/>
  <c r="AA14" i="11"/>
  <c r="Z14" i="11" s="1"/>
  <c r="AA11" i="11"/>
  <c r="Z11" i="11" s="1"/>
  <c r="U70" i="11"/>
  <c r="T70" i="11" s="1"/>
  <c r="U85" i="11"/>
  <c r="T85" i="11" s="1"/>
  <c r="U43" i="11"/>
  <c r="T43" i="11" s="1"/>
  <c r="U86" i="11"/>
  <c r="T86" i="11" s="1"/>
  <c r="U8" i="11"/>
  <c r="T8" i="11" s="1"/>
  <c r="O18" i="11"/>
  <c r="N18" i="11" s="1"/>
  <c r="O17" i="11"/>
  <c r="N17" i="11" s="1"/>
  <c r="O15" i="11"/>
  <c r="N15" i="11" s="1"/>
  <c r="I74" i="11"/>
  <c r="H74" i="11" s="1"/>
  <c r="I7" i="11"/>
  <c r="H7" i="11" s="1"/>
  <c r="Y69" i="11"/>
  <c r="X69" i="11" s="1"/>
  <c r="Y86" i="11"/>
  <c r="X86" i="11" s="1"/>
  <c r="Y29" i="11"/>
  <c r="X29" i="11" s="1"/>
  <c r="S17" i="5"/>
  <c r="R17" i="5" s="1"/>
  <c r="Y80" i="13"/>
  <c r="X80" i="13" s="1"/>
  <c r="Y27" i="13"/>
  <c r="X27" i="13" s="1"/>
  <c r="I91" i="13"/>
  <c r="H91" i="13" s="1"/>
  <c r="I79" i="13"/>
  <c r="H79" i="13" s="1"/>
  <c r="I9" i="13"/>
  <c r="H9" i="13" s="1"/>
  <c r="O55" i="13"/>
  <c r="N55" i="13" s="1"/>
  <c r="O39" i="13"/>
  <c r="N39" i="13" s="1"/>
  <c r="U56" i="13"/>
  <c r="T56" i="13" s="1"/>
  <c r="U31" i="13"/>
  <c r="T31" i="13" s="1"/>
  <c r="AA64" i="13"/>
  <c r="Z64" i="13" s="1"/>
  <c r="AA68" i="13"/>
  <c r="Z68" i="13" s="1"/>
  <c r="AA67" i="13"/>
  <c r="Z67" i="13" s="1"/>
  <c r="K67" i="13"/>
  <c r="J67" i="13" s="1"/>
  <c r="Q20" i="13"/>
  <c r="P20" i="13" s="1"/>
  <c r="Q30" i="13"/>
  <c r="P30" i="13" s="1"/>
  <c r="W67" i="13"/>
  <c r="V67" i="13" s="1"/>
  <c r="G40" i="13"/>
  <c r="F40" i="13" s="1"/>
  <c r="M60" i="13"/>
  <c r="L60" i="13" s="1"/>
  <c r="S13" i="13"/>
  <c r="R13" i="13" s="1"/>
  <c r="J96" i="10"/>
  <c r="M63" i="11"/>
  <c r="L63" i="11" s="1"/>
  <c r="W9" i="11"/>
  <c r="V9" i="11" s="1"/>
  <c r="C12" i="6"/>
  <c r="B76" i="8"/>
  <c r="N76" i="8" s="1"/>
  <c r="Q19" i="11"/>
  <c r="P19" i="11" s="1"/>
  <c r="K16" i="11"/>
  <c r="J16" i="11" s="1"/>
  <c r="AA47" i="11"/>
  <c r="Z47" i="11" s="1"/>
  <c r="U78" i="11"/>
  <c r="T78" i="11" s="1"/>
  <c r="O22" i="11"/>
  <c r="N22" i="11" s="1"/>
  <c r="M83" i="6"/>
  <c r="N83" i="4"/>
  <c r="J83" i="6"/>
  <c r="I83" i="6"/>
  <c r="L83" i="6"/>
  <c r="K83" i="6"/>
  <c r="G35" i="6"/>
  <c r="J35" i="6"/>
  <c r="M35" i="6"/>
  <c r="K35" i="6"/>
  <c r="F76" i="6"/>
  <c r="O85" i="11"/>
  <c r="N85" i="11" s="1"/>
  <c r="E97" i="10"/>
  <c r="U84" i="11"/>
  <c r="T84" i="11" s="1"/>
  <c r="Q69" i="11"/>
  <c r="P69" i="11" s="1"/>
  <c r="M75" i="6"/>
  <c r="C61" i="10"/>
  <c r="O62" i="11"/>
  <c r="N62" i="11" s="1"/>
  <c r="O49" i="11"/>
  <c r="N49" i="11" s="1"/>
  <c r="O13" i="11"/>
  <c r="N13" i="11" s="1"/>
  <c r="I50" i="11"/>
  <c r="H50" i="11" s="1"/>
  <c r="I43" i="11"/>
  <c r="H43" i="11" s="1"/>
  <c r="Y71" i="11"/>
  <c r="X71" i="11" s="1"/>
  <c r="Y64" i="11"/>
  <c r="X64" i="11" s="1"/>
  <c r="Y37" i="11"/>
  <c r="X37" i="11" s="1"/>
  <c r="S16" i="5"/>
  <c r="R16" i="5" s="1"/>
  <c r="AA23" i="7"/>
  <c r="Z23" i="7" s="1"/>
  <c r="I42" i="13"/>
  <c r="H42" i="13" s="1"/>
  <c r="Q90" i="11"/>
  <c r="P90" i="11" s="1"/>
  <c r="Q34" i="11"/>
  <c r="P34" i="11" s="1"/>
  <c r="Q30" i="11"/>
  <c r="P30" i="11" s="1"/>
  <c r="Q53" i="11"/>
  <c r="P53" i="11" s="1"/>
  <c r="Q46" i="11"/>
  <c r="P46" i="11" s="1"/>
  <c r="K17" i="11"/>
  <c r="J17" i="11" s="1"/>
  <c r="K90" i="11"/>
  <c r="J90" i="11" s="1"/>
  <c r="F96" i="10"/>
  <c r="K74" i="11"/>
  <c r="J74" i="11" s="1"/>
  <c r="K49" i="11"/>
  <c r="J49" i="11" s="1"/>
  <c r="AA26" i="11"/>
  <c r="Z26" i="11" s="1"/>
  <c r="AA37" i="11"/>
  <c r="Z37" i="11" s="1"/>
  <c r="AA39" i="11"/>
  <c r="Z39" i="11" s="1"/>
  <c r="AA57" i="11"/>
  <c r="Z57" i="11" s="1"/>
  <c r="AA21" i="11"/>
  <c r="Z21" i="11" s="1"/>
  <c r="U71" i="11"/>
  <c r="T71" i="11" s="1"/>
  <c r="U50" i="11"/>
  <c r="T50" i="11" s="1"/>
  <c r="U82" i="11"/>
  <c r="T82" i="11" s="1"/>
  <c r="U95" i="11"/>
  <c r="T95" i="11" s="1"/>
  <c r="U25" i="11"/>
  <c r="T25" i="11" s="1"/>
  <c r="O66" i="11"/>
  <c r="N66" i="11" s="1"/>
  <c r="O53" i="11"/>
  <c r="N53" i="11" s="1"/>
  <c r="O31" i="11"/>
  <c r="N31" i="11" s="1"/>
  <c r="I69" i="11"/>
  <c r="H69" i="11" s="1"/>
  <c r="I88" i="11"/>
  <c r="H88" i="11" s="1"/>
  <c r="Y23" i="11"/>
  <c r="X23" i="11" s="1"/>
  <c r="Y10" i="11"/>
  <c r="X10" i="11" s="1"/>
  <c r="AA93" i="7"/>
  <c r="Z93" i="7" s="1"/>
  <c r="AA98" i="3"/>
  <c r="Y39" i="13"/>
  <c r="X39" i="13" s="1"/>
  <c r="Y93" i="13"/>
  <c r="X93" i="13" s="1"/>
  <c r="I84" i="13"/>
  <c r="H84" i="13" s="1"/>
  <c r="I16" i="13"/>
  <c r="H16" i="13" s="1"/>
  <c r="I30" i="13"/>
  <c r="H30" i="13" s="1"/>
  <c r="O44" i="13"/>
  <c r="N44" i="13" s="1"/>
  <c r="O76" i="13"/>
  <c r="N76" i="13" s="1"/>
  <c r="U36" i="13"/>
  <c r="T36" i="13" s="1"/>
  <c r="U77" i="13"/>
  <c r="T77" i="13" s="1"/>
  <c r="AA69" i="13"/>
  <c r="Z69" i="13" s="1"/>
  <c r="AA29" i="13"/>
  <c r="Z29" i="13" s="1"/>
  <c r="K61" i="13"/>
  <c r="J61" i="13" s="1"/>
  <c r="K12" i="13"/>
  <c r="J12" i="13" s="1"/>
  <c r="Q63" i="13"/>
  <c r="P63" i="13" s="1"/>
  <c r="Q65" i="13"/>
  <c r="P65" i="13" s="1"/>
  <c r="W36" i="13"/>
  <c r="V36" i="13" s="1"/>
  <c r="G65" i="13"/>
  <c r="F65" i="13" s="1"/>
  <c r="M70" i="13"/>
  <c r="L70" i="13" s="1"/>
  <c r="S72" i="13"/>
  <c r="R72" i="13" s="1"/>
  <c r="S23" i="11"/>
  <c r="R23" i="11" s="1"/>
  <c r="M12" i="11"/>
  <c r="L12" i="11" s="1"/>
  <c r="W68" i="11"/>
  <c r="V68" i="11" s="1"/>
  <c r="AA15" i="7"/>
  <c r="Z15" i="7" s="1"/>
  <c r="Y90" i="5"/>
  <c r="X90" i="5" s="1"/>
  <c r="S12" i="5"/>
  <c r="R12" i="5" s="1"/>
  <c r="I77" i="5"/>
  <c r="H77" i="5" s="1"/>
  <c r="AA7" i="7"/>
  <c r="Z7" i="7" s="1"/>
  <c r="S36" i="5"/>
  <c r="R36" i="5" s="1"/>
  <c r="I56" i="5"/>
  <c r="H56" i="5" s="1"/>
  <c r="K10" i="13"/>
  <c r="J10" i="13" s="1"/>
  <c r="K77" i="13"/>
  <c r="J77" i="13" s="1"/>
  <c r="K85" i="13"/>
  <c r="J85" i="13" s="1"/>
  <c r="K40" i="13"/>
  <c r="J40" i="13" s="1"/>
  <c r="G25" i="13"/>
  <c r="F25" i="13" s="1"/>
  <c r="G18" i="13"/>
  <c r="F18" i="13" s="1"/>
  <c r="G72" i="13"/>
  <c r="F72" i="13" s="1"/>
  <c r="M86" i="13"/>
  <c r="L86" i="13" s="1"/>
  <c r="M63" i="13"/>
  <c r="L63" i="13" s="1"/>
  <c r="N22" i="3"/>
  <c r="O98" i="3"/>
  <c r="AA60" i="7"/>
  <c r="Z60" i="7" s="1"/>
  <c r="I66" i="5"/>
  <c r="H66" i="5" s="1"/>
  <c r="Y40" i="5"/>
  <c r="X40" i="5" s="1"/>
  <c r="G87" i="13"/>
  <c r="F87" i="13" s="1"/>
  <c r="G64" i="13"/>
  <c r="F64" i="13" s="1"/>
  <c r="M68" i="13"/>
  <c r="L68" i="13" s="1"/>
  <c r="M40" i="13"/>
  <c r="L40" i="13" s="1"/>
  <c r="M69" i="13"/>
  <c r="L69" i="13" s="1"/>
  <c r="K35" i="13"/>
  <c r="J35" i="13" s="1"/>
  <c r="K18" i="13"/>
  <c r="J18" i="13" s="1"/>
  <c r="K82" i="13"/>
  <c r="J82" i="13" s="1"/>
  <c r="G74" i="13"/>
  <c r="F74" i="13" s="1"/>
  <c r="M47" i="13"/>
  <c r="L47" i="13" s="1"/>
  <c r="M38" i="13"/>
  <c r="L38" i="13" s="1"/>
  <c r="K8" i="6"/>
  <c r="J80" i="6"/>
  <c r="L72" i="6"/>
  <c r="I64" i="6"/>
  <c r="J64" i="6"/>
  <c r="L56" i="6"/>
  <c r="I56" i="6"/>
  <c r="K48" i="6"/>
  <c r="I40" i="6"/>
  <c r="M40" i="6"/>
  <c r="L24" i="6"/>
  <c r="I53" i="13"/>
  <c r="H53" i="13" s="1"/>
  <c r="I26" i="13"/>
  <c r="H26" i="13" s="1"/>
  <c r="M9" i="13"/>
  <c r="L9" i="13" s="1"/>
  <c r="M76" i="13"/>
  <c r="L76" i="13" s="1"/>
  <c r="M54" i="13"/>
  <c r="L54" i="13" s="1"/>
  <c r="M51" i="13"/>
  <c r="L51" i="13" s="1"/>
  <c r="M26" i="13"/>
  <c r="L26" i="13" s="1"/>
  <c r="M90" i="13"/>
  <c r="L90" i="13" s="1"/>
  <c r="M8" i="13"/>
  <c r="L8" i="13" s="1"/>
  <c r="M41" i="13"/>
  <c r="L41" i="13" s="1"/>
  <c r="M32" i="13"/>
  <c r="L32" i="13" s="1"/>
  <c r="M29" i="13"/>
  <c r="L29" i="13" s="1"/>
  <c r="M66" i="13"/>
  <c r="L66" i="13" s="1"/>
  <c r="M45" i="13"/>
  <c r="L45" i="13" s="1"/>
  <c r="M30" i="13"/>
  <c r="L30" i="13" s="1"/>
  <c r="M85" i="13"/>
  <c r="L85" i="13" s="1"/>
  <c r="M20" i="13"/>
  <c r="L20" i="13" s="1"/>
  <c r="M74" i="13"/>
  <c r="L74" i="13" s="1"/>
  <c r="M79" i="13"/>
  <c r="L79" i="13" s="1"/>
  <c r="G97" i="12"/>
  <c r="G96" i="12"/>
  <c r="M43" i="13"/>
  <c r="L43" i="13" s="1"/>
  <c r="M7" i="13"/>
  <c r="L7" i="13" s="1"/>
  <c r="M92" i="13"/>
  <c r="L92" i="13" s="1"/>
  <c r="M28" i="13"/>
  <c r="L28" i="13" s="1"/>
  <c r="M94" i="13"/>
  <c r="L94" i="13" s="1"/>
  <c r="M27" i="13"/>
  <c r="L27" i="13" s="1"/>
  <c r="M73" i="13"/>
  <c r="L73" i="13" s="1"/>
  <c r="M37" i="13"/>
  <c r="L37" i="13" s="1"/>
  <c r="M35" i="13"/>
  <c r="L35" i="13" s="1"/>
  <c r="M19" i="13"/>
  <c r="L19" i="13" s="1"/>
  <c r="M36" i="13"/>
  <c r="L36" i="13" s="1"/>
  <c r="M46" i="13"/>
  <c r="L46" i="13" s="1"/>
  <c r="M88" i="13"/>
  <c r="L88" i="13" s="1"/>
  <c r="M16" i="13"/>
  <c r="L16" i="13" s="1"/>
  <c r="M50" i="13"/>
  <c r="L50" i="13" s="1"/>
  <c r="M11" i="13"/>
  <c r="L11" i="13" s="1"/>
  <c r="M58" i="13"/>
  <c r="L58" i="13" s="1"/>
  <c r="M77" i="13"/>
  <c r="L77" i="13" s="1"/>
  <c r="H98" i="12"/>
  <c r="O68" i="13"/>
  <c r="N68" i="13" s="1"/>
  <c r="O47" i="13"/>
  <c r="N47" i="13" s="1"/>
  <c r="O73" i="13"/>
  <c r="N73" i="13" s="1"/>
  <c r="O59" i="13"/>
  <c r="N59" i="13" s="1"/>
  <c r="O11" i="13"/>
  <c r="N11" i="13" s="1"/>
  <c r="O36" i="13"/>
  <c r="N36" i="13" s="1"/>
  <c r="O86" i="13"/>
  <c r="N86" i="13" s="1"/>
  <c r="O12" i="13"/>
  <c r="N12" i="13" s="1"/>
  <c r="O26" i="13"/>
  <c r="N26" i="13" s="1"/>
  <c r="O89" i="13"/>
  <c r="N89" i="13" s="1"/>
  <c r="O40" i="13"/>
  <c r="N40" i="13" s="1"/>
  <c r="O13" i="13"/>
  <c r="N13" i="13" s="1"/>
  <c r="O85" i="13"/>
  <c r="N85" i="13" s="1"/>
  <c r="O69" i="13"/>
  <c r="N69" i="13" s="1"/>
  <c r="O79" i="13"/>
  <c r="N79" i="13" s="1"/>
  <c r="O82" i="13"/>
  <c r="N82" i="13" s="1"/>
  <c r="O43" i="13"/>
  <c r="N43" i="13" s="1"/>
  <c r="O14" i="13"/>
  <c r="N14" i="13" s="1"/>
  <c r="O78" i="13"/>
  <c r="N78" i="13" s="1"/>
  <c r="O42" i="13"/>
  <c r="N42" i="13" s="1"/>
  <c r="O93" i="13"/>
  <c r="N93" i="13" s="1"/>
  <c r="O29" i="13"/>
  <c r="N29" i="13" s="1"/>
  <c r="O34" i="13"/>
  <c r="N34" i="13" s="1"/>
  <c r="O38" i="13"/>
  <c r="N38" i="13" s="1"/>
  <c r="O65" i="13"/>
  <c r="N65" i="13" s="1"/>
  <c r="O95" i="13"/>
  <c r="N95" i="13" s="1"/>
  <c r="O32" i="13"/>
  <c r="N32" i="13" s="1"/>
  <c r="O75" i="13"/>
  <c r="N75" i="13" s="1"/>
  <c r="O30" i="13"/>
  <c r="N30" i="13" s="1"/>
  <c r="O72" i="13"/>
  <c r="N72" i="13" s="1"/>
  <c r="O41" i="13"/>
  <c r="N41" i="13" s="1"/>
  <c r="O10" i="13"/>
  <c r="N10" i="13" s="1"/>
  <c r="O70" i="13"/>
  <c r="N70" i="13" s="1"/>
  <c r="O94" i="13"/>
  <c r="N94" i="13" s="1"/>
  <c r="H97" i="12"/>
  <c r="O51" i="13"/>
  <c r="N51" i="13" s="1"/>
  <c r="O46" i="13"/>
  <c r="N46" i="13" s="1"/>
  <c r="O58" i="13"/>
  <c r="N58" i="13" s="1"/>
  <c r="O90" i="13"/>
  <c r="N90" i="13" s="1"/>
  <c r="W37" i="13"/>
  <c r="V37" i="13" s="1"/>
  <c r="W27" i="13"/>
  <c r="V27" i="13" s="1"/>
  <c r="W13" i="13"/>
  <c r="V13" i="13" s="1"/>
  <c r="W51" i="13"/>
  <c r="V51" i="13" s="1"/>
  <c r="W60" i="13"/>
  <c r="V60" i="13" s="1"/>
  <c r="W11" i="13"/>
  <c r="V11" i="13" s="1"/>
  <c r="W81" i="13"/>
  <c r="V81" i="13" s="1"/>
  <c r="W16" i="13"/>
  <c r="V16" i="13" s="1"/>
  <c r="W93" i="13"/>
  <c r="V93" i="13" s="1"/>
  <c r="W15" i="13"/>
  <c r="V15" i="13" s="1"/>
  <c r="Y73" i="13"/>
  <c r="X73" i="13" s="1"/>
  <c r="Y87" i="13"/>
  <c r="X87" i="13" s="1"/>
  <c r="M98" i="12"/>
  <c r="Y94" i="13"/>
  <c r="X94" i="13" s="1"/>
  <c r="Y79" i="13"/>
  <c r="X79" i="13" s="1"/>
  <c r="Y25" i="13"/>
  <c r="X25" i="13" s="1"/>
  <c r="Y19" i="13"/>
  <c r="X19" i="13" s="1"/>
  <c r="Y49" i="13"/>
  <c r="X49" i="13" s="1"/>
  <c r="Y44" i="13"/>
  <c r="X44" i="13" s="1"/>
  <c r="Y85" i="13"/>
  <c r="X85" i="13" s="1"/>
  <c r="Y54" i="13"/>
  <c r="X54" i="13" s="1"/>
  <c r="Y33" i="13"/>
  <c r="X33" i="13" s="1"/>
  <c r="Y92" i="13"/>
  <c r="X92" i="13" s="1"/>
  <c r="Y48" i="13"/>
  <c r="X48" i="13" s="1"/>
  <c r="Y13" i="13"/>
  <c r="X13" i="13" s="1"/>
  <c r="Y8" i="13"/>
  <c r="X8" i="13" s="1"/>
  <c r="Y55" i="13"/>
  <c r="X55" i="13" s="1"/>
  <c r="AA86" i="13"/>
  <c r="Z86" i="13" s="1"/>
  <c r="AA37" i="13"/>
  <c r="Z37" i="13" s="1"/>
  <c r="N98" i="12"/>
  <c r="AA7" i="13"/>
  <c r="Z7" i="13" s="1"/>
  <c r="AA58" i="13"/>
  <c r="Z58" i="13" s="1"/>
  <c r="AA33" i="13"/>
  <c r="Z33" i="13" s="1"/>
  <c r="AA53" i="13"/>
  <c r="Z53" i="13" s="1"/>
  <c r="AA46" i="13"/>
  <c r="Z46" i="13" s="1"/>
  <c r="AA61" i="13"/>
  <c r="Z61" i="13" s="1"/>
  <c r="AA20" i="13"/>
  <c r="Z20" i="13" s="1"/>
  <c r="AA24" i="13"/>
  <c r="Z24" i="13" s="1"/>
  <c r="AA66" i="13"/>
  <c r="Z66" i="13" s="1"/>
  <c r="AA27" i="13"/>
  <c r="Z27" i="13" s="1"/>
  <c r="C50" i="8"/>
  <c r="B50" i="12"/>
  <c r="C26" i="10"/>
  <c r="C26" i="8"/>
  <c r="B26" i="12"/>
  <c r="B18" i="12"/>
  <c r="C18" i="10"/>
  <c r="C18" i="8"/>
  <c r="E87" i="5"/>
  <c r="D87" i="5" s="1"/>
  <c r="B73" i="6"/>
  <c r="B73" i="8"/>
  <c r="N73" i="8" s="1"/>
  <c r="B65" i="10"/>
  <c r="E65" i="6"/>
  <c r="D65" i="6"/>
  <c r="B57" i="6"/>
  <c r="B57" i="10"/>
  <c r="C57" i="6"/>
  <c r="B57" i="8"/>
  <c r="N57" i="8" s="1"/>
  <c r="M14" i="9"/>
  <c r="L14" i="9" s="1"/>
  <c r="AA66" i="7"/>
  <c r="Z66" i="7" s="1"/>
  <c r="Y49" i="5"/>
  <c r="X49" i="5" s="1"/>
  <c r="Y17" i="5"/>
  <c r="X17" i="5" s="1"/>
  <c r="Y79" i="5"/>
  <c r="X79" i="5" s="1"/>
  <c r="S91" i="5"/>
  <c r="R91" i="5" s="1"/>
  <c r="S9" i="5"/>
  <c r="R9" i="5" s="1"/>
  <c r="S64" i="5"/>
  <c r="R64" i="5" s="1"/>
  <c r="K7" i="5"/>
  <c r="J7" i="5" s="1"/>
  <c r="K50" i="5"/>
  <c r="J50" i="5" s="1"/>
  <c r="K90" i="5"/>
  <c r="J90" i="5" s="1"/>
  <c r="K24" i="5"/>
  <c r="J24" i="5" s="1"/>
  <c r="K62" i="5"/>
  <c r="J62" i="5" s="1"/>
  <c r="K77" i="5"/>
  <c r="J77" i="5" s="1"/>
  <c r="I86" i="5"/>
  <c r="H86" i="5" s="1"/>
  <c r="I47" i="5"/>
  <c r="H47" i="5" s="1"/>
  <c r="I24" i="5"/>
  <c r="H24" i="5" s="1"/>
  <c r="I51" i="5"/>
  <c r="H51" i="5" s="1"/>
  <c r="I55" i="5"/>
  <c r="H55" i="5" s="1"/>
  <c r="I60" i="5"/>
  <c r="H60" i="5" s="1"/>
  <c r="I85" i="5"/>
  <c r="H85" i="5" s="1"/>
  <c r="I36" i="5"/>
  <c r="H36" i="5" s="1"/>
  <c r="G60" i="5"/>
  <c r="F60" i="5" s="1"/>
  <c r="G78" i="5"/>
  <c r="F78" i="5" s="1"/>
  <c r="E77" i="13"/>
  <c r="D77" i="13" s="1"/>
  <c r="G78" i="13"/>
  <c r="F78" i="13" s="1"/>
  <c r="I69" i="13"/>
  <c r="H69" i="13" s="1"/>
  <c r="K8" i="13"/>
  <c r="J8" i="13" s="1"/>
  <c r="B17" i="3"/>
  <c r="C97" i="3"/>
  <c r="G93" i="13"/>
  <c r="F93" i="13" s="1"/>
  <c r="I25" i="13"/>
  <c r="H25" i="13" s="1"/>
  <c r="I24" i="13"/>
  <c r="H24" i="13" s="1"/>
  <c r="I46" i="13"/>
  <c r="H46" i="13" s="1"/>
  <c r="I29" i="13"/>
  <c r="H29" i="13" s="1"/>
  <c r="I66" i="13"/>
  <c r="H66" i="13" s="1"/>
  <c r="I80" i="13"/>
  <c r="H80" i="13" s="1"/>
  <c r="I93" i="13"/>
  <c r="H93" i="13" s="1"/>
  <c r="I50" i="13"/>
  <c r="H50" i="13" s="1"/>
  <c r="I71" i="13"/>
  <c r="H71" i="13" s="1"/>
  <c r="K59" i="13"/>
  <c r="J59" i="13" s="1"/>
  <c r="K32" i="13"/>
  <c r="J32" i="13" s="1"/>
  <c r="K39" i="13"/>
  <c r="J39" i="13" s="1"/>
  <c r="K72" i="13"/>
  <c r="J72" i="13" s="1"/>
  <c r="K86" i="13"/>
  <c r="J86" i="13" s="1"/>
  <c r="K49" i="13"/>
  <c r="J49" i="13" s="1"/>
  <c r="G92" i="13"/>
  <c r="F92" i="13" s="1"/>
  <c r="G16" i="13"/>
  <c r="F16" i="13" s="1"/>
  <c r="G33" i="13"/>
  <c r="F33" i="13" s="1"/>
  <c r="I18" i="13"/>
  <c r="H18" i="13" s="1"/>
  <c r="I68" i="13"/>
  <c r="H68" i="13" s="1"/>
  <c r="I48" i="13"/>
  <c r="H48" i="13" s="1"/>
  <c r="E97" i="12"/>
  <c r="I86" i="13"/>
  <c r="H86" i="13" s="1"/>
  <c r="I75" i="13"/>
  <c r="H75" i="13" s="1"/>
  <c r="I22" i="13"/>
  <c r="H22" i="13" s="1"/>
  <c r="I55" i="13"/>
  <c r="H55" i="13" s="1"/>
  <c r="K56" i="13"/>
  <c r="J56" i="13" s="1"/>
  <c r="K36" i="13"/>
  <c r="J36" i="13" s="1"/>
  <c r="K34" i="13"/>
  <c r="J34" i="13" s="1"/>
  <c r="K24" i="13"/>
  <c r="J24" i="13" s="1"/>
  <c r="K71" i="13"/>
  <c r="J71" i="13" s="1"/>
  <c r="G37" i="13"/>
  <c r="F37" i="13" s="1"/>
  <c r="G60" i="13"/>
  <c r="F60" i="13" s="1"/>
  <c r="H96" i="4"/>
  <c r="O97" i="5"/>
  <c r="K97" i="3"/>
  <c r="G12" i="13"/>
  <c r="F12" i="13" s="1"/>
  <c r="G19" i="13"/>
  <c r="F19" i="13" s="1"/>
  <c r="G73" i="13"/>
  <c r="F73" i="13" s="1"/>
  <c r="G89" i="13"/>
  <c r="F89" i="13" s="1"/>
  <c r="G91" i="13"/>
  <c r="F91" i="13" s="1"/>
  <c r="G17" i="13"/>
  <c r="F17" i="13" s="1"/>
  <c r="G21" i="13"/>
  <c r="F21" i="13" s="1"/>
  <c r="G35" i="13"/>
  <c r="F35" i="13" s="1"/>
  <c r="G86" i="13"/>
  <c r="F86" i="13" s="1"/>
  <c r="G63" i="13"/>
  <c r="F63" i="13" s="1"/>
  <c r="G24" i="13"/>
  <c r="F24" i="13" s="1"/>
  <c r="G31" i="13"/>
  <c r="F31" i="13" s="1"/>
  <c r="G26" i="13"/>
  <c r="F26" i="13" s="1"/>
  <c r="G52" i="13"/>
  <c r="F52" i="13" s="1"/>
  <c r="G68" i="13"/>
  <c r="F68" i="13" s="1"/>
  <c r="G9" i="13"/>
  <c r="F9" i="13" s="1"/>
  <c r="G7" i="13"/>
  <c r="F7" i="13" s="1"/>
  <c r="G30" i="13"/>
  <c r="F30" i="13" s="1"/>
  <c r="G79" i="13"/>
  <c r="F79" i="13" s="1"/>
  <c r="G23" i="13"/>
  <c r="F23" i="13" s="1"/>
  <c r="D97" i="12"/>
  <c r="G32" i="13"/>
  <c r="F32" i="13" s="1"/>
  <c r="G36" i="13"/>
  <c r="F36" i="13" s="1"/>
  <c r="G46" i="13"/>
  <c r="F46" i="13" s="1"/>
  <c r="G69" i="13"/>
  <c r="F69" i="13" s="1"/>
  <c r="G62" i="13"/>
  <c r="F62" i="13" s="1"/>
  <c r="G80" i="13"/>
  <c r="F80" i="13" s="1"/>
  <c r="G47" i="13"/>
  <c r="F47" i="13" s="1"/>
  <c r="G15" i="13"/>
  <c r="F15" i="13" s="1"/>
  <c r="G88" i="13"/>
  <c r="F88" i="13" s="1"/>
  <c r="G28" i="13"/>
  <c r="F28" i="13" s="1"/>
  <c r="D96" i="12"/>
  <c r="G8" i="13"/>
  <c r="F8" i="13" s="1"/>
  <c r="G49" i="13"/>
  <c r="F49" i="13" s="1"/>
  <c r="I11" i="13"/>
  <c r="H11" i="13" s="1"/>
  <c r="I64" i="13"/>
  <c r="H64" i="13" s="1"/>
  <c r="I21" i="13"/>
  <c r="H21" i="13" s="1"/>
  <c r="I36" i="13"/>
  <c r="H36" i="13" s="1"/>
  <c r="I15" i="13"/>
  <c r="H15" i="13" s="1"/>
  <c r="I10" i="13"/>
  <c r="H10" i="13" s="1"/>
  <c r="I89" i="13"/>
  <c r="H89" i="13" s="1"/>
  <c r="I20" i="13"/>
  <c r="H20" i="13" s="1"/>
  <c r="I44" i="13"/>
  <c r="H44" i="13" s="1"/>
  <c r="I41" i="13"/>
  <c r="H41" i="13" s="1"/>
  <c r="I32" i="13"/>
  <c r="H32" i="13" s="1"/>
  <c r="I49" i="13"/>
  <c r="H49" i="13" s="1"/>
  <c r="I74" i="13"/>
  <c r="H74" i="13" s="1"/>
  <c r="I59" i="13"/>
  <c r="H59" i="13" s="1"/>
  <c r="I81" i="13"/>
  <c r="H81" i="13" s="1"/>
  <c r="I47" i="13"/>
  <c r="H47" i="13" s="1"/>
  <c r="I23" i="13"/>
  <c r="H23" i="13" s="1"/>
  <c r="I57" i="13"/>
  <c r="H57" i="13" s="1"/>
  <c r="I62" i="13"/>
  <c r="H62" i="13" s="1"/>
  <c r="E96" i="12"/>
  <c r="I43" i="13"/>
  <c r="H43" i="13" s="1"/>
  <c r="I92" i="13"/>
  <c r="H92" i="13" s="1"/>
  <c r="K78" i="13"/>
  <c r="J78" i="13" s="1"/>
  <c r="K63" i="13"/>
  <c r="J63" i="13" s="1"/>
  <c r="K92" i="13"/>
  <c r="J92" i="13" s="1"/>
  <c r="K60" i="13"/>
  <c r="J60" i="13" s="1"/>
  <c r="K79" i="13"/>
  <c r="J79" i="13" s="1"/>
  <c r="K21" i="13"/>
  <c r="J21" i="13" s="1"/>
  <c r="K62" i="13"/>
  <c r="J62" i="13" s="1"/>
  <c r="K94" i="13"/>
  <c r="J94" i="13" s="1"/>
  <c r="K16" i="13"/>
  <c r="J16" i="13" s="1"/>
  <c r="K29" i="13"/>
  <c r="J29" i="13" s="1"/>
  <c r="K55" i="13"/>
  <c r="J55" i="13" s="1"/>
  <c r="K44" i="13"/>
  <c r="J44" i="13" s="1"/>
  <c r="K69" i="13"/>
  <c r="J69" i="13" s="1"/>
  <c r="K38" i="13"/>
  <c r="J38" i="13" s="1"/>
  <c r="K64" i="13"/>
  <c r="J64" i="13" s="1"/>
  <c r="K57" i="13"/>
  <c r="J57" i="13" s="1"/>
  <c r="K80" i="13"/>
  <c r="J80" i="13" s="1"/>
  <c r="K7" i="13"/>
  <c r="J7" i="13" s="1"/>
  <c r="K46" i="13"/>
  <c r="J46" i="13" s="1"/>
  <c r="K28" i="13"/>
  <c r="J28" i="13" s="1"/>
  <c r="K43" i="13"/>
  <c r="J43" i="13" s="1"/>
  <c r="K22" i="13"/>
  <c r="J22" i="13" s="1"/>
  <c r="K20" i="13"/>
  <c r="J20" i="13" s="1"/>
  <c r="K89" i="13"/>
  <c r="J89" i="13" s="1"/>
  <c r="K41" i="13"/>
  <c r="J41" i="13" s="1"/>
  <c r="K25" i="13"/>
  <c r="J25" i="13" s="1"/>
  <c r="K11" i="13"/>
  <c r="J11" i="13" s="1"/>
  <c r="K6" i="13"/>
  <c r="J6" i="13" s="1"/>
  <c r="K54" i="13"/>
  <c r="J54" i="13" s="1"/>
  <c r="K76" i="13"/>
  <c r="J76" i="13" s="1"/>
  <c r="K26" i="13"/>
  <c r="J26" i="13" s="1"/>
  <c r="K30" i="13"/>
  <c r="J30" i="13" s="1"/>
  <c r="K33" i="13"/>
  <c r="J33" i="13" s="1"/>
  <c r="K58" i="13"/>
  <c r="J58" i="13" s="1"/>
  <c r="K53" i="13"/>
  <c r="J53" i="13" s="1"/>
  <c r="K81" i="13"/>
  <c r="J81" i="13" s="1"/>
  <c r="K95" i="13"/>
  <c r="J95" i="13" s="1"/>
  <c r="K75" i="13"/>
  <c r="J75" i="13" s="1"/>
  <c r="K45" i="13"/>
  <c r="J45" i="13" s="1"/>
  <c r="K83" i="13"/>
  <c r="J83" i="13" s="1"/>
  <c r="K52" i="13"/>
  <c r="J52" i="13" s="1"/>
  <c r="K42" i="13"/>
  <c r="J42" i="13" s="1"/>
  <c r="K50" i="13"/>
  <c r="J50" i="13" s="1"/>
  <c r="K88" i="13"/>
  <c r="J88" i="13" s="1"/>
  <c r="K17" i="13"/>
  <c r="J17" i="13" s="1"/>
  <c r="K13" i="13"/>
  <c r="J13" i="13" s="1"/>
  <c r="K27" i="13"/>
  <c r="J27" i="13" s="1"/>
  <c r="K91" i="13"/>
  <c r="J91" i="13" s="1"/>
  <c r="M71" i="13"/>
  <c r="L71" i="13" s="1"/>
  <c r="S19" i="13"/>
  <c r="R19" i="13" s="1"/>
  <c r="W8" i="13"/>
  <c r="V8" i="13" s="1"/>
  <c r="W46" i="13"/>
  <c r="V46" i="13" s="1"/>
  <c r="W41" i="13"/>
  <c r="V41" i="13" s="1"/>
  <c r="W61" i="13"/>
  <c r="V61" i="13" s="1"/>
  <c r="W55" i="13"/>
  <c r="V55" i="13" s="1"/>
  <c r="W12" i="13"/>
  <c r="V12" i="13" s="1"/>
  <c r="W38" i="13"/>
  <c r="V38" i="13" s="1"/>
  <c r="W89" i="13"/>
  <c r="V89" i="13" s="1"/>
  <c r="W30" i="13"/>
  <c r="V30" i="13" s="1"/>
  <c r="W50" i="13"/>
  <c r="V50" i="13" s="1"/>
  <c r="W43" i="13"/>
  <c r="V43" i="13" s="1"/>
  <c r="W79" i="13"/>
  <c r="V79" i="13" s="1"/>
  <c r="W87" i="13"/>
  <c r="V87" i="13" s="1"/>
  <c r="W34" i="13"/>
  <c r="V34" i="13" s="1"/>
  <c r="L96" i="12"/>
  <c r="W42" i="13"/>
  <c r="V42" i="13" s="1"/>
  <c r="W47" i="13"/>
  <c r="V47" i="13" s="1"/>
  <c r="W65" i="13"/>
  <c r="V65" i="13" s="1"/>
  <c r="W56" i="13"/>
  <c r="V56" i="13" s="1"/>
  <c r="W39" i="13"/>
  <c r="V39" i="13" s="1"/>
  <c r="W86" i="13"/>
  <c r="V86" i="13" s="1"/>
  <c r="W23" i="13"/>
  <c r="V23" i="13" s="1"/>
  <c r="W53" i="13"/>
  <c r="V53" i="13" s="1"/>
  <c r="W66" i="13"/>
  <c r="V66" i="13" s="1"/>
  <c r="W78" i="13"/>
  <c r="V78" i="13" s="1"/>
  <c r="W72" i="13"/>
  <c r="V72" i="13" s="1"/>
  <c r="W85" i="13"/>
  <c r="V85" i="13" s="1"/>
  <c r="W52" i="13"/>
  <c r="V52" i="13" s="1"/>
  <c r="W28" i="13"/>
  <c r="V28" i="13" s="1"/>
  <c r="W73" i="13"/>
  <c r="V73" i="13" s="1"/>
  <c r="W83" i="13"/>
  <c r="V83" i="13" s="1"/>
  <c r="W19" i="13"/>
  <c r="V19" i="13" s="1"/>
  <c r="L98" i="12"/>
  <c r="W20" i="13"/>
  <c r="V20" i="13" s="1"/>
  <c r="W44" i="13"/>
  <c r="V44" i="13" s="1"/>
  <c r="W58" i="13"/>
  <c r="V58" i="13" s="1"/>
  <c r="W35" i="13"/>
  <c r="V35" i="13" s="1"/>
  <c r="W31" i="13"/>
  <c r="V31" i="13" s="1"/>
  <c r="W54" i="13"/>
  <c r="V54" i="13" s="1"/>
  <c r="W9" i="13"/>
  <c r="V9" i="13" s="1"/>
  <c r="W10" i="13"/>
  <c r="V10" i="13" s="1"/>
  <c r="Y12" i="13"/>
  <c r="X12" i="13" s="1"/>
  <c r="Y84" i="13"/>
  <c r="X84" i="13" s="1"/>
  <c r="Y60" i="13"/>
  <c r="X60" i="13" s="1"/>
  <c r="Y64" i="13"/>
  <c r="X64" i="13" s="1"/>
  <c r="Y75" i="13"/>
  <c r="X75" i="13" s="1"/>
  <c r="Y46" i="13"/>
  <c r="X46" i="13" s="1"/>
  <c r="Y26" i="13"/>
  <c r="X26" i="13" s="1"/>
  <c r="Y7" i="13"/>
  <c r="X7" i="13" s="1"/>
  <c r="M96" i="12"/>
  <c r="Y81" i="13"/>
  <c r="X81" i="13" s="1"/>
  <c r="Y45" i="13"/>
  <c r="X45" i="13" s="1"/>
  <c r="Y16" i="13"/>
  <c r="X16" i="13" s="1"/>
  <c r="Y58" i="13"/>
  <c r="X58" i="13" s="1"/>
  <c r="Y77" i="13"/>
  <c r="X77" i="13" s="1"/>
  <c r="Y50" i="13"/>
  <c r="X50" i="13" s="1"/>
  <c r="Y63" i="13"/>
  <c r="X63" i="13" s="1"/>
  <c r="Y67" i="13"/>
  <c r="X67" i="13" s="1"/>
  <c r="Y82" i="13"/>
  <c r="X82" i="13" s="1"/>
  <c r="Y88" i="13"/>
  <c r="X88" i="13" s="1"/>
  <c r="Y10" i="13"/>
  <c r="X10" i="13" s="1"/>
  <c r="Y36" i="13"/>
  <c r="X36" i="13" s="1"/>
  <c r="AA49" i="13"/>
  <c r="Z49" i="13" s="1"/>
  <c r="AA14" i="13"/>
  <c r="Z14" i="13" s="1"/>
  <c r="AA77" i="13"/>
  <c r="Z77" i="13" s="1"/>
  <c r="N97" i="12"/>
  <c r="AA89" i="13"/>
  <c r="Z89" i="13" s="1"/>
  <c r="AA93" i="13"/>
  <c r="Z93" i="13" s="1"/>
  <c r="AA57" i="13"/>
  <c r="Z57" i="13" s="1"/>
  <c r="AA85" i="13"/>
  <c r="Z85" i="13" s="1"/>
  <c r="AA31" i="13"/>
  <c r="Z31" i="13" s="1"/>
  <c r="AA70" i="13"/>
  <c r="Z70" i="13" s="1"/>
  <c r="AA26" i="13"/>
  <c r="Z26" i="13" s="1"/>
  <c r="AA25" i="13"/>
  <c r="Z25" i="13" s="1"/>
  <c r="AA11" i="13"/>
  <c r="Z11" i="13" s="1"/>
  <c r="AA79" i="13"/>
  <c r="Z79" i="13" s="1"/>
  <c r="AA78" i="13"/>
  <c r="Z78" i="13" s="1"/>
  <c r="AA35" i="13"/>
  <c r="Z35" i="13" s="1"/>
  <c r="AA45" i="13"/>
  <c r="Z45" i="13" s="1"/>
  <c r="AA23" i="13"/>
  <c r="Z23" i="13" s="1"/>
  <c r="AA88" i="13"/>
  <c r="Z88" i="13" s="1"/>
  <c r="AA47" i="13"/>
  <c r="Z47" i="13" s="1"/>
  <c r="AA87" i="13"/>
  <c r="Z87" i="13" s="1"/>
  <c r="AA40" i="13"/>
  <c r="Z40" i="13" s="1"/>
  <c r="AA94" i="13"/>
  <c r="Z94" i="13" s="1"/>
  <c r="AA10" i="13"/>
  <c r="Z10" i="13" s="1"/>
  <c r="N96" i="12"/>
  <c r="AA13" i="13"/>
  <c r="Z13" i="13" s="1"/>
  <c r="AA51" i="13"/>
  <c r="Z51" i="13" s="1"/>
  <c r="AA15" i="13"/>
  <c r="Z15" i="13" s="1"/>
  <c r="AA63" i="13"/>
  <c r="Z63" i="13" s="1"/>
  <c r="AA80" i="13"/>
  <c r="Z80" i="13" s="1"/>
  <c r="AA34" i="13"/>
  <c r="Z34" i="13" s="1"/>
  <c r="AA43" i="13"/>
  <c r="Z43" i="13" s="1"/>
  <c r="AA75" i="13"/>
  <c r="Z75" i="13" s="1"/>
  <c r="AA21" i="13"/>
  <c r="Z21" i="13" s="1"/>
  <c r="AA17" i="13"/>
  <c r="Z17" i="13" s="1"/>
  <c r="K90" i="6"/>
  <c r="H90" i="6"/>
  <c r="D89" i="6"/>
  <c r="E89" i="6"/>
  <c r="L88" i="6"/>
  <c r="H88" i="6"/>
  <c r="L86" i="6"/>
  <c r="I86" i="6"/>
  <c r="C16" i="10"/>
  <c r="C16" i="8"/>
  <c r="N39" i="8"/>
  <c r="E7" i="6"/>
  <c r="Q65" i="9"/>
  <c r="P65" i="9" s="1"/>
  <c r="L58" i="6"/>
  <c r="M50" i="6"/>
  <c r="I18" i="6"/>
  <c r="H74" i="6"/>
  <c r="F85" i="6"/>
  <c r="H25" i="6"/>
  <c r="D35" i="6"/>
  <c r="D27" i="6"/>
  <c r="B26" i="10"/>
  <c r="B18" i="10"/>
  <c r="C10" i="6"/>
  <c r="F92" i="6"/>
  <c r="F88" i="6"/>
  <c r="M85" i="6"/>
  <c r="M63" i="6"/>
  <c r="B27" i="8"/>
  <c r="N27" i="8" s="1"/>
  <c r="G80" i="5"/>
  <c r="F80" i="5" s="1"/>
  <c r="F98" i="4"/>
  <c r="K80" i="5"/>
  <c r="J80" i="5" s="1"/>
  <c r="K75" i="5"/>
  <c r="J75" i="5" s="1"/>
  <c r="H17" i="6"/>
  <c r="I17" i="6"/>
  <c r="J10" i="6"/>
  <c r="I10" i="6"/>
  <c r="M33" i="13"/>
  <c r="L33" i="13" s="1"/>
  <c r="M15" i="13"/>
  <c r="L15" i="13" s="1"/>
  <c r="M24" i="13"/>
  <c r="L24" i="13" s="1"/>
  <c r="M18" i="13"/>
  <c r="L18" i="13" s="1"/>
  <c r="M61" i="13"/>
  <c r="L61" i="13" s="1"/>
  <c r="M84" i="13"/>
  <c r="L84" i="13" s="1"/>
  <c r="M91" i="13"/>
  <c r="L91" i="13" s="1"/>
  <c r="M14" i="13"/>
  <c r="L14" i="13" s="1"/>
  <c r="M48" i="13"/>
  <c r="L48" i="13" s="1"/>
  <c r="M31" i="13"/>
  <c r="L31" i="13" s="1"/>
  <c r="M44" i="13"/>
  <c r="L44" i="13" s="1"/>
  <c r="M83" i="13"/>
  <c r="L83" i="13" s="1"/>
  <c r="M6" i="13"/>
  <c r="L6" i="13" s="1"/>
  <c r="M75" i="13"/>
  <c r="L75" i="13" s="1"/>
  <c r="M12" i="13"/>
  <c r="L12" i="13" s="1"/>
  <c r="M23" i="13"/>
  <c r="L23" i="13" s="1"/>
  <c r="M55" i="13"/>
  <c r="L55" i="13" s="1"/>
  <c r="M81" i="13"/>
  <c r="L81" i="13" s="1"/>
  <c r="M17" i="13"/>
  <c r="L17" i="13" s="1"/>
  <c r="M89" i="13"/>
  <c r="L89" i="13" s="1"/>
  <c r="M39" i="13"/>
  <c r="L39" i="13" s="1"/>
  <c r="M80" i="13"/>
  <c r="L80" i="13" s="1"/>
  <c r="M34" i="13"/>
  <c r="L34" i="13" s="1"/>
  <c r="M10" i="13"/>
  <c r="L10" i="13" s="1"/>
  <c r="Q44" i="13"/>
  <c r="P44" i="13" s="1"/>
  <c r="Q34" i="13"/>
  <c r="P34" i="13" s="1"/>
  <c r="Q51" i="13"/>
  <c r="P51" i="13" s="1"/>
  <c r="Q74" i="13"/>
  <c r="P74" i="13" s="1"/>
  <c r="Q32" i="13"/>
  <c r="P32" i="13" s="1"/>
  <c r="B81" i="12"/>
  <c r="B81" i="10"/>
  <c r="B73" i="12"/>
  <c r="C73" i="8"/>
  <c r="B59" i="10"/>
  <c r="E59" i="6"/>
  <c r="C51" i="10"/>
  <c r="C51" i="6"/>
  <c r="F51" i="6"/>
  <c r="D51" i="6"/>
  <c r="B51" i="8"/>
  <c r="N51" i="8" s="1"/>
  <c r="E51" i="6"/>
  <c r="C43" i="8"/>
  <c r="C43" i="6"/>
  <c r="B43" i="8"/>
  <c r="N43" i="8" s="1"/>
  <c r="B43" i="10"/>
  <c r="F43" i="6"/>
  <c r="D11" i="6"/>
  <c r="C11" i="10"/>
  <c r="E74" i="6"/>
  <c r="E58" i="6"/>
  <c r="B58" i="10"/>
  <c r="B58" i="6"/>
  <c r="F50" i="6"/>
  <c r="N42" i="4"/>
  <c r="B42" i="8"/>
  <c r="N42" i="8" s="1"/>
  <c r="G83" i="13"/>
  <c r="F83" i="13" s="1"/>
  <c r="G81" i="13"/>
  <c r="F81" i="13" s="1"/>
  <c r="G66" i="13"/>
  <c r="F66" i="13" s="1"/>
  <c r="G14" i="13"/>
  <c r="F14" i="13" s="1"/>
  <c r="G42" i="13"/>
  <c r="F42" i="13" s="1"/>
  <c r="G85" i="13"/>
  <c r="F85" i="13" s="1"/>
  <c r="G70" i="13"/>
  <c r="F70" i="13" s="1"/>
  <c r="M56" i="13"/>
  <c r="L56" i="13" s="1"/>
  <c r="M25" i="13"/>
  <c r="L25" i="13" s="1"/>
  <c r="M59" i="13"/>
  <c r="L59" i="13" s="1"/>
  <c r="M65" i="13"/>
  <c r="L65" i="13" s="1"/>
  <c r="M64" i="13"/>
  <c r="L64" i="13" s="1"/>
  <c r="M95" i="13"/>
  <c r="L95" i="13" s="1"/>
  <c r="M21" i="13"/>
  <c r="L21" i="13" s="1"/>
  <c r="M82" i="13"/>
  <c r="L82" i="13" s="1"/>
  <c r="M49" i="13"/>
  <c r="L49" i="13" s="1"/>
  <c r="S63" i="13"/>
  <c r="R63" i="13" s="1"/>
  <c r="S6" i="13"/>
  <c r="R6" i="13" s="1"/>
  <c r="J97" i="12"/>
  <c r="S46" i="13"/>
  <c r="R46" i="13" s="1"/>
  <c r="S62" i="13"/>
  <c r="R62" i="13" s="1"/>
  <c r="S77" i="13"/>
  <c r="R77" i="13" s="1"/>
  <c r="S65" i="13"/>
  <c r="R65" i="13" s="1"/>
  <c r="S81" i="13"/>
  <c r="R81" i="13" s="1"/>
  <c r="E65" i="13"/>
  <c r="D65" i="13" s="1"/>
  <c r="E49" i="13"/>
  <c r="D49" i="13" s="1"/>
  <c r="E12" i="13"/>
  <c r="D12" i="13" s="1"/>
  <c r="E73" i="13"/>
  <c r="D73" i="13" s="1"/>
  <c r="E63" i="13"/>
  <c r="D63" i="13" s="1"/>
  <c r="E82" i="13"/>
  <c r="D82" i="13" s="1"/>
  <c r="E29" i="13"/>
  <c r="D29" i="13" s="1"/>
  <c r="E80" i="13"/>
  <c r="D80" i="13" s="1"/>
  <c r="K13" i="5"/>
  <c r="J13" i="5" s="1"/>
  <c r="K43" i="5"/>
  <c r="J43" i="5" s="1"/>
  <c r="H10" i="6"/>
  <c r="C73" i="6"/>
  <c r="F58" i="6"/>
  <c r="N58" i="4"/>
  <c r="K89" i="5"/>
  <c r="J89" i="5" s="1"/>
  <c r="K59" i="5"/>
  <c r="J59" i="5" s="1"/>
  <c r="K65" i="5"/>
  <c r="J65" i="5" s="1"/>
  <c r="K84" i="5"/>
  <c r="J84" i="5" s="1"/>
  <c r="K39" i="5"/>
  <c r="J39" i="5" s="1"/>
  <c r="K18" i="5"/>
  <c r="J18" i="5" s="1"/>
  <c r="K76" i="5"/>
  <c r="J76" i="5" s="1"/>
  <c r="K21" i="5"/>
  <c r="J21" i="5" s="1"/>
  <c r="K64" i="5"/>
  <c r="J64" i="5" s="1"/>
  <c r="K27" i="5"/>
  <c r="J27" i="5" s="1"/>
  <c r="K12" i="5"/>
  <c r="J12" i="5" s="1"/>
  <c r="K46" i="5"/>
  <c r="J46" i="5" s="1"/>
  <c r="K36" i="5"/>
  <c r="J36" i="5" s="1"/>
  <c r="F96" i="4"/>
  <c r="K72" i="5"/>
  <c r="J72" i="5" s="1"/>
  <c r="K22" i="5"/>
  <c r="J22" i="5" s="1"/>
  <c r="K79" i="5"/>
  <c r="J79" i="5" s="1"/>
  <c r="K11" i="5"/>
  <c r="J11" i="5" s="1"/>
  <c r="K57" i="5"/>
  <c r="J57" i="5" s="1"/>
  <c r="K81" i="5"/>
  <c r="J81" i="5" s="1"/>
  <c r="K86" i="5"/>
  <c r="J86" i="5" s="1"/>
  <c r="K52" i="5"/>
  <c r="J52" i="5" s="1"/>
  <c r="K28" i="5"/>
  <c r="J28" i="5" s="1"/>
  <c r="K54" i="5"/>
  <c r="J54" i="5" s="1"/>
  <c r="K78" i="5"/>
  <c r="J78" i="5" s="1"/>
  <c r="K8" i="5"/>
  <c r="J8" i="5" s="1"/>
  <c r="K53" i="5"/>
  <c r="J53" i="5" s="1"/>
  <c r="F97" i="4"/>
  <c r="K20" i="5"/>
  <c r="J20" i="5" s="1"/>
  <c r="K82" i="5"/>
  <c r="J82" i="5" s="1"/>
  <c r="K47" i="5"/>
  <c r="J47" i="5" s="1"/>
  <c r="K15" i="5"/>
  <c r="J15" i="5" s="1"/>
  <c r="K17" i="5"/>
  <c r="J17" i="5" s="1"/>
  <c r="K33" i="5"/>
  <c r="J33" i="5" s="1"/>
  <c r="K45" i="5"/>
  <c r="J45" i="5" s="1"/>
  <c r="K60" i="5"/>
  <c r="J60" i="5" s="1"/>
  <c r="K87" i="5"/>
  <c r="J87" i="5" s="1"/>
  <c r="K94" i="5"/>
  <c r="J94" i="5" s="1"/>
  <c r="K32" i="5"/>
  <c r="J32" i="5" s="1"/>
  <c r="K71" i="5"/>
  <c r="J71" i="5" s="1"/>
  <c r="K93" i="5"/>
  <c r="J93" i="5" s="1"/>
  <c r="I28" i="5"/>
  <c r="H28" i="5" s="1"/>
  <c r="I75" i="5"/>
  <c r="H75" i="5" s="1"/>
  <c r="I59" i="5"/>
  <c r="H59" i="5" s="1"/>
  <c r="I61" i="5"/>
  <c r="H61" i="5" s="1"/>
  <c r="I15" i="5"/>
  <c r="H15" i="5" s="1"/>
  <c r="I58" i="5"/>
  <c r="H58" i="5" s="1"/>
  <c r="I33" i="5"/>
  <c r="H33" i="5" s="1"/>
  <c r="I19" i="5"/>
  <c r="H19" i="5" s="1"/>
  <c r="I83" i="5"/>
  <c r="H83" i="5" s="1"/>
  <c r="I52" i="5"/>
  <c r="H52" i="5" s="1"/>
  <c r="I90" i="5"/>
  <c r="H90" i="5" s="1"/>
  <c r="I27" i="5"/>
  <c r="H27" i="5" s="1"/>
  <c r="I81" i="5"/>
  <c r="H81" i="5" s="1"/>
  <c r="I18" i="5"/>
  <c r="H18" i="5" s="1"/>
  <c r="I34" i="5"/>
  <c r="H34" i="5" s="1"/>
  <c r="I89" i="5"/>
  <c r="H89" i="5" s="1"/>
  <c r="G89" i="5"/>
  <c r="F89" i="5" s="1"/>
  <c r="G31" i="5"/>
  <c r="F31" i="5" s="1"/>
  <c r="G53" i="5"/>
  <c r="F53" i="5" s="1"/>
  <c r="G71" i="5"/>
  <c r="F71" i="5" s="1"/>
  <c r="G37" i="5"/>
  <c r="F37" i="5" s="1"/>
  <c r="G65" i="5"/>
  <c r="F65" i="5" s="1"/>
  <c r="E10" i="13"/>
  <c r="D10" i="13" s="1"/>
  <c r="E64" i="13"/>
  <c r="D64" i="13" s="1"/>
  <c r="E66" i="13"/>
  <c r="D66" i="13" s="1"/>
  <c r="E47" i="13"/>
  <c r="D47" i="13" s="1"/>
  <c r="E48" i="13"/>
  <c r="D48" i="13" s="1"/>
  <c r="E58" i="13"/>
  <c r="D58" i="13" s="1"/>
  <c r="E8" i="13"/>
  <c r="D8" i="13" s="1"/>
  <c r="E75" i="13"/>
  <c r="D75" i="13" s="1"/>
  <c r="E11" i="13"/>
  <c r="D11" i="13" s="1"/>
  <c r="E44" i="13"/>
  <c r="D44" i="13" s="1"/>
  <c r="E37" i="13"/>
  <c r="D37" i="13" s="1"/>
  <c r="E54" i="13"/>
  <c r="D54" i="13" s="1"/>
  <c r="E45" i="13"/>
  <c r="D45" i="13" s="1"/>
  <c r="E6" i="13"/>
  <c r="D6" i="13" s="1"/>
  <c r="E79" i="13"/>
  <c r="D79" i="13" s="1"/>
  <c r="E71" i="13"/>
  <c r="D71" i="13" s="1"/>
  <c r="E19" i="13"/>
  <c r="D19" i="13" s="1"/>
  <c r="C96" i="12"/>
  <c r="E24" i="13"/>
  <c r="D24" i="13" s="1"/>
  <c r="E52" i="13"/>
  <c r="D52" i="13" s="1"/>
  <c r="E9" i="13"/>
  <c r="D9" i="13" s="1"/>
  <c r="E20" i="13"/>
  <c r="D20" i="13" s="1"/>
  <c r="G76" i="13"/>
  <c r="F76" i="13" s="1"/>
  <c r="G55" i="13"/>
  <c r="F55" i="13" s="1"/>
  <c r="G29" i="13"/>
  <c r="F29" i="13" s="1"/>
  <c r="G45" i="13"/>
  <c r="F45" i="13" s="1"/>
  <c r="G82" i="13"/>
  <c r="F82" i="13" s="1"/>
  <c r="G13" i="13"/>
  <c r="F13" i="13" s="1"/>
  <c r="G34" i="13"/>
  <c r="F34" i="13" s="1"/>
  <c r="G6" i="13"/>
  <c r="F6" i="13" s="1"/>
  <c r="G56" i="13"/>
  <c r="F56" i="13" s="1"/>
  <c r="D98" i="12"/>
  <c r="G95" i="13"/>
  <c r="F95" i="13" s="1"/>
  <c r="G10" i="13"/>
  <c r="F10" i="13" s="1"/>
  <c r="G20" i="13"/>
  <c r="F20" i="13" s="1"/>
  <c r="G39" i="13"/>
  <c r="F39" i="13" s="1"/>
  <c r="G22" i="13"/>
  <c r="F22" i="13" s="1"/>
  <c r="G57" i="13"/>
  <c r="F57" i="13" s="1"/>
  <c r="G58" i="13"/>
  <c r="F58" i="13" s="1"/>
  <c r="G50" i="13"/>
  <c r="F50" i="13" s="1"/>
  <c r="G75" i="13"/>
  <c r="F75" i="13" s="1"/>
  <c r="G48" i="13"/>
  <c r="F48" i="13" s="1"/>
  <c r="G43" i="13"/>
  <c r="F43" i="13" s="1"/>
  <c r="G67" i="13"/>
  <c r="F67" i="13" s="1"/>
  <c r="S18" i="13"/>
  <c r="R18" i="13" s="1"/>
  <c r="S15" i="13"/>
  <c r="R15" i="13" s="1"/>
  <c r="S54" i="13"/>
  <c r="R54" i="13" s="1"/>
  <c r="S32" i="13"/>
  <c r="R32" i="13" s="1"/>
  <c r="S79" i="13"/>
  <c r="R79" i="13" s="1"/>
  <c r="S30" i="13"/>
  <c r="R30" i="13" s="1"/>
  <c r="S42" i="13"/>
  <c r="R42" i="13" s="1"/>
  <c r="J98" i="12"/>
  <c r="S88" i="13"/>
  <c r="R88" i="13" s="1"/>
  <c r="S38" i="13"/>
  <c r="R38" i="13" s="1"/>
  <c r="S66" i="13"/>
  <c r="R66" i="13" s="1"/>
  <c r="S36" i="13"/>
  <c r="R36" i="13" s="1"/>
  <c r="S71" i="13"/>
  <c r="R71" i="13" s="1"/>
  <c r="S58" i="13"/>
  <c r="R58" i="13" s="1"/>
  <c r="S85" i="13"/>
  <c r="R85" i="13" s="1"/>
  <c r="S87" i="13"/>
  <c r="R87" i="13" s="1"/>
  <c r="S48" i="13"/>
  <c r="R48" i="13" s="1"/>
  <c r="S51" i="13"/>
  <c r="R51" i="13" s="1"/>
  <c r="S11" i="13"/>
  <c r="R11" i="13" s="1"/>
  <c r="S14" i="13"/>
  <c r="R14" i="13" s="1"/>
  <c r="S82" i="13"/>
  <c r="R82" i="13" s="1"/>
  <c r="S75" i="13"/>
  <c r="R75" i="13" s="1"/>
  <c r="S49" i="13"/>
  <c r="R49" i="13" s="1"/>
  <c r="W94" i="13"/>
  <c r="V94" i="13" s="1"/>
  <c r="W57" i="13"/>
  <c r="V57" i="13" s="1"/>
  <c r="W76" i="13"/>
  <c r="V76" i="13" s="1"/>
  <c r="W71" i="13"/>
  <c r="V71" i="13" s="1"/>
  <c r="W59" i="13"/>
  <c r="V59" i="13" s="1"/>
  <c r="W74" i="13"/>
  <c r="V74" i="13" s="1"/>
  <c r="W75" i="13"/>
  <c r="V75" i="13" s="1"/>
  <c r="W84" i="13"/>
  <c r="V84" i="13" s="1"/>
  <c r="W40" i="13"/>
  <c r="V40" i="13" s="1"/>
  <c r="W24" i="13"/>
  <c r="V24" i="13" s="1"/>
  <c r="W25" i="13"/>
  <c r="V25" i="13" s="1"/>
  <c r="W82" i="13"/>
  <c r="V82" i="13" s="1"/>
  <c r="W48" i="13"/>
  <c r="V48" i="13" s="1"/>
  <c r="W95" i="13"/>
  <c r="V95" i="13" s="1"/>
  <c r="W77" i="13"/>
  <c r="V77" i="13" s="1"/>
  <c r="C78" i="6"/>
  <c r="B78" i="10"/>
  <c r="F78" i="6"/>
  <c r="C71" i="8"/>
  <c r="C71" i="10"/>
  <c r="B71" i="12"/>
  <c r="C40" i="10"/>
  <c r="C40" i="8"/>
  <c r="B8" i="12"/>
  <c r="C8" i="8"/>
  <c r="E79" i="6"/>
  <c r="B79" i="10"/>
  <c r="B79" i="8"/>
  <c r="N79" i="8" s="1"/>
  <c r="B79" i="6"/>
  <c r="N79" i="4"/>
  <c r="N55" i="4"/>
  <c r="N39" i="4"/>
  <c r="B31" i="6"/>
  <c r="B31" i="8"/>
  <c r="N31" i="8" s="1"/>
  <c r="B7" i="10"/>
  <c r="B7" i="8"/>
  <c r="N7" i="8" s="1"/>
  <c r="D7" i="6"/>
  <c r="N7" i="4"/>
  <c r="F7" i="6"/>
  <c r="K67" i="5"/>
  <c r="J67" i="5" s="1"/>
  <c r="I22" i="5"/>
  <c r="H22" i="5" s="1"/>
  <c r="O11" i="11"/>
  <c r="N11" i="11" s="1"/>
  <c r="K65" i="11"/>
  <c r="J65" i="11" s="1"/>
  <c r="Q20" i="11"/>
  <c r="P20" i="11" s="1"/>
  <c r="Q50" i="11"/>
  <c r="P50" i="11" s="1"/>
  <c r="W70" i="11"/>
  <c r="V70" i="11" s="1"/>
  <c r="W86" i="11"/>
  <c r="V86" i="11" s="1"/>
  <c r="W57" i="11"/>
  <c r="V57" i="11" s="1"/>
  <c r="W80" i="11"/>
  <c r="V80" i="11" s="1"/>
  <c r="W89" i="11"/>
  <c r="V89" i="11" s="1"/>
  <c r="W7" i="11"/>
  <c r="W27" i="11"/>
  <c r="V27" i="11" s="1"/>
  <c r="W52" i="11"/>
  <c r="V52" i="11" s="1"/>
  <c r="W92" i="11"/>
  <c r="V92" i="11" s="1"/>
  <c r="W22" i="11"/>
  <c r="V22" i="11" s="1"/>
  <c r="W11" i="11"/>
  <c r="V11" i="11" s="1"/>
  <c r="W51" i="11"/>
  <c r="V51" i="11" s="1"/>
  <c r="W39" i="11"/>
  <c r="V39" i="11" s="1"/>
  <c r="W33" i="11"/>
  <c r="V33" i="11" s="1"/>
  <c r="W83" i="11"/>
  <c r="V83" i="11" s="1"/>
  <c r="W38" i="11"/>
  <c r="V38" i="11" s="1"/>
  <c r="W84" i="11"/>
  <c r="V84" i="11" s="1"/>
  <c r="W53" i="11"/>
  <c r="V53" i="11" s="1"/>
  <c r="W17" i="11"/>
  <c r="V17" i="11" s="1"/>
  <c r="W72" i="11"/>
  <c r="V72" i="11" s="1"/>
  <c r="W29" i="11"/>
  <c r="V29" i="11" s="1"/>
  <c r="W63" i="11"/>
  <c r="V63" i="11" s="1"/>
  <c r="W28" i="11"/>
  <c r="V28" i="11" s="1"/>
  <c r="W77" i="11"/>
  <c r="V77" i="11" s="1"/>
  <c r="W26" i="11"/>
  <c r="V26" i="11" s="1"/>
  <c r="W34" i="11"/>
  <c r="V34" i="11" s="1"/>
  <c r="W58" i="11"/>
  <c r="V58" i="11" s="1"/>
  <c r="W40" i="11"/>
  <c r="V40" i="11" s="1"/>
  <c r="W74" i="11"/>
  <c r="V74" i="11" s="1"/>
  <c r="W15" i="11"/>
  <c r="V15" i="11" s="1"/>
  <c r="W78" i="11"/>
  <c r="V78" i="11" s="1"/>
  <c r="W48" i="11"/>
  <c r="V48" i="11" s="1"/>
  <c r="W44" i="11"/>
  <c r="V44" i="11" s="1"/>
  <c r="G6" i="11"/>
  <c r="F6" i="11" s="1"/>
  <c r="G73" i="11"/>
  <c r="F73" i="11" s="1"/>
  <c r="G54" i="11"/>
  <c r="F54" i="11" s="1"/>
  <c r="G30" i="11"/>
  <c r="F30" i="11" s="1"/>
  <c r="G62" i="11"/>
  <c r="F62" i="11" s="1"/>
  <c r="G34" i="11"/>
  <c r="F34" i="11" s="1"/>
  <c r="G29" i="11"/>
  <c r="F29" i="11" s="1"/>
  <c r="G25" i="11"/>
  <c r="F25" i="11" s="1"/>
  <c r="G46" i="11"/>
  <c r="F46" i="11" s="1"/>
  <c r="G52" i="11"/>
  <c r="F52" i="11" s="1"/>
  <c r="G72" i="11"/>
  <c r="F72" i="11" s="1"/>
  <c r="G24" i="11"/>
  <c r="F24" i="11" s="1"/>
  <c r="G81" i="11"/>
  <c r="F81" i="11" s="1"/>
  <c r="G78" i="11"/>
  <c r="F78" i="11" s="1"/>
  <c r="I93" i="11"/>
  <c r="H93" i="11" s="1"/>
  <c r="I12" i="11"/>
  <c r="H12" i="11" s="1"/>
  <c r="C91" i="6"/>
  <c r="B91" i="8"/>
  <c r="N91" i="8" s="1"/>
  <c r="E91" i="6"/>
  <c r="C89" i="6"/>
  <c r="N89" i="4"/>
  <c r="B89" i="8"/>
  <c r="N89" i="8" s="1"/>
  <c r="K87" i="6"/>
  <c r="N87" i="4"/>
  <c r="C87" i="10"/>
  <c r="C87" i="8"/>
  <c r="D87" i="6"/>
  <c r="C87" i="6"/>
  <c r="B87" i="10"/>
  <c r="M56" i="6"/>
  <c r="K80" i="6"/>
  <c r="H80" i="6"/>
  <c r="G80" i="6"/>
  <c r="J72" i="6"/>
  <c r="H64" i="6"/>
  <c r="G64" i="6"/>
  <c r="G56" i="6"/>
  <c r="K56" i="6"/>
  <c r="G48" i="6"/>
  <c r="M48" i="6"/>
  <c r="I48" i="6"/>
  <c r="H40" i="6"/>
  <c r="L40" i="6"/>
  <c r="G40" i="6"/>
  <c r="L32" i="6"/>
  <c r="M24" i="6"/>
  <c r="K24" i="6"/>
  <c r="H16" i="6"/>
  <c r="E57" i="6"/>
  <c r="I23" i="6"/>
  <c r="L23" i="6"/>
  <c r="J15" i="6"/>
  <c r="K71" i="6"/>
  <c r="H63" i="6"/>
  <c r="K63" i="6"/>
  <c r="M72" i="6"/>
  <c r="J56" i="6"/>
  <c r="N29" i="4"/>
  <c r="J29" i="6"/>
  <c r="K29" i="6"/>
  <c r="K21" i="6"/>
  <c r="I13" i="6"/>
  <c r="I5" i="6"/>
  <c r="K5" i="6"/>
  <c r="L5" i="6"/>
  <c r="O62" i="5"/>
  <c r="N62" i="5" s="1"/>
  <c r="K77" i="6"/>
  <c r="J77" i="6"/>
  <c r="K69" i="6"/>
  <c r="N69" i="4"/>
  <c r="L69" i="6"/>
  <c r="I61" i="6"/>
  <c r="I53" i="6"/>
  <c r="K53" i="6"/>
  <c r="N53" i="4"/>
  <c r="J53" i="6"/>
  <c r="H45" i="6"/>
  <c r="I45" i="6"/>
  <c r="M45" i="6"/>
  <c r="D73" i="6"/>
  <c r="L91" i="6"/>
  <c r="H58" i="6"/>
  <c r="I42" i="6"/>
  <c r="J50" i="6"/>
  <c r="H82" i="6"/>
  <c r="J42" i="6"/>
  <c r="H66" i="6"/>
  <c r="C58" i="8"/>
  <c r="K93" i="6"/>
  <c r="I50" i="6"/>
  <c r="J58" i="6"/>
  <c r="N12" i="4"/>
  <c r="H36" i="6"/>
  <c r="H20" i="6"/>
  <c r="H12" i="6"/>
  <c r="K76" i="6"/>
  <c r="M58" i="6"/>
  <c r="H35" i="6"/>
  <c r="H87" i="6"/>
  <c r="N75" i="4"/>
  <c r="N51" i="4"/>
  <c r="G92" i="9"/>
  <c r="F92" i="9" s="1"/>
  <c r="D96" i="8"/>
  <c r="G70" i="9"/>
  <c r="F70" i="9" s="1"/>
  <c r="G35" i="9"/>
  <c r="F35" i="9" s="1"/>
  <c r="G28" i="9"/>
  <c r="F28" i="9" s="1"/>
  <c r="G85" i="9"/>
  <c r="F85" i="9" s="1"/>
  <c r="I63" i="9"/>
  <c r="H63" i="9" s="1"/>
  <c r="I79" i="9"/>
  <c r="H79" i="9" s="1"/>
  <c r="I9" i="9"/>
  <c r="H9" i="9" s="1"/>
  <c r="I11" i="9"/>
  <c r="H11" i="9" s="1"/>
  <c r="I7" i="9"/>
  <c r="H7" i="9" s="1"/>
  <c r="I65" i="9"/>
  <c r="H65" i="9" s="1"/>
  <c r="I38" i="9"/>
  <c r="H38" i="9" s="1"/>
  <c r="I26" i="9"/>
  <c r="H26" i="9" s="1"/>
  <c r="I17" i="9"/>
  <c r="H17" i="9" s="1"/>
  <c r="I41" i="9"/>
  <c r="H41" i="9" s="1"/>
  <c r="I59" i="9"/>
  <c r="H59" i="9" s="1"/>
  <c r="I66" i="9"/>
  <c r="H66" i="9" s="1"/>
  <c r="I36" i="9"/>
  <c r="H36" i="9" s="1"/>
  <c r="I67" i="9"/>
  <c r="H67" i="9" s="1"/>
  <c r="I20" i="9"/>
  <c r="H20" i="9" s="1"/>
  <c r="I77" i="9"/>
  <c r="H77" i="9" s="1"/>
  <c r="I45" i="9"/>
  <c r="H45" i="9" s="1"/>
  <c r="I90" i="9"/>
  <c r="H90" i="9" s="1"/>
  <c r="I10" i="9"/>
  <c r="H10" i="9" s="1"/>
  <c r="I19" i="9"/>
  <c r="H19" i="9" s="1"/>
  <c r="I42" i="9"/>
  <c r="H42" i="9" s="1"/>
  <c r="I83" i="9"/>
  <c r="H83" i="9" s="1"/>
  <c r="I29" i="9"/>
  <c r="H29" i="9" s="1"/>
  <c r="I51" i="9"/>
  <c r="H51" i="9" s="1"/>
  <c r="I57" i="9"/>
  <c r="H57" i="9" s="1"/>
  <c r="I44" i="9"/>
  <c r="H44" i="9" s="1"/>
  <c r="I86" i="9"/>
  <c r="H86" i="9" s="1"/>
  <c r="I21" i="9"/>
  <c r="H21" i="9" s="1"/>
  <c r="I71" i="9"/>
  <c r="H71" i="9" s="1"/>
  <c r="I54" i="9"/>
  <c r="H54" i="9" s="1"/>
  <c r="I49" i="9"/>
  <c r="H49" i="9" s="1"/>
  <c r="I82" i="9"/>
  <c r="H82" i="9" s="1"/>
  <c r="I80" i="9"/>
  <c r="H80" i="9" s="1"/>
  <c r="I40" i="9"/>
  <c r="H40" i="9" s="1"/>
  <c r="I56" i="9"/>
  <c r="H56" i="9" s="1"/>
  <c r="I14" i="9"/>
  <c r="H14" i="9" s="1"/>
  <c r="I31" i="9"/>
  <c r="H31" i="9" s="1"/>
  <c r="I48" i="9"/>
  <c r="H48" i="9" s="1"/>
  <c r="E98" i="8"/>
  <c r="I37" i="9"/>
  <c r="H37" i="9" s="1"/>
  <c r="I89" i="9"/>
  <c r="H89" i="9" s="1"/>
  <c r="I22" i="9"/>
  <c r="H22" i="9" s="1"/>
  <c r="I16" i="9"/>
  <c r="H16" i="9" s="1"/>
  <c r="I75" i="9"/>
  <c r="H75" i="9" s="1"/>
  <c r="I73" i="9"/>
  <c r="H73" i="9" s="1"/>
  <c r="I27" i="9"/>
  <c r="H27" i="9" s="1"/>
  <c r="I25" i="9"/>
  <c r="H25" i="9" s="1"/>
  <c r="I13" i="9"/>
  <c r="H13" i="9" s="1"/>
  <c r="I35" i="9"/>
  <c r="H35" i="9" s="1"/>
  <c r="I18" i="9"/>
  <c r="H18" i="9" s="1"/>
  <c r="I43" i="9"/>
  <c r="H43" i="9" s="1"/>
  <c r="I52" i="9"/>
  <c r="H52" i="9" s="1"/>
  <c r="I74" i="9"/>
  <c r="H74" i="9" s="1"/>
  <c r="I72" i="9"/>
  <c r="H72" i="9" s="1"/>
  <c r="I12" i="9"/>
  <c r="H12" i="9" s="1"/>
  <c r="I95" i="9"/>
  <c r="H95" i="9" s="1"/>
  <c r="E96" i="8"/>
  <c r="I91" i="9"/>
  <c r="H91" i="9" s="1"/>
  <c r="I84" i="9"/>
  <c r="H84" i="9" s="1"/>
  <c r="I88" i="9"/>
  <c r="H88" i="9" s="1"/>
  <c r="I39" i="9"/>
  <c r="H39" i="9" s="1"/>
  <c r="I62" i="9"/>
  <c r="H62" i="9" s="1"/>
  <c r="I85" i="9"/>
  <c r="H85" i="9" s="1"/>
  <c r="I34" i="9"/>
  <c r="H34" i="9" s="1"/>
  <c r="E97" i="8"/>
  <c r="I46" i="9"/>
  <c r="H46" i="9" s="1"/>
  <c r="I78" i="9"/>
  <c r="H78" i="9" s="1"/>
  <c r="I15" i="9"/>
  <c r="H15" i="9" s="1"/>
  <c r="I24" i="9"/>
  <c r="H24" i="9" s="1"/>
  <c r="I23" i="9"/>
  <c r="H23" i="9" s="1"/>
  <c r="I69" i="9"/>
  <c r="H69" i="9" s="1"/>
  <c r="I61" i="9"/>
  <c r="H61" i="9" s="1"/>
  <c r="I92" i="9"/>
  <c r="H92" i="9" s="1"/>
  <c r="I8" i="9"/>
  <c r="H8" i="9" s="1"/>
  <c r="I58" i="9"/>
  <c r="H58" i="9" s="1"/>
  <c r="I70" i="9"/>
  <c r="H70" i="9" s="1"/>
  <c r="I76" i="9"/>
  <c r="H76" i="9" s="1"/>
  <c r="I50" i="9"/>
  <c r="H50" i="9" s="1"/>
  <c r="I68" i="9"/>
  <c r="H68" i="9" s="1"/>
  <c r="I28" i="9"/>
  <c r="H28" i="9" s="1"/>
  <c r="I47" i="9"/>
  <c r="H47" i="9" s="1"/>
  <c r="I81" i="9"/>
  <c r="H81" i="9" s="1"/>
  <c r="I94" i="9"/>
  <c r="H94" i="9" s="1"/>
  <c r="I33" i="9"/>
  <c r="H33" i="9" s="1"/>
  <c r="I6" i="9"/>
  <c r="I32" i="9"/>
  <c r="H32" i="9" s="1"/>
  <c r="I64" i="9"/>
  <c r="H64" i="9" s="1"/>
  <c r="I53" i="9"/>
  <c r="H53" i="9" s="1"/>
  <c r="I87" i="9"/>
  <c r="H87" i="9" s="1"/>
  <c r="I60" i="9"/>
  <c r="H60" i="9" s="1"/>
  <c r="I93" i="9"/>
  <c r="H93" i="9" s="1"/>
  <c r="K25" i="9"/>
  <c r="J25" i="9" s="1"/>
  <c r="K9" i="9"/>
  <c r="J9" i="9" s="1"/>
  <c r="K89" i="9"/>
  <c r="J89" i="9" s="1"/>
  <c r="K83" i="9"/>
  <c r="J83" i="9" s="1"/>
  <c r="K65" i="9"/>
  <c r="J65" i="9" s="1"/>
  <c r="K12" i="9"/>
  <c r="J12" i="9" s="1"/>
  <c r="K56" i="9"/>
  <c r="J56" i="9" s="1"/>
  <c r="K75" i="9"/>
  <c r="J75" i="9" s="1"/>
  <c r="O36" i="9"/>
  <c r="N36" i="9" s="1"/>
  <c r="O82" i="9"/>
  <c r="N82" i="9" s="1"/>
  <c r="O66" i="9"/>
  <c r="N66" i="9" s="1"/>
  <c r="O60" i="9"/>
  <c r="N60" i="9" s="1"/>
  <c r="O79" i="9"/>
  <c r="N79" i="9" s="1"/>
  <c r="O74" i="9"/>
  <c r="N74" i="9" s="1"/>
  <c r="Q18" i="9"/>
  <c r="P18" i="9" s="1"/>
  <c r="Q38" i="9"/>
  <c r="P38" i="9" s="1"/>
  <c r="Q92" i="9"/>
  <c r="P92" i="9" s="1"/>
  <c r="Q78" i="9"/>
  <c r="P78" i="9" s="1"/>
  <c r="Q45" i="9"/>
  <c r="P45" i="9" s="1"/>
  <c r="Q74" i="9"/>
  <c r="P74" i="9" s="1"/>
  <c r="Q47" i="9"/>
  <c r="P47" i="9" s="1"/>
  <c r="Q55" i="9"/>
  <c r="P55" i="9" s="1"/>
  <c r="Q9" i="9"/>
  <c r="P9" i="9" s="1"/>
  <c r="I97" i="8"/>
  <c r="Q93" i="9"/>
  <c r="P93" i="9" s="1"/>
  <c r="Q7" i="9"/>
  <c r="P7" i="9" s="1"/>
  <c r="Q10" i="9"/>
  <c r="P10" i="9" s="1"/>
  <c r="Q64" i="9"/>
  <c r="P64" i="9" s="1"/>
  <c r="Q95" i="9"/>
  <c r="P95" i="9" s="1"/>
  <c r="Q33" i="9"/>
  <c r="P33" i="9" s="1"/>
  <c r="Q51" i="9"/>
  <c r="P51" i="9" s="1"/>
  <c r="Q36" i="9"/>
  <c r="P36" i="9" s="1"/>
  <c r="Q29" i="9"/>
  <c r="P29" i="9" s="1"/>
  <c r="Q28" i="9"/>
  <c r="P28" i="9" s="1"/>
  <c r="Q32" i="9"/>
  <c r="P32" i="9" s="1"/>
  <c r="Q89" i="9"/>
  <c r="P89" i="9" s="1"/>
  <c r="Q87" i="9"/>
  <c r="P87" i="9" s="1"/>
  <c r="Q20" i="9"/>
  <c r="P20" i="9" s="1"/>
  <c r="Q88" i="9"/>
  <c r="P88" i="9" s="1"/>
  <c r="Q79" i="9"/>
  <c r="P79" i="9" s="1"/>
  <c r="Q49" i="9"/>
  <c r="P49" i="9" s="1"/>
  <c r="Q84" i="9"/>
  <c r="P84" i="9" s="1"/>
  <c r="Q80" i="9"/>
  <c r="P80" i="9" s="1"/>
  <c r="I96" i="8"/>
  <c r="Q16" i="9"/>
  <c r="P16" i="9" s="1"/>
  <c r="Q71" i="9"/>
  <c r="P71" i="9" s="1"/>
  <c r="Q61" i="9"/>
  <c r="P61" i="9" s="1"/>
  <c r="Q8" i="9"/>
  <c r="P8" i="9" s="1"/>
  <c r="Q24" i="9"/>
  <c r="P24" i="9" s="1"/>
  <c r="Q11" i="9"/>
  <c r="P11" i="9" s="1"/>
  <c r="Q22" i="9"/>
  <c r="P22" i="9" s="1"/>
  <c r="Q39" i="9"/>
  <c r="P39" i="9" s="1"/>
  <c r="Q23" i="9"/>
  <c r="P23" i="9" s="1"/>
  <c r="Q86" i="9"/>
  <c r="P86" i="9" s="1"/>
  <c r="Q41" i="9"/>
  <c r="P41" i="9" s="1"/>
  <c r="Q35" i="9"/>
  <c r="P35" i="9" s="1"/>
  <c r="Q77" i="9"/>
  <c r="P77" i="9" s="1"/>
  <c r="Q85" i="9"/>
  <c r="P85" i="9" s="1"/>
  <c r="Q68" i="9"/>
  <c r="P68" i="9" s="1"/>
  <c r="Q30" i="9"/>
  <c r="P30" i="9" s="1"/>
  <c r="Q19" i="9"/>
  <c r="P19" i="9" s="1"/>
  <c r="Q60" i="9"/>
  <c r="P60" i="9" s="1"/>
  <c r="Q57" i="9"/>
  <c r="P57" i="9" s="1"/>
  <c r="Q94" i="9"/>
  <c r="P94" i="9" s="1"/>
  <c r="Q27" i="9"/>
  <c r="P27" i="9" s="1"/>
  <c r="Q72" i="9"/>
  <c r="P72" i="9" s="1"/>
  <c r="Q12" i="9"/>
  <c r="P12" i="9" s="1"/>
  <c r="Q46" i="9"/>
  <c r="P46" i="9" s="1"/>
  <c r="Q31" i="9"/>
  <c r="P31" i="9" s="1"/>
  <c r="Q90" i="9"/>
  <c r="P90" i="9" s="1"/>
  <c r="Q73" i="9"/>
  <c r="P73" i="9" s="1"/>
  <c r="Q42" i="9"/>
  <c r="P42" i="9" s="1"/>
  <c r="Q52" i="9"/>
  <c r="P52" i="9" s="1"/>
  <c r="Q15" i="9"/>
  <c r="P15" i="9" s="1"/>
  <c r="Q25" i="9"/>
  <c r="P25" i="9" s="1"/>
  <c r="Q83" i="9"/>
  <c r="P83" i="9" s="1"/>
  <c r="Q14" i="9"/>
  <c r="P14" i="9" s="1"/>
  <c r="I98" i="8"/>
  <c r="Q37" i="9"/>
  <c r="P37" i="9" s="1"/>
  <c r="Q63" i="9"/>
  <c r="P63" i="9" s="1"/>
  <c r="Q6" i="9"/>
  <c r="P6" i="9" s="1"/>
  <c r="Q54" i="9"/>
  <c r="P54" i="9" s="1"/>
  <c r="Q44" i="9"/>
  <c r="P44" i="9" s="1"/>
  <c r="Q70" i="9"/>
  <c r="P70" i="9" s="1"/>
  <c r="Q53" i="9"/>
  <c r="P53" i="9" s="1"/>
  <c r="Q13" i="9"/>
  <c r="P13" i="9" s="1"/>
  <c r="Q59" i="9"/>
  <c r="P59" i="9" s="1"/>
  <c r="Q43" i="9"/>
  <c r="P43" i="9" s="1"/>
  <c r="Q66" i="9"/>
  <c r="P66" i="9" s="1"/>
  <c r="Q91" i="9"/>
  <c r="P91" i="9" s="1"/>
  <c r="Q48" i="9"/>
  <c r="P48" i="9" s="1"/>
  <c r="Q56" i="9"/>
  <c r="P56" i="9" s="1"/>
  <c r="Q69" i="9"/>
  <c r="P69" i="9" s="1"/>
  <c r="Q82" i="9"/>
  <c r="P82" i="9" s="1"/>
  <c r="S94" i="9"/>
  <c r="R94" i="9" s="1"/>
  <c r="S40" i="9"/>
  <c r="R40" i="9" s="1"/>
  <c r="S68" i="9"/>
  <c r="R68" i="9" s="1"/>
  <c r="S83" i="9"/>
  <c r="R83" i="9" s="1"/>
  <c r="U95" i="9"/>
  <c r="T95" i="9" s="1"/>
  <c r="U22" i="9"/>
  <c r="T22" i="9" s="1"/>
  <c r="U74" i="9"/>
  <c r="T74" i="9" s="1"/>
  <c r="U30" i="9"/>
  <c r="T30" i="9" s="1"/>
  <c r="U13" i="9"/>
  <c r="T13" i="9" s="1"/>
  <c r="U25" i="9"/>
  <c r="T25" i="9" s="1"/>
  <c r="U27" i="9"/>
  <c r="T27" i="9" s="1"/>
  <c r="U17" i="9"/>
  <c r="T17" i="9" s="1"/>
  <c r="U68" i="9"/>
  <c r="T68" i="9" s="1"/>
  <c r="U83" i="9"/>
  <c r="T83" i="9" s="1"/>
  <c r="U20" i="9"/>
  <c r="T20" i="9" s="1"/>
  <c r="U89" i="9"/>
  <c r="T89" i="9" s="1"/>
  <c r="U69" i="9"/>
  <c r="T69" i="9" s="1"/>
  <c r="U82" i="9"/>
  <c r="T82" i="9" s="1"/>
  <c r="U75" i="9"/>
  <c r="T75" i="9" s="1"/>
  <c r="U11" i="9"/>
  <c r="T11" i="9" s="1"/>
  <c r="U94" i="9"/>
  <c r="T94" i="9" s="1"/>
  <c r="U85" i="9"/>
  <c r="T85" i="9" s="1"/>
  <c r="U87" i="9"/>
  <c r="T87" i="9" s="1"/>
  <c r="U57" i="9"/>
  <c r="T57" i="9" s="1"/>
  <c r="K97" i="8"/>
  <c r="U37" i="9"/>
  <c r="T37" i="9" s="1"/>
  <c r="U92" i="9"/>
  <c r="T92" i="9" s="1"/>
  <c r="U18" i="9"/>
  <c r="T18" i="9" s="1"/>
  <c r="U62" i="9"/>
  <c r="T62" i="9" s="1"/>
  <c r="U43" i="9"/>
  <c r="T43" i="9" s="1"/>
  <c r="U78" i="9"/>
  <c r="T78" i="9" s="1"/>
  <c r="U67" i="9"/>
  <c r="T67" i="9" s="1"/>
  <c r="U48" i="9"/>
  <c r="T48" i="9" s="1"/>
  <c r="U35" i="9"/>
  <c r="T35" i="9" s="1"/>
  <c r="U49" i="9"/>
  <c r="T49" i="9" s="1"/>
  <c r="U56" i="9"/>
  <c r="T56" i="9" s="1"/>
  <c r="U50" i="9"/>
  <c r="T50" i="9" s="1"/>
  <c r="U60" i="9"/>
  <c r="T60" i="9" s="1"/>
  <c r="U65" i="9"/>
  <c r="T65" i="9" s="1"/>
  <c r="U14" i="9"/>
  <c r="T14" i="9" s="1"/>
  <c r="U81" i="9"/>
  <c r="T81" i="9" s="1"/>
  <c r="U47" i="9"/>
  <c r="T47" i="9" s="1"/>
  <c r="U66" i="9"/>
  <c r="T66" i="9" s="1"/>
  <c r="U55" i="9"/>
  <c r="T55" i="9" s="1"/>
  <c r="U53" i="9"/>
  <c r="T53" i="9" s="1"/>
  <c r="U64" i="9"/>
  <c r="T64" i="9" s="1"/>
  <c r="U90" i="9"/>
  <c r="T90" i="9" s="1"/>
  <c r="U61" i="9"/>
  <c r="T61" i="9" s="1"/>
  <c r="U93" i="9"/>
  <c r="T93" i="9" s="1"/>
  <c r="K96" i="8"/>
  <c r="U45" i="9"/>
  <c r="T45" i="9" s="1"/>
  <c r="U91" i="9"/>
  <c r="T91" i="9" s="1"/>
  <c r="U24" i="9"/>
  <c r="T24" i="9" s="1"/>
  <c r="U46" i="9"/>
  <c r="T46" i="9" s="1"/>
  <c r="U44" i="9"/>
  <c r="T44" i="9" s="1"/>
  <c r="U19" i="9"/>
  <c r="T19" i="9" s="1"/>
  <c r="U86" i="9"/>
  <c r="T86" i="9" s="1"/>
  <c r="U12" i="9"/>
  <c r="T12" i="9" s="1"/>
  <c r="U79" i="9"/>
  <c r="T79" i="9" s="1"/>
  <c r="U58" i="9"/>
  <c r="T58" i="9" s="1"/>
  <c r="U42" i="9"/>
  <c r="T42" i="9" s="1"/>
  <c r="U84" i="9"/>
  <c r="T84" i="9" s="1"/>
  <c r="U7" i="9"/>
  <c r="T7" i="9" s="1"/>
  <c r="U71" i="9"/>
  <c r="T71" i="9" s="1"/>
  <c r="U39" i="9"/>
  <c r="T39" i="9" s="1"/>
  <c r="U52" i="9"/>
  <c r="T52" i="9" s="1"/>
  <c r="U31" i="9"/>
  <c r="T31" i="9" s="1"/>
  <c r="U8" i="9"/>
  <c r="T8" i="9" s="1"/>
  <c r="U23" i="9"/>
  <c r="T23" i="9" s="1"/>
  <c r="U59" i="9"/>
  <c r="T59" i="9" s="1"/>
  <c r="U76" i="9"/>
  <c r="T76" i="9" s="1"/>
  <c r="U16" i="9"/>
  <c r="T16" i="9" s="1"/>
  <c r="U29" i="9"/>
  <c r="T29" i="9" s="1"/>
  <c r="U34" i="9"/>
  <c r="T34" i="9" s="1"/>
  <c r="U70" i="9"/>
  <c r="T70" i="9" s="1"/>
  <c r="U9" i="9"/>
  <c r="T9" i="9" s="1"/>
  <c r="U63" i="9"/>
  <c r="T63" i="9" s="1"/>
  <c r="U73" i="9"/>
  <c r="T73" i="9" s="1"/>
  <c r="U51" i="9"/>
  <c r="T51" i="9" s="1"/>
  <c r="U77" i="9"/>
  <c r="T77" i="9" s="1"/>
  <c r="U21" i="9"/>
  <c r="T21" i="9" s="1"/>
  <c r="U10" i="9"/>
  <c r="T10" i="9" s="1"/>
  <c r="U36" i="9"/>
  <c r="T36" i="9" s="1"/>
  <c r="U40" i="9"/>
  <c r="T40" i="9" s="1"/>
  <c r="U72" i="9"/>
  <c r="T72" i="9" s="1"/>
  <c r="U6" i="9"/>
  <c r="U28" i="9"/>
  <c r="T28" i="9" s="1"/>
  <c r="U88" i="9"/>
  <c r="T88" i="9" s="1"/>
  <c r="U41" i="9"/>
  <c r="T41" i="9" s="1"/>
  <c r="U15" i="9"/>
  <c r="T15" i="9" s="1"/>
  <c r="U32" i="9"/>
  <c r="T32" i="9" s="1"/>
  <c r="U26" i="9"/>
  <c r="T26" i="9" s="1"/>
  <c r="U80" i="9"/>
  <c r="T80" i="9" s="1"/>
  <c r="U33" i="9"/>
  <c r="T33" i="9" s="1"/>
  <c r="W50" i="9"/>
  <c r="V50" i="9" s="1"/>
  <c r="W33" i="9"/>
  <c r="V33" i="9" s="1"/>
  <c r="W32" i="9"/>
  <c r="V32" i="9" s="1"/>
  <c r="Y38" i="9"/>
  <c r="X38" i="9" s="1"/>
  <c r="Y53" i="9"/>
  <c r="X53" i="9" s="1"/>
  <c r="Y91" i="9"/>
  <c r="X91" i="9" s="1"/>
  <c r="Y6" i="9"/>
  <c r="Y45" i="9"/>
  <c r="X45" i="9" s="1"/>
  <c r="Y41" i="9"/>
  <c r="X41" i="9" s="1"/>
  <c r="Y73" i="9"/>
  <c r="X73" i="9" s="1"/>
  <c r="Y12" i="9"/>
  <c r="X12" i="9" s="1"/>
  <c r="Y39" i="9"/>
  <c r="X39" i="9" s="1"/>
  <c r="Y30" i="9"/>
  <c r="X30" i="9" s="1"/>
  <c r="Y83" i="9"/>
  <c r="X83" i="9" s="1"/>
  <c r="Y35" i="9"/>
  <c r="X35" i="9" s="1"/>
  <c r="Y69" i="9"/>
  <c r="X69" i="9" s="1"/>
  <c r="Y23" i="9"/>
  <c r="X23" i="9" s="1"/>
  <c r="Y81" i="9"/>
  <c r="X81" i="9" s="1"/>
  <c r="Y57" i="9"/>
  <c r="X57" i="9" s="1"/>
  <c r="Y42" i="9"/>
  <c r="X42" i="9" s="1"/>
  <c r="Y74" i="9"/>
  <c r="X74" i="9" s="1"/>
  <c r="Y63" i="9"/>
  <c r="X63" i="9" s="1"/>
  <c r="Y40" i="9"/>
  <c r="X40" i="9" s="1"/>
  <c r="Y37" i="9"/>
  <c r="X37" i="9" s="1"/>
  <c r="Y10" i="9"/>
  <c r="X10" i="9" s="1"/>
  <c r="Y9" i="9"/>
  <c r="X9" i="9" s="1"/>
  <c r="M98" i="8"/>
  <c r="Y76" i="9"/>
  <c r="X76" i="9" s="1"/>
  <c r="Y7" i="9"/>
  <c r="X7" i="9" s="1"/>
  <c r="Y51" i="9"/>
  <c r="X51" i="9" s="1"/>
  <c r="Y87" i="9"/>
  <c r="X87" i="9" s="1"/>
  <c r="Y20" i="9"/>
  <c r="X20" i="9" s="1"/>
  <c r="Y79" i="9"/>
  <c r="X79" i="9" s="1"/>
  <c r="Y62" i="9"/>
  <c r="X62" i="9" s="1"/>
  <c r="Y15" i="9"/>
  <c r="X15" i="9" s="1"/>
  <c r="Y24" i="9"/>
  <c r="X24" i="9" s="1"/>
  <c r="Y8" i="9"/>
  <c r="X8" i="9" s="1"/>
  <c r="Y95" i="9"/>
  <c r="X95" i="9" s="1"/>
  <c r="Y33" i="9"/>
  <c r="X33" i="9" s="1"/>
  <c r="Y29" i="9"/>
  <c r="X29" i="9" s="1"/>
  <c r="Y92" i="9"/>
  <c r="X92" i="9" s="1"/>
  <c r="Y50" i="9"/>
  <c r="X50" i="9" s="1"/>
  <c r="Y82" i="9"/>
  <c r="X82" i="9" s="1"/>
  <c r="Y36" i="9"/>
  <c r="X36" i="9" s="1"/>
  <c r="M97" i="8"/>
  <c r="Y21" i="9"/>
  <c r="X21" i="9" s="1"/>
  <c r="Y75" i="9"/>
  <c r="X75" i="9" s="1"/>
  <c r="Y61" i="9"/>
  <c r="X61" i="9" s="1"/>
  <c r="Y72" i="9"/>
  <c r="X72" i="9" s="1"/>
  <c r="Y68" i="9"/>
  <c r="X68" i="9" s="1"/>
  <c r="Y65" i="9"/>
  <c r="X65" i="9" s="1"/>
  <c r="Y84" i="9"/>
  <c r="X84" i="9" s="1"/>
  <c r="Y85" i="9"/>
  <c r="X85" i="9" s="1"/>
  <c r="Y52" i="9"/>
  <c r="X52" i="9" s="1"/>
  <c r="Y67" i="9"/>
  <c r="X67" i="9" s="1"/>
  <c r="Y47" i="9"/>
  <c r="X47" i="9" s="1"/>
  <c r="Y43" i="9"/>
  <c r="X43" i="9" s="1"/>
  <c r="Y90" i="9"/>
  <c r="X90" i="9" s="1"/>
  <c r="Y44" i="9"/>
  <c r="X44" i="9" s="1"/>
  <c r="Y49" i="9"/>
  <c r="X49" i="9" s="1"/>
  <c r="Y17" i="9"/>
  <c r="X17" i="9" s="1"/>
  <c r="Y54" i="9"/>
  <c r="X54" i="9" s="1"/>
  <c r="Y48" i="9"/>
  <c r="X48" i="9" s="1"/>
  <c r="Y26" i="9"/>
  <c r="X26" i="9" s="1"/>
  <c r="Y16" i="9"/>
  <c r="X16" i="9" s="1"/>
  <c r="Y11" i="9"/>
  <c r="X11" i="9" s="1"/>
  <c r="Y71" i="9"/>
  <c r="X71" i="9" s="1"/>
  <c r="Y28" i="9"/>
  <c r="X28" i="9" s="1"/>
  <c r="Y59" i="9"/>
  <c r="X59" i="9" s="1"/>
  <c r="Y58" i="9"/>
  <c r="X58" i="9" s="1"/>
  <c r="Y77" i="9"/>
  <c r="X77" i="9" s="1"/>
  <c r="Y94" i="9"/>
  <c r="X94" i="9" s="1"/>
  <c r="Y86" i="9"/>
  <c r="X86" i="9" s="1"/>
  <c r="Y70" i="9"/>
  <c r="X70" i="9" s="1"/>
  <c r="Y56" i="9"/>
  <c r="X56" i="9" s="1"/>
  <c r="Y14" i="9"/>
  <c r="X14" i="9" s="1"/>
  <c r="Y93" i="9"/>
  <c r="X93" i="9" s="1"/>
  <c r="Y55" i="9"/>
  <c r="X55" i="9" s="1"/>
  <c r="Y19" i="9"/>
  <c r="X19" i="9" s="1"/>
  <c r="Y66" i="9"/>
  <c r="X66" i="9" s="1"/>
  <c r="Y32" i="9"/>
  <c r="X32" i="9" s="1"/>
  <c r="Y78" i="9"/>
  <c r="X78" i="9" s="1"/>
  <c r="Y80" i="9"/>
  <c r="X80" i="9" s="1"/>
  <c r="Y13" i="9"/>
  <c r="X13" i="9" s="1"/>
  <c r="Y88" i="9"/>
  <c r="X88" i="9" s="1"/>
  <c r="Y34" i="9"/>
  <c r="X34" i="9" s="1"/>
  <c r="M96" i="8"/>
  <c r="Y60" i="9"/>
  <c r="X60" i="9" s="1"/>
  <c r="Y46" i="9"/>
  <c r="X46" i="9" s="1"/>
  <c r="Y27" i="9"/>
  <c r="X27" i="9" s="1"/>
  <c r="Y89" i="9"/>
  <c r="X89" i="9" s="1"/>
  <c r="Y31" i="9"/>
  <c r="X31" i="9" s="1"/>
  <c r="Y22" i="9"/>
  <c r="X22" i="9" s="1"/>
  <c r="M72" i="9"/>
  <c r="L72" i="9" s="1"/>
  <c r="M86" i="9"/>
  <c r="L86" i="9" s="1"/>
  <c r="M94" i="9"/>
  <c r="L94" i="9" s="1"/>
  <c r="M18" i="9"/>
  <c r="L18" i="9" s="1"/>
  <c r="M27" i="9"/>
  <c r="L27" i="9" s="1"/>
  <c r="M42" i="9"/>
  <c r="L42" i="9" s="1"/>
  <c r="M37" i="9"/>
  <c r="L37" i="9" s="1"/>
  <c r="M9" i="9"/>
  <c r="L9" i="9" s="1"/>
  <c r="M20" i="9"/>
  <c r="L20" i="9" s="1"/>
  <c r="M67" i="9"/>
  <c r="L67" i="9" s="1"/>
  <c r="M45" i="9"/>
  <c r="L45" i="9" s="1"/>
  <c r="M79" i="9"/>
  <c r="L79" i="9" s="1"/>
  <c r="M82" i="9"/>
  <c r="L82" i="9" s="1"/>
  <c r="M74" i="9"/>
  <c r="L74" i="9" s="1"/>
  <c r="M63" i="9"/>
  <c r="L63" i="9" s="1"/>
  <c r="M51" i="9"/>
  <c r="L51" i="9" s="1"/>
  <c r="M10" i="9"/>
  <c r="L10" i="9" s="1"/>
  <c r="M71" i="9"/>
  <c r="L71" i="9" s="1"/>
  <c r="M38" i="9"/>
  <c r="L38" i="9" s="1"/>
  <c r="M73" i="9"/>
  <c r="L73" i="9" s="1"/>
  <c r="M29" i="9"/>
  <c r="L29" i="9" s="1"/>
  <c r="M80" i="9"/>
  <c r="L80" i="9" s="1"/>
  <c r="M83" i="9"/>
  <c r="L83" i="9" s="1"/>
  <c r="M60" i="9"/>
  <c r="L60" i="9" s="1"/>
  <c r="M28" i="9"/>
  <c r="L28" i="9" s="1"/>
  <c r="M56" i="9"/>
  <c r="L56" i="9" s="1"/>
  <c r="M33" i="9"/>
  <c r="L33" i="9" s="1"/>
  <c r="G98" i="8"/>
  <c r="M35" i="9"/>
  <c r="L35" i="9" s="1"/>
  <c r="M8" i="9"/>
  <c r="L8" i="9" s="1"/>
  <c r="M23" i="9"/>
  <c r="L23" i="9" s="1"/>
  <c r="M69" i="9"/>
  <c r="L69" i="9" s="1"/>
  <c r="M88" i="9"/>
  <c r="L88" i="9" s="1"/>
  <c r="M90" i="9"/>
  <c r="L90" i="9" s="1"/>
  <c r="M39" i="9"/>
  <c r="L39" i="9" s="1"/>
  <c r="M84" i="9"/>
  <c r="L84" i="9" s="1"/>
  <c r="M41" i="9"/>
  <c r="L41" i="9" s="1"/>
  <c r="M7" i="9"/>
  <c r="L7" i="9" s="1"/>
  <c r="M89" i="9"/>
  <c r="L89" i="9" s="1"/>
  <c r="M55" i="9"/>
  <c r="L55" i="9" s="1"/>
  <c r="M53" i="9"/>
  <c r="L53" i="9" s="1"/>
  <c r="M65" i="9"/>
  <c r="L65" i="9" s="1"/>
  <c r="G96" i="8"/>
  <c r="M30" i="9"/>
  <c r="L30" i="9" s="1"/>
  <c r="M22" i="9"/>
  <c r="L22" i="9" s="1"/>
  <c r="M58" i="9"/>
  <c r="L58" i="9" s="1"/>
  <c r="M75" i="9"/>
  <c r="L75" i="9" s="1"/>
  <c r="M70" i="9"/>
  <c r="L70" i="9" s="1"/>
  <c r="M43" i="9"/>
  <c r="L43" i="9" s="1"/>
  <c r="M49" i="9"/>
  <c r="L49" i="9" s="1"/>
  <c r="M59" i="9"/>
  <c r="L59" i="9" s="1"/>
  <c r="M44" i="9"/>
  <c r="L44" i="9" s="1"/>
  <c r="M12" i="9"/>
  <c r="L12" i="9" s="1"/>
  <c r="M64" i="9"/>
  <c r="L64" i="9" s="1"/>
  <c r="M24" i="9"/>
  <c r="L24" i="9" s="1"/>
  <c r="M32" i="9"/>
  <c r="L32" i="9" s="1"/>
  <c r="M6" i="9"/>
  <c r="L6" i="9" s="1"/>
  <c r="M91" i="9"/>
  <c r="L91" i="9" s="1"/>
  <c r="M15" i="9"/>
  <c r="L15" i="9" s="1"/>
  <c r="M77" i="9"/>
  <c r="L77" i="9" s="1"/>
  <c r="M26" i="9"/>
  <c r="L26" i="9" s="1"/>
  <c r="M50" i="9"/>
  <c r="L50" i="9" s="1"/>
  <c r="M36" i="9"/>
  <c r="L36" i="9" s="1"/>
  <c r="M93" i="9"/>
  <c r="L93" i="9" s="1"/>
  <c r="M76" i="9"/>
  <c r="L76" i="9" s="1"/>
  <c r="M11" i="9"/>
  <c r="L11" i="9" s="1"/>
  <c r="M57" i="9"/>
  <c r="L57" i="9" s="1"/>
  <c r="M68" i="9"/>
  <c r="L68" i="9" s="1"/>
  <c r="M52" i="9"/>
  <c r="L52" i="9" s="1"/>
  <c r="M17" i="9"/>
  <c r="L17" i="9" s="1"/>
  <c r="M19" i="9"/>
  <c r="L19" i="9" s="1"/>
  <c r="M66" i="9"/>
  <c r="L66" i="9" s="1"/>
  <c r="M21" i="9"/>
  <c r="L21" i="9" s="1"/>
  <c r="M46" i="9"/>
  <c r="L46" i="9" s="1"/>
  <c r="M16" i="9"/>
  <c r="L16" i="9" s="1"/>
  <c r="M25" i="9"/>
  <c r="L25" i="9" s="1"/>
  <c r="M87" i="9"/>
  <c r="L87" i="9" s="1"/>
  <c r="M62" i="9"/>
  <c r="L62" i="9" s="1"/>
  <c r="M54" i="9"/>
  <c r="L54" i="9" s="1"/>
  <c r="M95" i="9"/>
  <c r="L95" i="9" s="1"/>
  <c r="G97" i="8"/>
  <c r="M61" i="9"/>
  <c r="L61" i="9" s="1"/>
  <c r="M31" i="9"/>
  <c r="L31" i="9" s="1"/>
  <c r="M81" i="9"/>
  <c r="L81" i="9" s="1"/>
  <c r="M92" i="9"/>
  <c r="L92" i="9" s="1"/>
  <c r="M34" i="9"/>
  <c r="L34" i="9" s="1"/>
  <c r="M40" i="9"/>
  <c r="L40" i="9" s="1"/>
  <c r="M47" i="9"/>
  <c r="L47" i="9" s="1"/>
  <c r="M78" i="9"/>
  <c r="L78" i="9" s="1"/>
  <c r="M48" i="9"/>
  <c r="L48" i="9" s="1"/>
  <c r="M85" i="9"/>
  <c r="L85" i="9" s="1"/>
  <c r="AA22" i="7"/>
  <c r="Z22" i="7" s="1"/>
  <c r="AA71" i="7"/>
  <c r="Z71" i="7" s="1"/>
  <c r="AA41" i="7"/>
  <c r="Z41" i="7" s="1"/>
  <c r="AA65" i="7"/>
  <c r="Z65" i="7" s="1"/>
  <c r="AA13" i="7"/>
  <c r="Z13" i="7" s="1"/>
  <c r="AA31" i="7"/>
  <c r="Z31" i="7" s="1"/>
  <c r="N97" i="6"/>
  <c r="AA73" i="7"/>
  <c r="Z73" i="7" s="1"/>
  <c r="AA19" i="7"/>
  <c r="Z19" i="7" s="1"/>
  <c r="AA85" i="7"/>
  <c r="Z85" i="7" s="1"/>
  <c r="AA92" i="7"/>
  <c r="Z92" i="7" s="1"/>
  <c r="AA56" i="7"/>
  <c r="Z56" i="7" s="1"/>
  <c r="AA47" i="7"/>
  <c r="Z47" i="7" s="1"/>
  <c r="AA68" i="7"/>
  <c r="Z68" i="7" s="1"/>
  <c r="AA63" i="7"/>
  <c r="Z63" i="7" s="1"/>
  <c r="AA49" i="7"/>
  <c r="Z49" i="7" s="1"/>
  <c r="AA16" i="7"/>
  <c r="Z16" i="7" s="1"/>
  <c r="AA35" i="7"/>
  <c r="Z35" i="7" s="1"/>
  <c r="AA38" i="7"/>
  <c r="Z38" i="7" s="1"/>
  <c r="AA30" i="7"/>
  <c r="Z30" i="7" s="1"/>
  <c r="AA54" i="7"/>
  <c r="Z54" i="7" s="1"/>
  <c r="AA58" i="7"/>
  <c r="Z58" i="7" s="1"/>
  <c r="AA10" i="7"/>
  <c r="Z10" i="7" s="1"/>
  <c r="AA43" i="7"/>
  <c r="Z43" i="7" s="1"/>
  <c r="AA44" i="7"/>
  <c r="Z44" i="7" s="1"/>
  <c r="AA52" i="7"/>
  <c r="Z52" i="7" s="1"/>
  <c r="AA80" i="7"/>
  <c r="Z80" i="7" s="1"/>
  <c r="AA78" i="7"/>
  <c r="Z78" i="7" s="1"/>
  <c r="AA62" i="7"/>
  <c r="Z62" i="7" s="1"/>
  <c r="AA33" i="7"/>
  <c r="Z33" i="7" s="1"/>
  <c r="AA70" i="7"/>
  <c r="Z70" i="7" s="1"/>
  <c r="AA37" i="7"/>
  <c r="Z37" i="7" s="1"/>
  <c r="AA20" i="7"/>
  <c r="Z20" i="7" s="1"/>
  <c r="AA6" i="7"/>
  <c r="Z6" i="7" s="1"/>
  <c r="AA64" i="7"/>
  <c r="Z64" i="7" s="1"/>
  <c r="AA84" i="7"/>
  <c r="Z84" i="7" s="1"/>
  <c r="AA90" i="7"/>
  <c r="Z90" i="7" s="1"/>
  <c r="AA26" i="7"/>
  <c r="Z26" i="7" s="1"/>
  <c r="AA51" i="7"/>
  <c r="Z51" i="7" s="1"/>
  <c r="AA83" i="7"/>
  <c r="Z83" i="7" s="1"/>
  <c r="AA57" i="7"/>
  <c r="Z57" i="7" s="1"/>
  <c r="N98" i="6"/>
  <c r="AA40" i="7"/>
  <c r="Z40" i="7" s="1"/>
  <c r="AA11" i="7"/>
  <c r="Z11" i="7" s="1"/>
  <c r="AA86" i="7"/>
  <c r="Z86" i="7" s="1"/>
  <c r="AA79" i="7"/>
  <c r="Z79" i="7" s="1"/>
  <c r="AA27" i="7"/>
  <c r="Z27" i="7" s="1"/>
  <c r="AA17" i="7"/>
  <c r="Z17" i="7" s="1"/>
  <c r="AA36" i="7"/>
  <c r="Z36" i="7" s="1"/>
  <c r="AA50" i="7"/>
  <c r="Z50" i="7" s="1"/>
  <c r="AA82" i="7"/>
  <c r="Z82" i="7" s="1"/>
  <c r="AA29" i="7"/>
  <c r="Z29" i="7" s="1"/>
  <c r="AA18" i="7"/>
  <c r="Z18" i="7" s="1"/>
  <c r="AA61" i="7"/>
  <c r="Z61" i="7" s="1"/>
  <c r="AA48" i="7"/>
  <c r="Z48" i="7" s="1"/>
  <c r="AA28" i="7"/>
  <c r="Z28" i="7" s="1"/>
  <c r="AA9" i="7"/>
  <c r="Z9" i="7" s="1"/>
  <c r="AA39" i="7"/>
  <c r="Z39" i="7" s="1"/>
  <c r="AA32" i="7"/>
  <c r="Z32" i="7" s="1"/>
  <c r="AA14" i="7"/>
  <c r="Z14" i="7" s="1"/>
  <c r="AA12" i="7"/>
  <c r="Z12" i="7" s="1"/>
  <c r="AA88" i="7"/>
  <c r="Z88" i="7" s="1"/>
  <c r="AA42" i="7"/>
  <c r="Z42" i="7" s="1"/>
  <c r="AA75" i="7"/>
  <c r="Z75" i="7" s="1"/>
  <c r="AA94" i="7"/>
  <c r="Z94" i="7" s="1"/>
  <c r="AA81" i="7"/>
  <c r="Z81" i="7" s="1"/>
  <c r="AA34" i="7"/>
  <c r="Z34" i="7" s="1"/>
  <c r="N96" i="6"/>
  <c r="AA59" i="7"/>
  <c r="Z59" i="7" s="1"/>
  <c r="AA91" i="7"/>
  <c r="Z91" i="7" s="1"/>
  <c r="AA53" i="7"/>
  <c r="Z53" i="7" s="1"/>
  <c r="AA77" i="7"/>
  <c r="Z77" i="7" s="1"/>
  <c r="AA8" i="7"/>
  <c r="Z8" i="7" s="1"/>
  <c r="AA24" i="7"/>
  <c r="Z24" i="7" s="1"/>
  <c r="AA25" i="7"/>
  <c r="Z25" i="7" s="1"/>
  <c r="AA45" i="7"/>
  <c r="Z45" i="7" s="1"/>
  <c r="Y57" i="5"/>
  <c r="X57" i="5" s="1"/>
  <c r="Y45" i="5"/>
  <c r="X45" i="5" s="1"/>
  <c r="Y50" i="5"/>
  <c r="X50" i="5" s="1"/>
  <c r="Y72" i="5"/>
  <c r="X72" i="5" s="1"/>
  <c r="Y58" i="5"/>
  <c r="X58" i="5" s="1"/>
  <c r="Y69" i="5"/>
  <c r="X69" i="5" s="1"/>
  <c r="M97" i="4"/>
  <c r="Y29" i="5"/>
  <c r="X29" i="5" s="1"/>
  <c r="Y24" i="5"/>
  <c r="X24" i="5" s="1"/>
  <c r="Y85" i="5"/>
  <c r="X85" i="5" s="1"/>
  <c r="Y60" i="5"/>
  <c r="X60" i="5" s="1"/>
  <c r="Y28" i="5"/>
  <c r="X28" i="5" s="1"/>
  <c r="Y42" i="5"/>
  <c r="X42" i="5" s="1"/>
  <c r="Y80" i="5"/>
  <c r="X80" i="5" s="1"/>
  <c r="Y74" i="5"/>
  <c r="X74" i="5" s="1"/>
  <c r="Y25" i="5"/>
  <c r="X25" i="5" s="1"/>
  <c r="Y67" i="5"/>
  <c r="X67" i="5" s="1"/>
  <c r="Y16" i="5"/>
  <c r="X16" i="5" s="1"/>
  <c r="M98" i="4"/>
  <c r="Y43" i="5"/>
  <c r="X43" i="5" s="1"/>
  <c r="Y70" i="5"/>
  <c r="X70" i="5" s="1"/>
  <c r="Y41" i="5"/>
  <c r="X41" i="5" s="1"/>
  <c r="Y39" i="5"/>
  <c r="X39" i="5" s="1"/>
  <c r="Y12" i="5"/>
  <c r="X12" i="5" s="1"/>
  <c r="Y23" i="5"/>
  <c r="X23" i="5" s="1"/>
  <c r="Y75" i="5"/>
  <c r="X75" i="5" s="1"/>
  <c r="Y78" i="5"/>
  <c r="X78" i="5" s="1"/>
  <c r="Y8" i="5"/>
  <c r="X8" i="5" s="1"/>
  <c r="Y88" i="5"/>
  <c r="X88" i="5" s="1"/>
  <c r="Y86" i="5"/>
  <c r="X86" i="5" s="1"/>
  <c r="Y92" i="5"/>
  <c r="X92" i="5" s="1"/>
  <c r="Y10" i="5"/>
  <c r="X10" i="5" s="1"/>
  <c r="Y47" i="5"/>
  <c r="X47" i="5" s="1"/>
  <c r="Y20" i="5"/>
  <c r="X20" i="5" s="1"/>
  <c r="Y36" i="5"/>
  <c r="X36" i="5" s="1"/>
  <c r="Y81" i="5"/>
  <c r="X81" i="5" s="1"/>
  <c r="Y95" i="5"/>
  <c r="X95" i="5" s="1"/>
  <c r="Y53" i="5"/>
  <c r="X53" i="5" s="1"/>
  <c r="Y9" i="5"/>
  <c r="X9" i="5" s="1"/>
  <c r="Y93" i="5"/>
  <c r="X93" i="5" s="1"/>
  <c r="Y48" i="5"/>
  <c r="X48" i="5" s="1"/>
  <c r="Y82" i="5"/>
  <c r="X82" i="5" s="1"/>
  <c r="Y89" i="5"/>
  <c r="X89" i="5" s="1"/>
  <c r="Y15" i="5"/>
  <c r="X15" i="5" s="1"/>
  <c r="Y84" i="5"/>
  <c r="X84" i="5" s="1"/>
  <c r="Y51" i="5"/>
  <c r="X51" i="5" s="1"/>
  <c r="Y26" i="5"/>
  <c r="X26" i="5" s="1"/>
  <c r="Y19" i="5"/>
  <c r="X19" i="5" s="1"/>
  <c r="Y18" i="5"/>
  <c r="X18" i="5" s="1"/>
  <c r="Y76" i="5"/>
  <c r="X76" i="5" s="1"/>
  <c r="Y30" i="5"/>
  <c r="X30" i="5" s="1"/>
  <c r="Y55" i="5"/>
  <c r="X55" i="5" s="1"/>
  <c r="Y13" i="5"/>
  <c r="X13" i="5" s="1"/>
  <c r="Y14" i="5"/>
  <c r="X14" i="5" s="1"/>
  <c r="Y31" i="5"/>
  <c r="X31" i="5" s="1"/>
  <c r="Y46" i="5"/>
  <c r="X46" i="5" s="1"/>
  <c r="Y6" i="5"/>
  <c r="X6" i="5" s="1"/>
  <c r="Y33" i="5"/>
  <c r="X33" i="5" s="1"/>
  <c r="Y94" i="5"/>
  <c r="X94" i="5" s="1"/>
  <c r="Y71" i="5"/>
  <c r="X71" i="5" s="1"/>
  <c r="Y7" i="5"/>
  <c r="X7" i="5" s="1"/>
  <c r="Y52" i="5"/>
  <c r="X52" i="5" s="1"/>
  <c r="Y56" i="5"/>
  <c r="X56" i="5" s="1"/>
  <c r="Y44" i="5"/>
  <c r="X44" i="5" s="1"/>
  <c r="Y37" i="5"/>
  <c r="X37" i="5" s="1"/>
  <c r="Y11" i="5"/>
  <c r="X11" i="5" s="1"/>
  <c r="Y83" i="5"/>
  <c r="X83" i="5" s="1"/>
  <c r="Y22" i="5"/>
  <c r="X22" i="5" s="1"/>
  <c r="Y27" i="5"/>
  <c r="X27" i="5" s="1"/>
  <c r="Y61" i="5"/>
  <c r="X61" i="5" s="1"/>
  <c r="Y32" i="5"/>
  <c r="X32" i="5" s="1"/>
  <c r="Y66" i="5"/>
  <c r="X66" i="5" s="1"/>
  <c r="W9" i="5"/>
  <c r="V9" i="5" s="1"/>
  <c r="W69" i="5"/>
  <c r="V69" i="5" s="1"/>
  <c r="W42" i="5"/>
  <c r="V42" i="5" s="1"/>
  <c r="W82" i="5"/>
  <c r="V82" i="5" s="1"/>
  <c r="W51" i="5"/>
  <c r="V51" i="5" s="1"/>
  <c r="W77" i="5"/>
  <c r="V77" i="5" s="1"/>
  <c r="W29" i="5"/>
  <c r="V29" i="5" s="1"/>
  <c r="W56" i="5"/>
  <c r="V56" i="5" s="1"/>
  <c r="W30" i="5"/>
  <c r="V30" i="5" s="1"/>
  <c r="W68" i="5"/>
  <c r="V68" i="5" s="1"/>
  <c r="W60" i="5"/>
  <c r="V60" i="5" s="1"/>
  <c r="W23" i="5"/>
  <c r="V23" i="5" s="1"/>
  <c r="W12" i="5"/>
  <c r="V12" i="5" s="1"/>
  <c r="W34" i="5"/>
  <c r="V34" i="5" s="1"/>
  <c r="W16" i="5"/>
  <c r="V16" i="5" s="1"/>
  <c r="W32" i="5"/>
  <c r="V32" i="5" s="1"/>
  <c r="L96" i="4"/>
  <c r="W44" i="5"/>
  <c r="V44" i="5" s="1"/>
  <c r="L98" i="4"/>
  <c r="W15" i="5"/>
  <c r="V15" i="5" s="1"/>
  <c r="W86" i="5"/>
  <c r="V86" i="5" s="1"/>
  <c r="W53" i="5"/>
  <c r="V53" i="5" s="1"/>
  <c r="W83" i="5"/>
  <c r="V83" i="5" s="1"/>
  <c r="W62" i="5"/>
  <c r="V62" i="5" s="1"/>
  <c r="W90" i="5"/>
  <c r="V90" i="5" s="1"/>
  <c r="W28" i="5"/>
  <c r="V28" i="5" s="1"/>
  <c r="W71" i="5"/>
  <c r="V71" i="5" s="1"/>
  <c r="W64" i="5"/>
  <c r="V64" i="5" s="1"/>
  <c r="W17" i="5"/>
  <c r="V17" i="5" s="1"/>
  <c r="W39" i="5"/>
  <c r="V39" i="5" s="1"/>
  <c r="W25" i="5"/>
  <c r="V25" i="5" s="1"/>
  <c r="W75" i="5"/>
  <c r="V75" i="5" s="1"/>
  <c r="W45" i="5"/>
  <c r="V45" i="5" s="1"/>
  <c r="W31" i="5"/>
  <c r="V31" i="5" s="1"/>
  <c r="W66" i="5"/>
  <c r="V66" i="5" s="1"/>
  <c r="W67" i="5"/>
  <c r="V67" i="5" s="1"/>
  <c r="W6" i="5"/>
  <c r="V6" i="5" s="1"/>
  <c r="W48" i="5"/>
  <c r="V48" i="5" s="1"/>
  <c r="W21" i="5"/>
  <c r="V21" i="5" s="1"/>
  <c r="W14" i="5"/>
  <c r="V14" i="5" s="1"/>
  <c r="W73" i="5"/>
  <c r="V73" i="5" s="1"/>
  <c r="W40" i="5"/>
  <c r="V40" i="5" s="1"/>
  <c r="W89" i="5"/>
  <c r="V89" i="5" s="1"/>
  <c r="W72" i="5"/>
  <c r="V72" i="5" s="1"/>
  <c r="W8" i="5"/>
  <c r="V8" i="5" s="1"/>
  <c r="W76" i="5"/>
  <c r="V76" i="5" s="1"/>
  <c r="W63" i="5"/>
  <c r="V63" i="5" s="1"/>
  <c r="W50" i="5"/>
  <c r="V50" i="5" s="1"/>
  <c r="W19" i="5"/>
  <c r="V19" i="5" s="1"/>
  <c r="W78" i="5"/>
  <c r="V78" i="5" s="1"/>
  <c r="W95" i="5"/>
  <c r="V95" i="5" s="1"/>
  <c r="W85" i="5"/>
  <c r="V85" i="5" s="1"/>
  <c r="W24" i="5"/>
  <c r="V24" i="5" s="1"/>
  <c r="W37" i="5"/>
  <c r="V37" i="5" s="1"/>
  <c r="W65" i="5"/>
  <c r="V65" i="5" s="1"/>
  <c r="W74" i="5"/>
  <c r="V74" i="5" s="1"/>
  <c r="W13" i="5"/>
  <c r="V13" i="5" s="1"/>
  <c r="W93" i="5"/>
  <c r="V93" i="5" s="1"/>
  <c r="U87" i="5"/>
  <c r="T87" i="5" s="1"/>
  <c r="U74" i="5"/>
  <c r="T74" i="5" s="1"/>
  <c r="K96" i="4"/>
  <c r="U37" i="5"/>
  <c r="T37" i="5" s="1"/>
  <c r="U80" i="5"/>
  <c r="T80" i="5" s="1"/>
  <c r="U23" i="5"/>
  <c r="T23" i="5" s="1"/>
  <c r="U61" i="5"/>
  <c r="T61" i="5" s="1"/>
  <c r="U17" i="5"/>
  <c r="T17" i="5" s="1"/>
  <c r="U52" i="5"/>
  <c r="T52" i="5" s="1"/>
  <c r="U10" i="5"/>
  <c r="T10" i="5" s="1"/>
  <c r="U25" i="5"/>
  <c r="T25" i="5" s="1"/>
  <c r="U77" i="5"/>
  <c r="T77" i="5" s="1"/>
  <c r="U9" i="5"/>
  <c r="T9" i="5" s="1"/>
  <c r="U36" i="5"/>
  <c r="T36" i="5" s="1"/>
  <c r="U70" i="5"/>
  <c r="T70" i="5" s="1"/>
  <c r="U38" i="5"/>
  <c r="T38" i="5" s="1"/>
  <c r="U48" i="5"/>
  <c r="T48" i="5" s="1"/>
  <c r="U33" i="5"/>
  <c r="T33" i="5" s="1"/>
  <c r="U93" i="5"/>
  <c r="T93" i="5" s="1"/>
  <c r="U30" i="5"/>
  <c r="T30" i="5" s="1"/>
  <c r="U44" i="5"/>
  <c r="T44" i="5" s="1"/>
  <c r="U58" i="5"/>
  <c r="T58" i="5" s="1"/>
  <c r="U39" i="5"/>
  <c r="T39" i="5" s="1"/>
  <c r="U76" i="5"/>
  <c r="T76" i="5" s="1"/>
  <c r="U31" i="5"/>
  <c r="T31" i="5" s="1"/>
  <c r="U78" i="5"/>
  <c r="T78" i="5" s="1"/>
  <c r="K98" i="4"/>
  <c r="U42" i="5"/>
  <c r="T42" i="5" s="1"/>
  <c r="U92" i="5"/>
  <c r="T92" i="5" s="1"/>
  <c r="U21" i="5"/>
  <c r="T21" i="5" s="1"/>
  <c r="U79" i="5"/>
  <c r="T79" i="5" s="1"/>
  <c r="U16" i="5"/>
  <c r="T16" i="5" s="1"/>
  <c r="U81" i="5"/>
  <c r="T81" i="5" s="1"/>
  <c r="U90" i="5"/>
  <c r="T90" i="5" s="1"/>
  <c r="U62" i="5"/>
  <c r="T62" i="5" s="1"/>
  <c r="U35" i="5"/>
  <c r="T35" i="5" s="1"/>
  <c r="U59" i="5"/>
  <c r="T59" i="5" s="1"/>
  <c r="U46" i="5"/>
  <c r="T46" i="5" s="1"/>
  <c r="U49" i="5"/>
  <c r="T49" i="5" s="1"/>
  <c r="U13" i="5"/>
  <c r="T13" i="5" s="1"/>
  <c r="U11" i="5"/>
  <c r="T11" i="5" s="1"/>
  <c r="U45" i="5"/>
  <c r="T45" i="5" s="1"/>
  <c r="U83" i="5"/>
  <c r="T83" i="5" s="1"/>
  <c r="U65" i="5"/>
  <c r="T65" i="5" s="1"/>
  <c r="U19" i="5"/>
  <c r="T19" i="5" s="1"/>
  <c r="U22" i="5"/>
  <c r="T22" i="5" s="1"/>
  <c r="U57" i="5"/>
  <c r="T57" i="5" s="1"/>
  <c r="U26" i="5"/>
  <c r="T26" i="5" s="1"/>
  <c r="U82" i="5"/>
  <c r="T82" i="5" s="1"/>
  <c r="U32" i="5"/>
  <c r="T32" i="5" s="1"/>
  <c r="U67" i="5"/>
  <c r="T67" i="5" s="1"/>
  <c r="U53" i="5"/>
  <c r="T53" i="5" s="1"/>
  <c r="U43" i="5"/>
  <c r="T43" i="5" s="1"/>
  <c r="U55" i="5"/>
  <c r="T55" i="5" s="1"/>
  <c r="U95" i="5"/>
  <c r="T95" i="5" s="1"/>
  <c r="U15" i="5"/>
  <c r="T15" i="5" s="1"/>
  <c r="U20" i="5"/>
  <c r="T20" i="5" s="1"/>
  <c r="U54" i="5"/>
  <c r="T54" i="5" s="1"/>
  <c r="U69" i="5"/>
  <c r="T69" i="5" s="1"/>
  <c r="U84" i="5"/>
  <c r="T84" i="5" s="1"/>
  <c r="U18" i="5"/>
  <c r="T18" i="5" s="1"/>
  <c r="U29" i="5"/>
  <c r="T29" i="5" s="1"/>
  <c r="U40" i="5"/>
  <c r="T40" i="5" s="1"/>
  <c r="U47" i="5"/>
  <c r="T47" i="5" s="1"/>
  <c r="U86" i="5"/>
  <c r="T86" i="5" s="1"/>
  <c r="U50" i="5"/>
  <c r="T50" i="5" s="1"/>
  <c r="U34" i="5"/>
  <c r="T34" i="5" s="1"/>
  <c r="U41" i="5"/>
  <c r="T41" i="5" s="1"/>
  <c r="U8" i="5"/>
  <c r="T8" i="5" s="1"/>
  <c r="U60" i="5"/>
  <c r="T60" i="5" s="1"/>
  <c r="U91" i="5"/>
  <c r="T91" i="5" s="1"/>
  <c r="U72" i="5"/>
  <c r="T72" i="5" s="1"/>
  <c r="S29" i="5"/>
  <c r="R29" i="5" s="1"/>
  <c r="S67" i="5"/>
  <c r="R67" i="5" s="1"/>
  <c r="S89" i="5"/>
  <c r="R89" i="5" s="1"/>
  <c r="S30" i="5"/>
  <c r="R30" i="5" s="1"/>
  <c r="J96" i="4"/>
  <c r="J98" i="4"/>
  <c r="S76" i="5"/>
  <c r="R76" i="5" s="1"/>
  <c r="S26" i="5"/>
  <c r="R26" i="5" s="1"/>
  <c r="S62" i="5"/>
  <c r="R62" i="5" s="1"/>
  <c r="S35" i="5"/>
  <c r="R35" i="5" s="1"/>
  <c r="S37" i="5"/>
  <c r="R37" i="5" s="1"/>
  <c r="S86" i="5"/>
  <c r="R86" i="5" s="1"/>
  <c r="S23" i="5"/>
  <c r="R23" i="5" s="1"/>
  <c r="S87" i="5"/>
  <c r="R87" i="5" s="1"/>
  <c r="S50" i="5"/>
  <c r="R50" i="5" s="1"/>
  <c r="S71" i="5"/>
  <c r="R71" i="5" s="1"/>
  <c r="S75" i="5"/>
  <c r="R75" i="5" s="1"/>
  <c r="S69" i="5"/>
  <c r="R69" i="5" s="1"/>
  <c r="S46" i="5"/>
  <c r="R46" i="5" s="1"/>
  <c r="S10" i="5"/>
  <c r="R10" i="5" s="1"/>
  <c r="S81" i="5"/>
  <c r="R81" i="5" s="1"/>
  <c r="S70" i="5"/>
  <c r="R70" i="5" s="1"/>
  <c r="S42" i="5"/>
  <c r="R42" i="5" s="1"/>
  <c r="S40" i="5"/>
  <c r="R40" i="5" s="1"/>
  <c r="S85" i="5"/>
  <c r="R85" i="5" s="1"/>
  <c r="S25" i="5"/>
  <c r="R25" i="5" s="1"/>
  <c r="S57" i="5"/>
  <c r="R57" i="5" s="1"/>
  <c r="S34" i="5"/>
  <c r="R34" i="5" s="1"/>
  <c r="J97" i="4"/>
  <c r="S88" i="5"/>
  <c r="R88" i="5" s="1"/>
  <c r="S47" i="5"/>
  <c r="R47" i="5" s="1"/>
  <c r="S95" i="5"/>
  <c r="R95" i="5" s="1"/>
  <c r="S58" i="5"/>
  <c r="R58" i="5" s="1"/>
  <c r="S11" i="5"/>
  <c r="R11" i="5" s="1"/>
  <c r="S31" i="5"/>
  <c r="R31" i="5" s="1"/>
  <c r="N38" i="4"/>
  <c r="N22" i="4"/>
  <c r="N14" i="4"/>
  <c r="Q67" i="5"/>
  <c r="P67" i="5" s="1"/>
  <c r="Q65" i="5"/>
  <c r="P65" i="5" s="1"/>
  <c r="Q11" i="5"/>
  <c r="P11" i="5" s="1"/>
  <c r="Q55" i="5"/>
  <c r="P55" i="5" s="1"/>
  <c r="Q80" i="5"/>
  <c r="P80" i="5" s="1"/>
  <c r="I96" i="4"/>
  <c r="Q89" i="5"/>
  <c r="P89" i="5" s="1"/>
  <c r="Q29" i="5"/>
  <c r="P29" i="5" s="1"/>
  <c r="Q9" i="5"/>
  <c r="P9" i="5" s="1"/>
  <c r="Q93" i="5"/>
  <c r="P93" i="5" s="1"/>
  <c r="Q12" i="5"/>
  <c r="P12" i="5" s="1"/>
  <c r="Q76" i="5"/>
  <c r="P76" i="5" s="1"/>
  <c r="Q94" i="5"/>
  <c r="P94" i="5" s="1"/>
  <c r="Q34" i="5"/>
  <c r="P34" i="5" s="1"/>
  <c r="Q44" i="5"/>
  <c r="P44" i="5" s="1"/>
  <c r="Q56" i="5"/>
  <c r="P56" i="5" s="1"/>
  <c r="Q84" i="5"/>
  <c r="P84" i="5" s="1"/>
  <c r="Q41" i="5"/>
  <c r="P41" i="5" s="1"/>
  <c r="Q42" i="5"/>
  <c r="P42" i="5" s="1"/>
  <c r="Q24" i="5"/>
  <c r="P24" i="5" s="1"/>
  <c r="Q61" i="5"/>
  <c r="P61" i="5" s="1"/>
  <c r="Q51" i="5"/>
  <c r="P51" i="5" s="1"/>
  <c r="Q19" i="5"/>
  <c r="P19" i="5" s="1"/>
  <c r="Q73" i="5"/>
  <c r="P73" i="5" s="1"/>
  <c r="Q77" i="5"/>
  <c r="P77" i="5" s="1"/>
  <c r="Q95" i="5"/>
  <c r="P95" i="5" s="1"/>
  <c r="Q6" i="5"/>
  <c r="P6" i="5" s="1"/>
  <c r="Q28" i="5"/>
  <c r="P28" i="5" s="1"/>
  <c r="Q79" i="5"/>
  <c r="P79" i="5" s="1"/>
  <c r="Q54" i="5"/>
  <c r="P54" i="5" s="1"/>
  <c r="Q60" i="5"/>
  <c r="P60" i="5" s="1"/>
  <c r="Q86" i="5"/>
  <c r="P86" i="5" s="1"/>
  <c r="Q10" i="5"/>
  <c r="P10" i="5" s="1"/>
  <c r="Q50" i="5"/>
  <c r="P50" i="5" s="1"/>
  <c r="Q85" i="5"/>
  <c r="P85" i="5" s="1"/>
  <c r="Q75" i="5"/>
  <c r="P75" i="5" s="1"/>
  <c r="Q64" i="5"/>
  <c r="P64" i="5" s="1"/>
  <c r="Q92" i="5"/>
  <c r="P92" i="5" s="1"/>
  <c r="Q32" i="5"/>
  <c r="P32" i="5" s="1"/>
  <c r="Q39" i="5"/>
  <c r="P39" i="5" s="1"/>
  <c r="Q81" i="5"/>
  <c r="P81" i="5" s="1"/>
  <c r="I97" i="4"/>
  <c r="Q90" i="5"/>
  <c r="P90" i="5" s="1"/>
  <c r="Q78" i="5"/>
  <c r="P78" i="5" s="1"/>
  <c r="Q38" i="5"/>
  <c r="P38" i="5" s="1"/>
  <c r="Q72" i="5"/>
  <c r="P72" i="5" s="1"/>
  <c r="Q15" i="5"/>
  <c r="P15" i="5" s="1"/>
  <c r="Q49" i="5"/>
  <c r="P49" i="5" s="1"/>
  <c r="Q40" i="5"/>
  <c r="P40" i="5" s="1"/>
  <c r="Q87" i="5"/>
  <c r="P87" i="5" s="1"/>
  <c r="Q35" i="5"/>
  <c r="P35" i="5" s="1"/>
  <c r="Q13" i="5"/>
  <c r="P13" i="5" s="1"/>
  <c r="Q63" i="5"/>
  <c r="P63" i="5" s="1"/>
  <c r="Q21" i="5"/>
  <c r="P21" i="5" s="1"/>
  <c r="Q46" i="5"/>
  <c r="P46" i="5" s="1"/>
  <c r="Q31" i="5"/>
  <c r="P31" i="5" s="1"/>
  <c r="Q8" i="5"/>
  <c r="P8" i="5" s="1"/>
  <c r="Q18" i="5"/>
  <c r="P18" i="5" s="1"/>
  <c r="Q36" i="5"/>
  <c r="P36" i="5" s="1"/>
  <c r="Q43" i="5"/>
  <c r="P43" i="5" s="1"/>
  <c r="Q26" i="5"/>
  <c r="P26" i="5" s="1"/>
  <c r="Q27" i="5"/>
  <c r="P27" i="5" s="1"/>
  <c r="Q30" i="5"/>
  <c r="P30" i="5" s="1"/>
  <c r="Q45" i="5"/>
  <c r="P45" i="5" s="1"/>
  <c r="Q17" i="5"/>
  <c r="P17" i="5" s="1"/>
  <c r="K46" i="6"/>
  <c r="L46" i="6"/>
  <c r="J46" i="6"/>
  <c r="M38" i="6"/>
  <c r="L38" i="6"/>
  <c r="J38" i="6"/>
  <c r="K38" i="6"/>
  <c r="M30" i="6"/>
  <c r="H30" i="6"/>
  <c r="H22" i="6"/>
  <c r="M22" i="6"/>
  <c r="K22" i="6"/>
  <c r="H14" i="6"/>
  <c r="M14" i="6"/>
  <c r="I14" i="6"/>
  <c r="H6" i="6"/>
  <c r="K6" i="6"/>
  <c r="O34" i="5"/>
  <c r="N34" i="5" s="1"/>
  <c r="H97" i="4"/>
  <c r="O72" i="5"/>
  <c r="N72" i="5" s="1"/>
  <c r="O28" i="5"/>
  <c r="N28" i="5" s="1"/>
  <c r="O91" i="5"/>
  <c r="N91" i="5" s="1"/>
  <c r="O54" i="5"/>
  <c r="N54" i="5" s="1"/>
  <c r="O79" i="5"/>
  <c r="N79" i="5" s="1"/>
  <c r="O73" i="5"/>
  <c r="N73" i="5" s="1"/>
  <c r="O60" i="5"/>
  <c r="N60" i="5" s="1"/>
  <c r="O55" i="5"/>
  <c r="N55" i="5" s="1"/>
  <c r="O52" i="5"/>
  <c r="N52" i="5" s="1"/>
  <c r="O47" i="5"/>
  <c r="N47" i="5" s="1"/>
  <c r="O10" i="5"/>
  <c r="N10" i="5" s="1"/>
  <c r="O61" i="5"/>
  <c r="N61" i="5" s="1"/>
  <c r="O82" i="5"/>
  <c r="N82" i="5" s="1"/>
  <c r="O78" i="5"/>
  <c r="N78" i="5" s="1"/>
  <c r="O71" i="5"/>
  <c r="N71" i="5" s="1"/>
  <c r="O22" i="5"/>
  <c r="N22" i="5" s="1"/>
  <c r="O65" i="5"/>
  <c r="N65" i="5" s="1"/>
  <c r="O69" i="5"/>
  <c r="N69" i="5" s="1"/>
  <c r="O36" i="5"/>
  <c r="N36" i="5" s="1"/>
  <c r="O19" i="5"/>
  <c r="N19" i="5" s="1"/>
  <c r="O90" i="5"/>
  <c r="N90" i="5" s="1"/>
  <c r="O40" i="5"/>
  <c r="N40" i="5" s="1"/>
  <c r="O35" i="5"/>
  <c r="N35" i="5" s="1"/>
  <c r="O41" i="5"/>
  <c r="N41" i="5" s="1"/>
  <c r="O27" i="5"/>
  <c r="N27" i="5" s="1"/>
  <c r="O8" i="5"/>
  <c r="N8" i="5" s="1"/>
  <c r="O84" i="5"/>
  <c r="N84" i="5" s="1"/>
  <c r="O70" i="5"/>
  <c r="N70" i="5" s="1"/>
  <c r="O7" i="5"/>
  <c r="N7" i="5" s="1"/>
  <c r="J6" i="6"/>
  <c r="O23" i="5"/>
  <c r="N23" i="5" s="1"/>
  <c r="O33" i="5"/>
  <c r="N33" i="5" s="1"/>
  <c r="O26" i="5"/>
  <c r="N26" i="5" s="1"/>
  <c r="O81" i="5"/>
  <c r="N81" i="5" s="1"/>
  <c r="O58" i="5"/>
  <c r="N58" i="5" s="1"/>
  <c r="O68" i="5"/>
  <c r="N68" i="5" s="1"/>
  <c r="O32" i="5"/>
  <c r="N32" i="5" s="1"/>
  <c r="O86" i="5"/>
  <c r="N86" i="5" s="1"/>
  <c r="O43" i="5"/>
  <c r="N43" i="5" s="1"/>
  <c r="O46" i="5"/>
  <c r="N46" i="5" s="1"/>
  <c r="O37" i="5"/>
  <c r="N37" i="5" s="1"/>
  <c r="O74" i="5"/>
  <c r="N74" i="5" s="1"/>
  <c r="O67" i="5"/>
  <c r="N67" i="5" s="1"/>
  <c r="O44" i="5"/>
  <c r="N44" i="5" s="1"/>
  <c r="H98" i="4"/>
  <c r="O21" i="5"/>
  <c r="N21" i="5" s="1"/>
  <c r="O11" i="5"/>
  <c r="N11" i="5" s="1"/>
  <c r="O48" i="5"/>
  <c r="N48" i="5" s="1"/>
  <c r="O64" i="5"/>
  <c r="N64" i="5" s="1"/>
  <c r="O63" i="5"/>
  <c r="N63" i="5" s="1"/>
  <c r="O94" i="5"/>
  <c r="N94" i="5" s="1"/>
  <c r="O92" i="5"/>
  <c r="N92" i="5" s="1"/>
  <c r="O31" i="5"/>
  <c r="N31" i="5" s="1"/>
  <c r="O85" i="5"/>
  <c r="N85" i="5" s="1"/>
  <c r="O59" i="5"/>
  <c r="N59" i="5" s="1"/>
  <c r="O45" i="5"/>
  <c r="N45" i="5" s="1"/>
  <c r="O6" i="5"/>
  <c r="O12" i="5"/>
  <c r="N12" i="5" s="1"/>
  <c r="O83" i="5"/>
  <c r="N83" i="5" s="1"/>
  <c r="O9" i="5"/>
  <c r="N9" i="5" s="1"/>
  <c r="O88" i="5"/>
  <c r="N88" i="5" s="1"/>
  <c r="O25" i="5"/>
  <c r="N25" i="5" s="1"/>
  <c r="O42" i="5"/>
  <c r="N42" i="5" s="1"/>
  <c r="O50" i="5"/>
  <c r="N50" i="5" s="1"/>
  <c r="O49" i="5"/>
  <c r="N49" i="5" s="1"/>
  <c r="O39" i="5"/>
  <c r="N39" i="5" s="1"/>
  <c r="O93" i="5"/>
  <c r="N93" i="5" s="1"/>
  <c r="O75" i="5"/>
  <c r="N75" i="5" s="1"/>
  <c r="O53" i="5"/>
  <c r="N53" i="5" s="1"/>
  <c r="O20" i="5"/>
  <c r="N20" i="5" s="1"/>
  <c r="O16" i="5"/>
  <c r="N16" i="5" s="1"/>
  <c r="O57" i="5"/>
  <c r="N57" i="5" s="1"/>
  <c r="O15" i="5"/>
  <c r="N15" i="5" s="1"/>
  <c r="O29" i="5"/>
  <c r="N29" i="5" s="1"/>
  <c r="O51" i="5"/>
  <c r="N51" i="5" s="1"/>
  <c r="O17" i="5"/>
  <c r="N17" i="5" s="1"/>
  <c r="O77" i="5"/>
  <c r="N77" i="5" s="1"/>
  <c r="O30" i="5"/>
  <c r="N30" i="5" s="1"/>
  <c r="O95" i="5"/>
  <c r="N95" i="5" s="1"/>
  <c r="O14" i="5"/>
  <c r="N14" i="5" s="1"/>
  <c r="O38" i="5"/>
  <c r="N38" i="5" s="1"/>
  <c r="O13" i="5"/>
  <c r="N13" i="5" s="1"/>
  <c r="O18" i="5"/>
  <c r="N18" i="5" s="1"/>
  <c r="O76" i="5"/>
  <c r="N76" i="5" s="1"/>
  <c r="O56" i="5"/>
  <c r="N56" i="5" s="1"/>
  <c r="O87" i="5"/>
  <c r="N87" i="5" s="1"/>
  <c r="O89" i="5"/>
  <c r="N89" i="5" s="1"/>
  <c r="O80" i="5"/>
  <c r="N80" i="5" s="1"/>
  <c r="O24" i="5"/>
  <c r="N24" i="5" s="1"/>
  <c r="O66" i="5"/>
  <c r="N66" i="5" s="1"/>
  <c r="I78" i="6"/>
  <c r="G78" i="6"/>
  <c r="J78" i="6"/>
  <c r="M78" i="6"/>
  <c r="I70" i="6"/>
  <c r="M70" i="6"/>
  <c r="N70" i="4"/>
  <c r="K70" i="6"/>
  <c r="G62" i="6"/>
  <c r="M62" i="6"/>
  <c r="I62" i="6"/>
  <c r="H62" i="6"/>
  <c r="J62" i="6"/>
  <c r="L62" i="6"/>
  <c r="N62" i="4"/>
  <c r="G54" i="6"/>
  <c r="G96" i="4"/>
  <c r="I54" i="6"/>
  <c r="K54" i="6"/>
  <c r="J54" i="6"/>
  <c r="H54" i="6"/>
  <c r="D41" i="6"/>
  <c r="C41" i="10"/>
  <c r="B41" i="12"/>
  <c r="C41" i="6"/>
  <c r="B25" i="12"/>
  <c r="C25" i="8"/>
  <c r="C25" i="10"/>
  <c r="C25" i="6"/>
  <c r="B25" i="10"/>
  <c r="B25" i="8"/>
  <c r="N25" i="8" s="1"/>
  <c r="D25" i="6"/>
  <c r="E25" i="6"/>
  <c r="C17" i="8"/>
  <c r="B17" i="8"/>
  <c r="N17" i="8" s="1"/>
  <c r="E17" i="6"/>
  <c r="C17" i="10"/>
  <c r="C17" i="6"/>
  <c r="B17" i="10"/>
  <c r="B17" i="12"/>
  <c r="C9" i="8"/>
  <c r="E37" i="5"/>
  <c r="D37" i="5" s="1"/>
  <c r="C97" i="4"/>
  <c r="E30" i="5"/>
  <c r="D30" i="5" s="1"/>
  <c r="E90" i="5"/>
  <c r="D90" i="5" s="1"/>
  <c r="E82" i="5"/>
  <c r="D82" i="5" s="1"/>
  <c r="E89" i="5"/>
  <c r="D89" i="5" s="1"/>
  <c r="E9" i="5"/>
  <c r="D9" i="5" s="1"/>
  <c r="E36" i="5"/>
  <c r="D36" i="5" s="1"/>
  <c r="E77" i="5"/>
  <c r="D77" i="5" s="1"/>
  <c r="E7" i="5"/>
  <c r="D7" i="5" s="1"/>
  <c r="E18" i="5"/>
  <c r="D18" i="5" s="1"/>
  <c r="E91" i="5"/>
  <c r="D91" i="5" s="1"/>
  <c r="E31" i="5"/>
  <c r="D31" i="5" s="1"/>
  <c r="E50" i="5"/>
  <c r="D50" i="5" s="1"/>
  <c r="E47" i="5"/>
  <c r="D47" i="5" s="1"/>
  <c r="E39" i="5"/>
  <c r="D39" i="5" s="1"/>
  <c r="E59" i="5"/>
  <c r="D59" i="5" s="1"/>
  <c r="C96" i="4"/>
  <c r="E56" i="5"/>
  <c r="D56" i="5" s="1"/>
  <c r="E71" i="5"/>
  <c r="D71" i="5" s="1"/>
  <c r="E74" i="5"/>
  <c r="D74" i="5" s="1"/>
  <c r="E83" i="5"/>
  <c r="D83" i="5" s="1"/>
  <c r="E24" i="5"/>
  <c r="D24" i="5" s="1"/>
  <c r="E70" i="5"/>
  <c r="D70" i="5" s="1"/>
  <c r="E8" i="5"/>
  <c r="D8" i="5" s="1"/>
  <c r="E10" i="5"/>
  <c r="D10" i="5" s="1"/>
  <c r="E16" i="5"/>
  <c r="D16" i="5" s="1"/>
  <c r="E95" i="5"/>
  <c r="D95" i="5" s="1"/>
  <c r="E81" i="5"/>
  <c r="D81" i="5" s="1"/>
  <c r="E92" i="5"/>
  <c r="D92" i="5" s="1"/>
  <c r="E45" i="5"/>
  <c r="D45" i="5" s="1"/>
  <c r="E68" i="5"/>
  <c r="D68" i="5" s="1"/>
  <c r="E61" i="5"/>
  <c r="D61" i="5" s="1"/>
  <c r="E46" i="5"/>
  <c r="D46" i="5" s="1"/>
  <c r="E85" i="5"/>
  <c r="D85" i="5" s="1"/>
  <c r="E38" i="5"/>
  <c r="D38" i="5" s="1"/>
  <c r="E76" i="5"/>
  <c r="D76" i="5" s="1"/>
  <c r="E86" i="5"/>
  <c r="D86" i="5" s="1"/>
  <c r="E55" i="5"/>
  <c r="D55" i="5" s="1"/>
  <c r="E60" i="5"/>
  <c r="D60" i="5" s="1"/>
  <c r="E62" i="5"/>
  <c r="D62" i="5" s="1"/>
  <c r="E93" i="5"/>
  <c r="D93" i="5" s="1"/>
  <c r="E42" i="5"/>
  <c r="D42" i="5" s="1"/>
  <c r="E43" i="5"/>
  <c r="D43" i="5" s="1"/>
  <c r="E13" i="5"/>
  <c r="D13" i="5" s="1"/>
  <c r="E88" i="5"/>
  <c r="D88" i="5" s="1"/>
  <c r="E11" i="5"/>
  <c r="D11" i="5" s="1"/>
  <c r="E49" i="5"/>
  <c r="D49" i="5" s="1"/>
  <c r="E66" i="5"/>
  <c r="D66" i="5" s="1"/>
  <c r="E54" i="5"/>
  <c r="D54" i="5" s="1"/>
  <c r="E67" i="5"/>
  <c r="D67" i="5" s="1"/>
  <c r="C9" i="6"/>
  <c r="E19" i="5"/>
  <c r="D19" i="5" s="1"/>
  <c r="E23" i="5"/>
  <c r="D23" i="5" s="1"/>
  <c r="E22" i="5"/>
  <c r="D22" i="5" s="1"/>
  <c r="E26" i="5"/>
  <c r="D26" i="5" s="1"/>
  <c r="E17" i="5"/>
  <c r="D17" i="5" s="1"/>
  <c r="B9" i="10"/>
  <c r="E72" i="5"/>
  <c r="D72" i="5" s="1"/>
  <c r="B9" i="8"/>
  <c r="N9" i="8" s="1"/>
  <c r="E21" i="5"/>
  <c r="D21" i="5" s="1"/>
  <c r="E57" i="5"/>
  <c r="D57" i="5" s="1"/>
  <c r="E51" i="5"/>
  <c r="D51" i="5" s="1"/>
  <c r="E52" i="5"/>
  <c r="D52" i="5" s="1"/>
  <c r="N80" i="4"/>
  <c r="D80" i="6"/>
  <c r="B80" i="10"/>
  <c r="B80" i="6"/>
  <c r="E80" i="6"/>
  <c r="B72" i="10"/>
  <c r="E72" i="6"/>
  <c r="C72" i="6"/>
  <c r="B64" i="6"/>
  <c r="C64" i="6"/>
  <c r="D64" i="6"/>
  <c r="N64" i="4"/>
  <c r="F64" i="6"/>
  <c r="E64" i="6"/>
  <c r="E56" i="6"/>
  <c r="N56" i="4"/>
  <c r="F56" i="6"/>
  <c r="D56" i="6"/>
  <c r="B56" i="10"/>
  <c r="D48" i="6"/>
  <c r="F48" i="6"/>
  <c r="B40" i="6"/>
  <c r="B40" i="8"/>
  <c r="N40" i="8" s="1"/>
  <c r="N40" i="4"/>
  <c r="E40" i="6"/>
  <c r="F40" i="6"/>
  <c r="C40" i="6"/>
  <c r="D40" i="6"/>
  <c r="F32" i="6"/>
  <c r="D32" i="6"/>
  <c r="N32" i="4"/>
  <c r="B24" i="8"/>
  <c r="N24" i="8" s="1"/>
  <c r="B24" i="10"/>
  <c r="D24" i="6"/>
  <c r="N24" i="4"/>
  <c r="B16" i="6"/>
  <c r="C16" i="6"/>
  <c r="B16" i="10"/>
  <c r="F16" i="6"/>
  <c r="B16" i="8"/>
  <c r="N16" i="8" s="1"/>
  <c r="D16" i="6"/>
  <c r="E16" i="6"/>
  <c r="B8" i="6"/>
  <c r="F8" i="6"/>
  <c r="N8" i="4"/>
  <c r="C92" i="5"/>
  <c r="B92" i="5" s="1"/>
  <c r="B8" i="10"/>
  <c r="P6" i="3"/>
  <c r="Q97" i="3"/>
  <c r="Q98" i="3"/>
  <c r="Q99" i="3"/>
  <c r="T85" i="3"/>
  <c r="U97" i="3"/>
  <c r="U98" i="3"/>
  <c r="F77" i="3"/>
  <c r="G98" i="3"/>
  <c r="G99" i="3"/>
  <c r="B76" i="3"/>
  <c r="C99" i="3"/>
  <c r="C98" i="3"/>
  <c r="Y64" i="9"/>
  <c r="X64" i="9" s="1"/>
  <c r="Y25" i="9"/>
  <c r="X25" i="9" s="1"/>
  <c r="S14" i="5"/>
  <c r="R14" i="5" s="1"/>
  <c r="S65" i="5"/>
  <c r="R65" i="5" s="1"/>
  <c r="Y77" i="5"/>
  <c r="X77" i="5" s="1"/>
  <c r="AA69" i="7"/>
  <c r="Z69" i="7" s="1"/>
  <c r="S41" i="5"/>
  <c r="R41" i="5" s="1"/>
  <c r="Y54" i="5"/>
  <c r="X54" i="5" s="1"/>
  <c r="Y87" i="5"/>
  <c r="X87" i="5" s="1"/>
  <c r="Y18" i="9"/>
  <c r="X18" i="9" s="1"/>
  <c r="I30" i="9"/>
  <c r="H30" i="9" s="1"/>
  <c r="U38" i="9"/>
  <c r="T38" i="9" s="1"/>
  <c r="I55" i="9"/>
  <c r="H55" i="9" s="1"/>
  <c r="G94" i="6"/>
  <c r="I94" i="6"/>
  <c r="H94" i="6"/>
  <c r="D93" i="6"/>
  <c r="B93" i="10"/>
  <c r="E93" i="6"/>
  <c r="B93" i="8"/>
  <c r="N93" i="8" s="1"/>
  <c r="C93" i="6"/>
  <c r="F93" i="6"/>
  <c r="G92" i="6"/>
  <c r="J92" i="6"/>
  <c r="K92" i="6"/>
  <c r="H92" i="6"/>
  <c r="L92" i="6"/>
  <c r="G97" i="4"/>
  <c r="Q26" i="9"/>
  <c r="P26" i="9" s="1"/>
  <c r="S92" i="9"/>
  <c r="R92" i="9" s="1"/>
  <c r="M62" i="5"/>
  <c r="L62" i="5" s="1"/>
  <c r="C42" i="6"/>
  <c r="C35" i="10"/>
  <c r="B35" i="10"/>
  <c r="C27" i="8"/>
  <c r="B27" i="10"/>
  <c r="B27" i="12"/>
  <c r="C27" i="6"/>
  <c r="C19" i="8"/>
  <c r="B19" i="12"/>
  <c r="C19" i="10"/>
  <c r="B11" i="12"/>
  <c r="C11" i="8"/>
  <c r="F11" i="6"/>
  <c r="E11" i="6"/>
  <c r="D82" i="6"/>
  <c r="B82" i="10"/>
  <c r="N82" i="4"/>
  <c r="F82" i="6"/>
  <c r="C66" i="6"/>
  <c r="N66" i="4"/>
  <c r="D66" i="6"/>
  <c r="B66" i="6"/>
  <c r="F66" i="6"/>
  <c r="B34" i="10"/>
  <c r="C34" i="6"/>
  <c r="B34" i="6"/>
  <c r="D34" i="6"/>
  <c r="F34" i="6"/>
  <c r="B26" i="6"/>
  <c r="B26" i="8"/>
  <c r="N26" i="8" s="1"/>
  <c r="B18" i="8"/>
  <c r="N18" i="8" s="1"/>
  <c r="D18" i="6"/>
  <c r="C18" i="6"/>
  <c r="B18" i="6"/>
  <c r="E18" i="6"/>
  <c r="F18" i="6"/>
  <c r="B10" i="6"/>
  <c r="E10" i="6"/>
  <c r="D10" i="6"/>
  <c r="F10" i="6"/>
  <c r="Q62" i="9"/>
  <c r="P62" i="9" s="1"/>
  <c r="Q76" i="9"/>
  <c r="P76" i="9" s="1"/>
  <c r="Q75" i="9"/>
  <c r="P75" i="9" s="1"/>
  <c r="K40" i="5"/>
  <c r="J40" i="5" s="1"/>
  <c r="K41" i="5"/>
  <c r="J41" i="5" s="1"/>
  <c r="K44" i="5"/>
  <c r="J44" i="5" s="1"/>
  <c r="K9" i="5"/>
  <c r="J9" i="5" s="1"/>
  <c r="I95" i="5"/>
  <c r="H95" i="5" s="1"/>
  <c r="I71" i="5"/>
  <c r="H71" i="5" s="1"/>
  <c r="M72" i="5"/>
  <c r="L72" i="5" s="1"/>
  <c r="K36" i="6"/>
  <c r="J36" i="6"/>
  <c r="G47" i="6"/>
  <c r="M47" i="6"/>
  <c r="G16" i="6"/>
  <c r="J16" i="6"/>
  <c r="N41" i="4"/>
  <c r="D81" i="6"/>
  <c r="F81" i="6"/>
  <c r="N25" i="4"/>
  <c r="D17" i="6"/>
  <c r="C65" i="8"/>
  <c r="C65" i="10"/>
  <c r="D91" i="6"/>
  <c r="N91" i="4"/>
  <c r="G45" i="6"/>
  <c r="L45" i="6"/>
  <c r="J45" i="6"/>
  <c r="N30" i="4"/>
  <c r="J22" i="6"/>
  <c r="M29" i="5"/>
  <c r="L29" i="5" s="1"/>
  <c r="M95" i="5"/>
  <c r="L95" i="5" s="1"/>
  <c r="M55" i="5"/>
  <c r="L55" i="5" s="1"/>
  <c r="M10" i="5"/>
  <c r="L10" i="5" s="1"/>
  <c r="L7" i="6"/>
  <c r="M90" i="5"/>
  <c r="L90" i="5" s="1"/>
  <c r="M70" i="5"/>
  <c r="L70" i="5" s="1"/>
  <c r="M60" i="5"/>
  <c r="L60" i="5" s="1"/>
  <c r="M42" i="5"/>
  <c r="L42" i="5" s="1"/>
  <c r="M93" i="5"/>
  <c r="L93" i="5" s="1"/>
  <c r="M54" i="5"/>
  <c r="L54" i="5" s="1"/>
  <c r="M79" i="5"/>
  <c r="L79" i="5" s="1"/>
  <c r="M37" i="5"/>
  <c r="L37" i="5" s="1"/>
  <c r="M77" i="5"/>
  <c r="L77" i="5" s="1"/>
  <c r="K38" i="5"/>
  <c r="J38" i="5" s="1"/>
  <c r="K88" i="5"/>
  <c r="J88" i="5" s="1"/>
  <c r="K95" i="5"/>
  <c r="J95" i="5" s="1"/>
  <c r="K68" i="5"/>
  <c r="J68" i="5" s="1"/>
  <c r="K31" i="5"/>
  <c r="J31" i="5" s="1"/>
  <c r="K25" i="5"/>
  <c r="J25" i="5" s="1"/>
  <c r="K10" i="5"/>
  <c r="J10" i="5" s="1"/>
  <c r="K73" i="5"/>
  <c r="J73" i="5" s="1"/>
  <c r="K63" i="5"/>
  <c r="J63" i="5" s="1"/>
  <c r="K51" i="5"/>
  <c r="J51" i="5" s="1"/>
  <c r="K61" i="5"/>
  <c r="J61" i="5" s="1"/>
  <c r="K70" i="5"/>
  <c r="J70" i="5" s="1"/>
  <c r="K74" i="5"/>
  <c r="J74" i="5" s="1"/>
  <c r="K35" i="5"/>
  <c r="J35" i="5" s="1"/>
  <c r="K91" i="5"/>
  <c r="J91" i="5" s="1"/>
  <c r="K37" i="5"/>
  <c r="J37" i="5" s="1"/>
  <c r="K34" i="5"/>
  <c r="J34" i="5" s="1"/>
  <c r="K58" i="5"/>
  <c r="J58" i="5" s="1"/>
  <c r="K83" i="5"/>
  <c r="J83" i="5" s="1"/>
  <c r="K14" i="5"/>
  <c r="J14" i="5" s="1"/>
  <c r="K6" i="5"/>
  <c r="J6" i="5" s="1"/>
  <c r="K66" i="5"/>
  <c r="J66" i="5" s="1"/>
  <c r="K92" i="5"/>
  <c r="J92" i="5" s="1"/>
  <c r="K19" i="5"/>
  <c r="J19" i="5" s="1"/>
  <c r="K29" i="5"/>
  <c r="J29" i="5" s="1"/>
  <c r="K85" i="5"/>
  <c r="J85" i="5" s="1"/>
  <c r="K42" i="5"/>
  <c r="J42" i="5" s="1"/>
  <c r="K56" i="5"/>
  <c r="J56" i="5" s="1"/>
  <c r="K16" i="5"/>
  <c r="J16" i="5" s="1"/>
  <c r="K26" i="5"/>
  <c r="J26" i="5" s="1"/>
  <c r="K55" i="5"/>
  <c r="J55" i="5" s="1"/>
  <c r="K30" i="5"/>
  <c r="J30" i="5" s="1"/>
  <c r="E98" i="4"/>
  <c r="I82" i="5"/>
  <c r="H82" i="5" s="1"/>
  <c r="I80" i="5"/>
  <c r="H80" i="5" s="1"/>
  <c r="I69" i="5"/>
  <c r="H69" i="5" s="1"/>
  <c r="I38" i="5"/>
  <c r="H38" i="5" s="1"/>
  <c r="I78" i="5"/>
  <c r="H78" i="5" s="1"/>
  <c r="I93" i="5"/>
  <c r="H93" i="5" s="1"/>
  <c r="I42" i="5"/>
  <c r="H42" i="5" s="1"/>
  <c r="I40" i="5"/>
  <c r="H40" i="5" s="1"/>
  <c r="I39" i="5"/>
  <c r="H39" i="5" s="1"/>
  <c r="E97" i="4"/>
  <c r="I94" i="5"/>
  <c r="H94" i="5" s="1"/>
  <c r="I25" i="5"/>
  <c r="H25" i="5" s="1"/>
  <c r="I41" i="5"/>
  <c r="H41" i="5" s="1"/>
  <c r="I65" i="5"/>
  <c r="H65" i="5" s="1"/>
  <c r="I62" i="5"/>
  <c r="H62" i="5" s="1"/>
  <c r="I72" i="5"/>
  <c r="H72" i="5" s="1"/>
  <c r="I53" i="5"/>
  <c r="H53" i="5" s="1"/>
  <c r="I54" i="5"/>
  <c r="H54" i="5" s="1"/>
  <c r="I20" i="5"/>
  <c r="H20" i="5" s="1"/>
  <c r="I11" i="5"/>
  <c r="H11" i="5" s="1"/>
  <c r="I16" i="5"/>
  <c r="H16" i="5" s="1"/>
  <c r="I14" i="5"/>
  <c r="H14" i="5" s="1"/>
  <c r="I7" i="5"/>
  <c r="H7" i="5" s="1"/>
  <c r="I13" i="5"/>
  <c r="H13" i="5" s="1"/>
  <c r="E31" i="6"/>
  <c r="G62" i="5"/>
  <c r="F62" i="5" s="1"/>
  <c r="G35" i="5"/>
  <c r="F35" i="5" s="1"/>
  <c r="G84" i="5"/>
  <c r="F84" i="5" s="1"/>
  <c r="G18" i="5"/>
  <c r="F18" i="5" s="1"/>
  <c r="G69" i="5"/>
  <c r="F69" i="5" s="1"/>
  <c r="C78" i="8"/>
  <c r="D78" i="6"/>
  <c r="C78" i="10"/>
  <c r="C56" i="10"/>
  <c r="B56" i="12"/>
  <c r="O39" i="9"/>
  <c r="N39" i="9" s="1"/>
  <c r="O19" i="9"/>
  <c r="N19" i="9" s="1"/>
  <c r="O38" i="9"/>
  <c r="N38" i="9" s="1"/>
  <c r="S54" i="9"/>
  <c r="R54" i="9" s="1"/>
  <c r="S85" i="9"/>
  <c r="R85" i="9" s="1"/>
  <c r="S84" i="9"/>
  <c r="R84" i="9" s="1"/>
  <c r="W64" i="9"/>
  <c r="V64" i="9" s="1"/>
  <c r="W87" i="9"/>
  <c r="V87" i="9" s="1"/>
  <c r="W9" i="9"/>
  <c r="V9" i="9" s="1"/>
  <c r="W78" i="9"/>
  <c r="V78" i="9" s="1"/>
  <c r="N20" i="4"/>
  <c r="I44" i="6"/>
  <c r="M44" i="6"/>
  <c r="L44" i="6"/>
  <c r="L28" i="6"/>
  <c r="N84" i="4"/>
  <c r="G76" i="6"/>
  <c r="I76" i="6"/>
  <c r="J76" i="6"/>
  <c r="K68" i="6"/>
  <c r="H60" i="6"/>
  <c r="I60" i="6"/>
  <c r="G52" i="6"/>
  <c r="M52" i="6"/>
  <c r="Q67" i="9"/>
  <c r="P67" i="9" s="1"/>
  <c r="N45" i="8"/>
  <c r="S73" i="9"/>
  <c r="R73" i="9" s="1"/>
  <c r="K23" i="5"/>
  <c r="J23" i="5" s="1"/>
  <c r="K69" i="5"/>
  <c r="J69" i="5" s="1"/>
  <c r="K49" i="5"/>
  <c r="J49" i="5" s="1"/>
  <c r="I23" i="5"/>
  <c r="H23" i="5" s="1"/>
  <c r="I68" i="5"/>
  <c r="H68" i="5" s="1"/>
  <c r="I84" i="5"/>
  <c r="H84" i="5" s="1"/>
  <c r="K52" i="6"/>
  <c r="M91" i="5"/>
  <c r="L91" i="5" s="1"/>
  <c r="L68" i="6"/>
  <c r="K28" i="6"/>
  <c r="M90" i="6"/>
  <c r="J90" i="6"/>
  <c r="N90" i="4"/>
  <c r="I90" i="6"/>
  <c r="J88" i="6"/>
  <c r="I88" i="6"/>
  <c r="M88" i="6"/>
  <c r="B88" i="6"/>
  <c r="N88" i="4"/>
  <c r="C88" i="6"/>
  <c r="B88" i="8"/>
  <c r="N88" i="8" s="1"/>
  <c r="B72" i="8"/>
  <c r="N72" i="8" s="1"/>
  <c r="B33" i="10"/>
  <c r="M93" i="6"/>
  <c r="K75" i="6"/>
  <c r="H51" i="6"/>
  <c r="D79" i="6"/>
  <c r="E55" i="6"/>
  <c r="N31" i="4"/>
  <c r="D23" i="6"/>
  <c r="L48" i="6"/>
  <c r="B70" i="8"/>
  <c r="N70" i="8" s="1"/>
  <c r="E30" i="6"/>
  <c r="N19" i="4"/>
  <c r="H39" i="6"/>
  <c r="H23" i="6"/>
  <c r="H15" i="6"/>
  <c r="M17" i="6"/>
  <c r="E66" i="6"/>
  <c r="Z6" i="11"/>
  <c r="G38" i="9"/>
  <c r="F38" i="9" s="1"/>
  <c r="G80" i="9"/>
  <c r="F80" i="9" s="1"/>
  <c r="G69" i="9"/>
  <c r="F69" i="9" s="1"/>
  <c r="G56" i="9"/>
  <c r="F56" i="9" s="1"/>
  <c r="G83" i="9"/>
  <c r="F83" i="9" s="1"/>
  <c r="G43" i="9"/>
  <c r="F43" i="9" s="1"/>
  <c r="G32" i="9"/>
  <c r="F32" i="9" s="1"/>
  <c r="G11" i="9"/>
  <c r="F11" i="9" s="1"/>
  <c r="G68" i="9"/>
  <c r="F68" i="9" s="1"/>
  <c r="G74" i="9"/>
  <c r="F74" i="9" s="1"/>
  <c r="G65" i="9"/>
  <c r="F65" i="9" s="1"/>
  <c r="G90" i="9"/>
  <c r="F90" i="9" s="1"/>
  <c r="D97" i="8"/>
  <c r="G8" i="9"/>
  <c r="F8" i="9" s="1"/>
  <c r="G73" i="9"/>
  <c r="F73" i="9" s="1"/>
  <c r="G94" i="9"/>
  <c r="F94" i="9" s="1"/>
  <c r="G24" i="9"/>
  <c r="F24" i="9" s="1"/>
  <c r="G7" i="9"/>
  <c r="F7" i="9" s="1"/>
  <c r="G53" i="9"/>
  <c r="F53" i="9" s="1"/>
  <c r="G54" i="9"/>
  <c r="F54" i="9" s="1"/>
  <c r="G72" i="9"/>
  <c r="F72" i="9" s="1"/>
  <c r="G37" i="9"/>
  <c r="F37" i="9" s="1"/>
  <c r="G63" i="9"/>
  <c r="F63" i="9" s="1"/>
  <c r="G13" i="9"/>
  <c r="F13" i="9" s="1"/>
  <c r="G33" i="9"/>
  <c r="F33" i="9" s="1"/>
  <c r="G18" i="9"/>
  <c r="F18" i="9" s="1"/>
  <c r="G30" i="9"/>
  <c r="F30" i="9" s="1"/>
  <c r="G55" i="9"/>
  <c r="F55" i="9" s="1"/>
  <c r="G77" i="9"/>
  <c r="F77" i="9" s="1"/>
  <c r="G86" i="9"/>
  <c r="F86" i="9" s="1"/>
  <c r="G58" i="9"/>
  <c r="F58" i="9" s="1"/>
  <c r="G60" i="9"/>
  <c r="F60" i="9" s="1"/>
  <c r="G25" i="9"/>
  <c r="F25" i="9" s="1"/>
  <c r="G26" i="9"/>
  <c r="F26" i="9" s="1"/>
  <c r="G81" i="9"/>
  <c r="F81" i="9" s="1"/>
  <c r="G20" i="9"/>
  <c r="F20" i="9" s="1"/>
  <c r="G9" i="9"/>
  <c r="F9" i="9" s="1"/>
  <c r="G82" i="9"/>
  <c r="F82" i="9" s="1"/>
  <c r="G31" i="9"/>
  <c r="F31" i="9" s="1"/>
  <c r="G79" i="9"/>
  <c r="F79" i="9" s="1"/>
  <c r="G41" i="9"/>
  <c r="F41" i="9" s="1"/>
  <c r="G44" i="9"/>
  <c r="F44" i="9" s="1"/>
  <c r="G39" i="9"/>
  <c r="F39" i="9" s="1"/>
  <c r="G27" i="9"/>
  <c r="F27" i="9" s="1"/>
  <c r="G67" i="9"/>
  <c r="F67" i="9" s="1"/>
  <c r="G19" i="9"/>
  <c r="F19" i="9" s="1"/>
  <c r="G59" i="9"/>
  <c r="F59" i="9" s="1"/>
  <c r="G21" i="9"/>
  <c r="F21" i="9" s="1"/>
  <c r="G22" i="9"/>
  <c r="F22" i="9" s="1"/>
  <c r="G95" i="9"/>
  <c r="F95" i="9" s="1"/>
  <c r="G17" i="9"/>
  <c r="F17" i="9" s="1"/>
  <c r="G57" i="9"/>
  <c r="F57" i="9" s="1"/>
  <c r="G71" i="9"/>
  <c r="F71" i="9" s="1"/>
  <c r="G61" i="9"/>
  <c r="F61" i="9" s="1"/>
  <c r="G16" i="9"/>
  <c r="F16" i="9" s="1"/>
  <c r="G51" i="9"/>
  <c r="F51" i="9" s="1"/>
  <c r="G93" i="9"/>
  <c r="F93" i="9" s="1"/>
  <c r="G87" i="9"/>
  <c r="F87" i="9" s="1"/>
  <c r="K84" i="9"/>
  <c r="J84" i="9" s="1"/>
  <c r="K47" i="9"/>
  <c r="J47" i="9" s="1"/>
  <c r="K88" i="9"/>
  <c r="J88" i="9" s="1"/>
  <c r="K81" i="9"/>
  <c r="J81" i="9" s="1"/>
  <c r="K36" i="9"/>
  <c r="J36" i="9" s="1"/>
  <c r="K15" i="9"/>
  <c r="J15" i="9" s="1"/>
  <c r="K72" i="9"/>
  <c r="J72" i="9" s="1"/>
  <c r="K93" i="9"/>
  <c r="J93" i="9" s="1"/>
  <c r="K35" i="9"/>
  <c r="J35" i="9" s="1"/>
  <c r="K85" i="9"/>
  <c r="J85" i="9" s="1"/>
  <c r="K69" i="9"/>
  <c r="J69" i="9" s="1"/>
  <c r="K57" i="9"/>
  <c r="J57" i="9" s="1"/>
  <c r="K86" i="9"/>
  <c r="J86" i="9" s="1"/>
  <c r="K71" i="9"/>
  <c r="J71" i="9" s="1"/>
  <c r="K68" i="9"/>
  <c r="J68" i="9" s="1"/>
  <c r="K24" i="9"/>
  <c r="J24" i="9" s="1"/>
  <c r="K77" i="9"/>
  <c r="J77" i="9" s="1"/>
  <c r="K74" i="9"/>
  <c r="J74" i="9" s="1"/>
  <c r="K50" i="9"/>
  <c r="J50" i="9" s="1"/>
  <c r="K18" i="9"/>
  <c r="J18" i="9" s="1"/>
  <c r="K44" i="9"/>
  <c r="J44" i="9" s="1"/>
  <c r="K90" i="9"/>
  <c r="J90" i="9" s="1"/>
  <c r="K14" i="9"/>
  <c r="J14" i="9" s="1"/>
  <c r="K46" i="9"/>
  <c r="J46" i="9" s="1"/>
  <c r="F96" i="8"/>
  <c r="K17" i="9"/>
  <c r="J17" i="9" s="1"/>
  <c r="K54" i="9"/>
  <c r="J54" i="9" s="1"/>
  <c r="K70" i="9"/>
  <c r="J70" i="9" s="1"/>
  <c r="K27" i="9"/>
  <c r="J27" i="9" s="1"/>
  <c r="K39" i="9"/>
  <c r="J39" i="9" s="1"/>
  <c r="K19" i="9"/>
  <c r="J19" i="9" s="1"/>
  <c r="K80" i="9"/>
  <c r="J80" i="9" s="1"/>
  <c r="K43" i="9"/>
  <c r="J43" i="9" s="1"/>
  <c r="K94" i="9"/>
  <c r="J94" i="9" s="1"/>
  <c r="K52" i="9"/>
  <c r="J52" i="9" s="1"/>
  <c r="K78" i="9"/>
  <c r="J78" i="9" s="1"/>
  <c r="K73" i="9"/>
  <c r="J73" i="9" s="1"/>
  <c r="F98" i="8"/>
  <c r="K41" i="9"/>
  <c r="J41" i="9" s="1"/>
  <c r="K10" i="9"/>
  <c r="J10" i="9" s="1"/>
  <c r="K55" i="9"/>
  <c r="J55" i="9" s="1"/>
  <c r="K60" i="9"/>
  <c r="J60" i="9" s="1"/>
  <c r="K79" i="9"/>
  <c r="J79" i="9" s="1"/>
  <c r="K7" i="9"/>
  <c r="J7" i="9" s="1"/>
  <c r="K23" i="9"/>
  <c r="J23" i="9" s="1"/>
  <c r="K92" i="9"/>
  <c r="J92" i="9" s="1"/>
  <c r="K22" i="9"/>
  <c r="J22" i="9" s="1"/>
  <c r="K49" i="9"/>
  <c r="J49" i="9" s="1"/>
  <c r="K32" i="9"/>
  <c r="J32" i="9" s="1"/>
  <c r="K58" i="9"/>
  <c r="J58" i="9" s="1"/>
  <c r="K76" i="9"/>
  <c r="J76" i="9" s="1"/>
  <c r="K20" i="9"/>
  <c r="J20" i="9" s="1"/>
  <c r="K91" i="9"/>
  <c r="J91" i="9" s="1"/>
  <c r="K87" i="9"/>
  <c r="J87" i="9" s="1"/>
  <c r="K61" i="9"/>
  <c r="J61" i="9" s="1"/>
  <c r="K38" i="9"/>
  <c r="J38" i="9" s="1"/>
  <c r="K51" i="9"/>
  <c r="J51" i="9" s="1"/>
  <c r="K67" i="9"/>
  <c r="J67" i="9" s="1"/>
  <c r="K53" i="9"/>
  <c r="J53" i="9" s="1"/>
  <c r="K62" i="9"/>
  <c r="J62" i="9" s="1"/>
  <c r="K34" i="9"/>
  <c r="J34" i="9" s="1"/>
  <c r="K33" i="9"/>
  <c r="J33" i="9" s="1"/>
  <c r="K63" i="9"/>
  <c r="J63" i="9" s="1"/>
  <c r="K31" i="9"/>
  <c r="J31" i="9" s="1"/>
  <c r="O92" i="9"/>
  <c r="N92" i="9" s="1"/>
  <c r="O56" i="9"/>
  <c r="N56" i="9" s="1"/>
  <c r="O35" i="9"/>
  <c r="N35" i="9" s="1"/>
  <c r="O49" i="9"/>
  <c r="N49" i="9" s="1"/>
  <c r="O58" i="9"/>
  <c r="N58" i="9" s="1"/>
  <c r="O16" i="9"/>
  <c r="N16" i="9" s="1"/>
  <c r="O54" i="9"/>
  <c r="N54" i="9" s="1"/>
  <c r="O81" i="9"/>
  <c r="N81" i="9" s="1"/>
  <c r="O61" i="9"/>
  <c r="N61" i="9" s="1"/>
  <c r="O93" i="9"/>
  <c r="N93" i="9" s="1"/>
  <c r="O90" i="9"/>
  <c r="N90" i="9" s="1"/>
  <c r="O83" i="9"/>
  <c r="N83" i="9" s="1"/>
  <c r="O72" i="9"/>
  <c r="N72" i="9" s="1"/>
  <c r="O65" i="9"/>
  <c r="N65" i="9" s="1"/>
  <c r="O85" i="9"/>
  <c r="N85" i="9" s="1"/>
  <c r="O95" i="9"/>
  <c r="N95" i="9" s="1"/>
  <c r="O25" i="9"/>
  <c r="N25" i="9" s="1"/>
  <c r="O89" i="9"/>
  <c r="N89" i="9" s="1"/>
  <c r="O11" i="9"/>
  <c r="N11" i="9" s="1"/>
  <c r="O8" i="9"/>
  <c r="N8" i="9" s="1"/>
  <c r="H97" i="8"/>
  <c r="O46" i="9"/>
  <c r="N46" i="9" s="1"/>
  <c r="O78" i="9"/>
  <c r="N78" i="9" s="1"/>
  <c r="O84" i="9"/>
  <c r="N84" i="9" s="1"/>
  <c r="O73" i="9"/>
  <c r="N73" i="9" s="1"/>
  <c r="O52" i="9"/>
  <c r="N52" i="9" s="1"/>
  <c r="O30" i="9"/>
  <c r="N30" i="9" s="1"/>
  <c r="O55" i="9"/>
  <c r="N55" i="9" s="1"/>
  <c r="O40" i="9"/>
  <c r="N40" i="9" s="1"/>
  <c r="O27" i="9"/>
  <c r="N27" i="9" s="1"/>
  <c r="O47" i="9"/>
  <c r="N47" i="9" s="1"/>
  <c r="O10" i="9"/>
  <c r="N10" i="9" s="1"/>
  <c r="O31" i="9"/>
  <c r="N31" i="9" s="1"/>
  <c r="O12" i="9"/>
  <c r="N12" i="9" s="1"/>
  <c r="O17" i="9"/>
  <c r="N17" i="9" s="1"/>
  <c r="O77" i="9"/>
  <c r="N77" i="9" s="1"/>
  <c r="O63" i="9"/>
  <c r="N63" i="9" s="1"/>
  <c r="O18" i="9"/>
  <c r="N18" i="9" s="1"/>
  <c r="O88" i="9"/>
  <c r="N88" i="9" s="1"/>
  <c r="O14" i="9"/>
  <c r="N14" i="9" s="1"/>
  <c r="O70" i="9"/>
  <c r="N70" i="9" s="1"/>
  <c r="O45" i="9"/>
  <c r="N45" i="9" s="1"/>
  <c r="O87" i="9"/>
  <c r="N87" i="9" s="1"/>
  <c r="O91" i="9"/>
  <c r="N91" i="9" s="1"/>
  <c r="O41" i="9"/>
  <c r="N41" i="9" s="1"/>
  <c r="H98" i="8"/>
  <c r="O51" i="9"/>
  <c r="N51" i="9" s="1"/>
  <c r="O13" i="9"/>
  <c r="N13" i="9" s="1"/>
  <c r="O76" i="9"/>
  <c r="N76" i="9" s="1"/>
  <c r="O86" i="9"/>
  <c r="N86" i="9" s="1"/>
  <c r="O68" i="9"/>
  <c r="N68" i="9" s="1"/>
  <c r="O32" i="9"/>
  <c r="N32" i="9" s="1"/>
  <c r="O62" i="9"/>
  <c r="N62" i="9" s="1"/>
  <c r="O48" i="9"/>
  <c r="N48" i="9" s="1"/>
  <c r="O9" i="9"/>
  <c r="N9" i="9" s="1"/>
  <c r="O20" i="9"/>
  <c r="N20" i="9" s="1"/>
  <c r="O71" i="9"/>
  <c r="N71" i="9" s="1"/>
  <c r="O29" i="9"/>
  <c r="N29" i="9" s="1"/>
  <c r="O80" i="9"/>
  <c r="N80" i="9" s="1"/>
  <c r="O6" i="9"/>
  <c r="N6" i="9" s="1"/>
  <c r="O24" i="9"/>
  <c r="N24" i="9" s="1"/>
  <c r="O94" i="9"/>
  <c r="N94" i="9" s="1"/>
  <c r="O53" i="9"/>
  <c r="N53" i="9" s="1"/>
  <c r="O44" i="9"/>
  <c r="N44" i="9" s="1"/>
  <c r="O22" i="9"/>
  <c r="N22" i="9" s="1"/>
  <c r="O69" i="9"/>
  <c r="N69" i="9" s="1"/>
  <c r="O42" i="9"/>
  <c r="N42" i="9" s="1"/>
  <c r="O21" i="9"/>
  <c r="N21" i="9" s="1"/>
  <c r="O59" i="9"/>
  <c r="N59" i="9" s="1"/>
  <c r="O37" i="9"/>
  <c r="N37" i="9" s="1"/>
  <c r="O67" i="9"/>
  <c r="N67" i="9" s="1"/>
  <c r="O26" i="9"/>
  <c r="N26" i="9" s="1"/>
  <c r="O57" i="9"/>
  <c r="N57" i="9" s="1"/>
  <c r="O75" i="9"/>
  <c r="N75" i="9" s="1"/>
  <c r="Q34" i="9"/>
  <c r="P34" i="9" s="1"/>
  <c r="Q58" i="9"/>
  <c r="P58" i="9" s="1"/>
  <c r="Q81" i="9"/>
  <c r="P81" i="9" s="1"/>
  <c r="Q50" i="9"/>
  <c r="P50" i="9" s="1"/>
  <c r="Q40" i="9"/>
  <c r="P40" i="9" s="1"/>
  <c r="Q17" i="9"/>
  <c r="Q21" i="9"/>
  <c r="P21" i="9" s="1"/>
  <c r="S36" i="9"/>
  <c r="R36" i="9" s="1"/>
  <c r="J98" i="8"/>
  <c r="S90" i="9"/>
  <c r="R90" i="9" s="1"/>
  <c r="S81" i="9"/>
  <c r="R81" i="9" s="1"/>
  <c r="S86" i="9"/>
  <c r="R86" i="9" s="1"/>
  <c r="S7" i="9"/>
  <c r="R7" i="9" s="1"/>
  <c r="S51" i="9"/>
  <c r="R51" i="9" s="1"/>
  <c r="S87" i="9"/>
  <c r="R87" i="9" s="1"/>
  <c r="S76" i="9"/>
  <c r="R76" i="9" s="1"/>
  <c r="S89" i="9"/>
  <c r="R89" i="9" s="1"/>
  <c r="S65" i="9"/>
  <c r="R65" i="9" s="1"/>
  <c r="S77" i="9"/>
  <c r="R77" i="9" s="1"/>
  <c r="S53" i="9"/>
  <c r="R53" i="9" s="1"/>
  <c r="S56" i="9"/>
  <c r="R56" i="9" s="1"/>
  <c r="S21" i="9"/>
  <c r="R21" i="9" s="1"/>
  <c r="S66" i="9"/>
  <c r="R66" i="9" s="1"/>
  <c r="S49" i="9"/>
  <c r="R49" i="9" s="1"/>
  <c r="S79" i="9"/>
  <c r="R79" i="9" s="1"/>
  <c r="S27" i="9"/>
  <c r="R27" i="9" s="1"/>
  <c r="S32" i="9"/>
  <c r="R32" i="9" s="1"/>
  <c r="S14" i="9"/>
  <c r="R14" i="9" s="1"/>
  <c r="S59" i="9"/>
  <c r="R59" i="9" s="1"/>
  <c r="S52" i="9"/>
  <c r="R52" i="9" s="1"/>
  <c r="S63" i="9"/>
  <c r="R63" i="9" s="1"/>
  <c r="S61" i="9"/>
  <c r="R61" i="9" s="1"/>
  <c r="S43" i="9"/>
  <c r="R43" i="9" s="1"/>
  <c r="S42" i="9"/>
  <c r="R42" i="9" s="1"/>
  <c r="J96" i="8"/>
  <c r="S71" i="9"/>
  <c r="R71" i="9" s="1"/>
  <c r="S39" i="9"/>
  <c r="R39" i="9" s="1"/>
  <c r="S38" i="9"/>
  <c r="R38" i="9" s="1"/>
  <c r="S25" i="9"/>
  <c r="R25" i="9" s="1"/>
  <c r="S45" i="9"/>
  <c r="R45" i="9" s="1"/>
  <c r="S93" i="9"/>
  <c r="R93" i="9" s="1"/>
  <c r="S28" i="9"/>
  <c r="R28" i="9" s="1"/>
  <c r="S82" i="9"/>
  <c r="R82" i="9" s="1"/>
  <c r="S10" i="9"/>
  <c r="R10" i="9" s="1"/>
  <c r="S47" i="9"/>
  <c r="R47" i="9" s="1"/>
  <c r="S60" i="9"/>
  <c r="R60" i="9" s="1"/>
  <c r="S74" i="9"/>
  <c r="R74" i="9" s="1"/>
  <c r="S23" i="9"/>
  <c r="R23" i="9" s="1"/>
  <c r="S6" i="9"/>
  <c r="R6" i="9" s="1"/>
  <c r="S19" i="9"/>
  <c r="R19" i="9" s="1"/>
  <c r="S75" i="9"/>
  <c r="R75" i="9" s="1"/>
  <c r="S24" i="9"/>
  <c r="R24" i="9" s="1"/>
  <c r="S41" i="9"/>
  <c r="R41" i="9" s="1"/>
  <c r="S50" i="9"/>
  <c r="R50" i="9" s="1"/>
  <c r="S48" i="9"/>
  <c r="R48" i="9" s="1"/>
  <c r="S44" i="9"/>
  <c r="R44" i="9" s="1"/>
  <c r="S62" i="9"/>
  <c r="R62" i="9" s="1"/>
  <c r="S78" i="9"/>
  <c r="R78" i="9" s="1"/>
  <c r="S26" i="9"/>
  <c r="R26" i="9" s="1"/>
  <c r="S55" i="9"/>
  <c r="R55" i="9" s="1"/>
  <c r="S91" i="9"/>
  <c r="R91" i="9" s="1"/>
  <c r="S46" i="9"/>
  <c r="R46" i="9" s="1"/>
  <c r="S72" i="9"/>
  <c r="R72" i="9" s="1"/>
  <c r="S22" i="9"/>
  <c r="R22" i="9" s="1"/>
  <c r="S95" i="9"/>
  <c r="R95" i="9" s="1"/>
  <c r="S64" i="9"/>
  <c r="R64" i="9" s="1"/>
  <c r="S16" i="9"/>
  <c r="R16" i="9" s="1"/>
  <c r="S15" i="9"/>
  <c r="R15" i="9" s="1"/>
  <c r="S67" i="9"/>
  <c r="R67" i="9" s="1"/>
  <c r="S29" i="9"/>
  <c r="R29" i="9" s="1"/>
  <c r="S20" i="9"/>
  <c r="R20" i="9" s="1"/>
  <c r="S88" i="9"/>
  <c r="R88" i="9" s="1"/>
  <c r="S70" i="9"/>
  <c r="R70" i="9" s="1"/>
  <c r="S57" i="9"/>
  <c r="R57" i="9" s="1"/>
  <c r="W16" i="9"/>
  <c r="V16" i="9" s="1"/>
  <c r="W44" i="9"/>
  <c r="V44" i="9" s="1"/>
  <c r="W60" i="9"/>
  <c r="V60" i="9" s="1"/>
  <c r="W85" i="9"/>
  <c r="V85" i="9" s="1"/>
  <c r="W83" i="9"/>
  <c r="V83" i="9" s="1"/>
  <c r="W39" i="9"/>
  <c r="V39" i="9" s="1"/>
  <c r="W28" i="9"/>
  <c r="V28" i="9" s="1"/>
  <c r="W63" i="9"/>
  <c r="V63" i="9" s="1"/>
  <c r="W22" i="9"/>
  <c r="V22" i="9" s="1"/>
  <c r="W26" i="9"/>
  <c r="V26" i="9" s="1"/>
  <c r="W93" i="9"/>
  <c r="V93" i="9" s="1"/>
  <c r="W47" i="9"/>
  <c r="V47" i="9" s="1"/>
  <c r="W54" i="9"/>
  <c r="V54" i="9" s="1"/>
  <c r="W70" i="9"/>
  <c r="V70" i="9" s="1"/>
  <c r="W73" i="9"/>
  <c r="V73" i="9" s="1"/>
  <c r="W75" i="9"/>
  <c r="V75" i="9" s="1"/>
  <c r="W49" i="9"/>
  <c r="V49" i="9" s="1"/>
  <c r="L98" i="8"/>
  <c r="W62" i="9"/>
  <c r="V62" i="9" s="1"/>
  <c r="W29" i="9"/>
  <c r="V29" i="9" s="1"/>
  <c r="W55" i="9"/>
  <c r="V55" i="9" s="1"/>
  <c r="W94" i="9"/>
  <c r="V94" i="9" s="1"/>
  <c r="W6" i="9"/>
  <c r="V6" i="9" s="1"/>
  <c r="W24" i="9"/>
  <c r="V24" i="9" s="1"/>
  <c r="W17" i="9"/>
  <c r="V17" i="9" s="1"/>
  <c r="W53" i="9"/>
  <c r="V53" i="9" s="1"/>
  <c r="W46" i="9"/>
  <c r="V46" i="9" s="1"/>
  <c r="W92" i="9"/>
  <c r="V92" i="9" s="1"/>
  <c r="W82" i="9"/>
  <c r="V82" i="9" s="1"/>
  <c r="W65" i="9"/>
  <c r="V65" i="9" s="1"/>
  <c r="W51" i="9"/>
  <c r="V51" i="9" s="1"/>
  <c r="W90" i="9"/>
  <c r="V90" i="9" s="1"/>
  <c r="L97" i="8"/>
  <c r="W19" i="9"/>
  <c r="V19" i="9" s="1"/>
  <c r="W27" i="9"/>
  <c r="V27" i="9" s="1"/>
  <c r="W31" i="9"/>
  <c r="V31" i="9" s="1"/>
  <c r="W61" i="9"/>
  <c r="V61" i="9" s="1"/>
  <c r="W23" i="9"/>
  <c r="V23" i="9" s="1"/>
  <c r="W42" i="9"/>
  <c r="V42" i="9" s="1"/>
  <c r="W36" i="9"/>
  <c r="V36" i="9" s="1"/>
  <c r="W52" i="9"/>
  <c r="V52" i="9" s="1"/>
  <c r="W10" i="9"/>
  <c r="V10" i="9" s="1"/>
  <c r="W67" i="9"/>
  <c r="V67" i="9" s="1"/>
  <c r="W57" i="9"/>
  <c r="V57" i="9" s="1"/>
  <c r="W79" i="9"/>
  <c r="V79" i="9" s="1"/>
  <c r="W68" i="9"/>
  <c r="V68" i="9" s="1"/>
  <c r="W38" i="9"/>
  <c r="V38" i="9" s="1"/>
  <c r="L96" i="8"/>
  <c r="W37" i="9"/>
  <c r="V37" i="9" s="1"/>
  <c r="W84" i="9"/>
  <c r="V84" i="9" s="1"/>
  <c r="W58" i="9"/>
  <c r="V58" i="9" s="1"/>
  <c r="W11" i="9"/>
  <c r="V11" i="9" s="1"/>
  <c r="W20" i="9"/>
  <c r="V20" i="9" s="1"/>
  <c r="W80" i="9"/>
  <c r="V80" i="9" s="1"/>
  <c r="W91" i="9"/>
  <c r="V91" i="9" s="1"/>
  <c r="W30" i="9"/>
  <c r="V30" i="9" s="1"/>
  <c r="W95" i="9"/>
  <c r="V95" i="9" s="1"/>
  <c r="W25" i="9"/>
  <c r="V25" i="9" s="1"/>
  <c r="W89" i="9"/>
  <c r="V89" i="9" s="1"/>
  <c r="W15" i="9"/>
  <c r="V15" i="9" s="1"/>
  <c r="W59" i="9"/>
  <c r="V59" i="9" s="1"/>
  <c r="W69" i="9"/>
  <c r="V69" i="9" s="1"/>
  <c r="W21" i="9"/>
  <c r="V21" i="9" s="1"/>
  <c r="W88" i="9"/>
  <c r="V88" i="9" s="1"/>
  <c r="W40" i="9"/>
  <c r="V40" i="9" s="1"/>
  <c r="W14" i="9"/>
  <c r="V14" i="9" s="1"/>
  <c r="W7" i="9"/>
  <c r="V7" i="9" s="1"/>
  <c r="W48" i="9"/>
  <c r="V48" i="9" s="1"/>
  <c r="W13" i="9"/>
  <c r="V13" i="9" s="1"/>
  <c r="W18" i="9"/>
  <c r="V18" i="9" s="1"/>
  <c r="W8" i="9"/>
  <c r="V8" i="9" s="1"/>
  <c r="W45" i="9"/>
  <c r="V45" i="9" s="1"/>
  <c r="AA87" i="7"/>
  <c r="Z87" i="7" s="1"/>
  <c r="AA74" i="7"/>
  <c r="Z74" i="7" s="1"/>
  <c r="AA55" i="7"/>
  <c r="Z55" i="7" s="1"/>
  <c r="AA76" i="7"/>
  <c r="Z76" i="7" s="1"/>
  <c r="AA95" i="7"/>
  <c r="Z95" i="7" s="1"/>
  <c r="AA89" i="7"/>
  <c r="Z89" i="7" s="1"/>
  <c r="AA21" i="7"/>
  <c r="AA67" i="7"/>
  <c r="Z67" i="7" s="1"/>
  <c r="K59" i="9"/>
  <c r="J59" i="9" s="1"/>
  <c r="W72" i="9"/>
  <c r="V72" i="9" s="1"/>
  <c r="G6" i="9"/>
  <c r="F6" i="9" s="1"/>
  <c r="K64" i="9"/>
  <c r="J64" i="9" s="1"/>
  <c r="O50" i="9"/>
  <c r="N50" i="9" s="1"/>
  <c r="W43" i="9"/>
  <c r="V43" i="9" s="1"/>
  <c r="H96" i="8"/>
  <c r="S8" i="9"/>
  <c r="R8" i="9" s="1"/>
  <c r="S58" i="9"/>
  <c r="R58" i="9" s="1"/>
  <c r="G10" i="9"/>
  <c r="F10" i="9" s="1"/>
  <c r="O33" i="9"/>
  <c r="N33" i="9" s="1"/>
  <c r="G76" i="9"/>
  <c r="F76" i="9" s="1"/>
  <c r="O64" i="9"/>
  <c r="N64" i="9" s="1"/>
  <c r="K16" i="9"/>
  <c r="J16" i="9" s="1"/>
  <c r="B55" i="6"/>
  <c r="C79" i="6"/>
  <c r="C31" i="6"/>
  <c r="N54" i="8"/>
  <c r="C71" i="6"/>
  <c r="D71" i="6"/>
  <c r="B63" i="8"/>
  <c r="N63" i="8" s="1"/>
  <c r="B63" i="6"/>
  <c r="B47" i="6"/>
  <c r="C47" i="6"/>
  <c r="E47" i="6"/>
  <c r="B39" i="6"/>
  <c r="D39" i="6"/>
  <c r="D15" i="6"/>
  <c r="F15" i="6"/>
  <c r="E15" i="6"/>
  <c r="C15" i="6"/>
  <c r="B8" i="8"/>
  <c r="N8" i="8" s="1"/>
  <c r="N23" i="4"/>
  <c r="F63" i="6"/>
  <c r="B71" i="8"/>
  <c r="N71" i="8" s="1"/>
  <c r="B71" i="10"/>
  <c r="B15" i="10"/>
  <c r="B46" i="12"/>
  <c r="C46" i="8"/>
  <c r="C23" i="8"/>
  <c r="B23" i="8"/>
  <c r="N23" i="8" s="1"/>
  <c r="E41" i="5"/>
  <c r="D41" i="5" s="1"/>
  <c r="E78" i="5"/>
  <c r="D78" i="5" s="1"/>
  <c r="E44" i="5"/>
  <c r="D44" i="5" s="1"/>
  <c r="E15" i="5"/>
  <c r="D15" i="5" s="1"/>
  <c r="E12" i="5"/>
  <c r="D12" i="5" s="1"/>
  <c r="B62" i="6"/>
  <c r="C62" i="6"/>
  <c r="E46" i="6"/>
  <c r="B38" i="10"/>
  <c r="C38" i="6"/>
  <c r="B38" i="6"/>
  <c r="E53" i="5"/>
  <c r="D53" i="5" s="1"/>
  <c r="E20" i="5"/>
  <c r="D20" i="5" s="1"/>
  <c r="E94" i="5"/>
  <c r="D94" i="5" s="1"/>
  <c r="E6" i="5"/>
  <c r="D6" i="5" s="1"/>
  <c r="B39" i="10"/>
  <c r="E78" i="6"/>
  <c r="F38" i="6"/>
  <c r="E63" i="6"/>
  <c r="D63" i="6"/>
  <c r="B78" i="8"/>
  <c r="N78" i="8" s="1"/>
  <c r="B71" i="6"/>
  <c r="B15" i="6"/>
  <c r="B31" i="10"/>
  <c r="I19" i="6"/>
  <c r="H19" i="6"/>
  <c r="G19" i="6"/>
  <c r="E52" i="6"/>
  <c r="N36" i="4"/>
  <c r="B83" i="8"/>
  <c r="N83" i="8" s="1"/>
  <c r="C83" i="6"/>
  <c r="C61" i="8"/>
  <c r="B61" i="8"/>
  <c r="N61" i="8" s="1"/>
  <c r="C53" i="8"/>
  <c r="B53" i="12"/>
  <c r="D53" i="6"/>
  <c r="B53" i="10"/>
  <c r="E65" i="5"/>
  <c r="D65" i="5" s="1"/>
  <c r="B55" i="8"/>
  <c r="N55" i="8" s="1"/>
  <c r="C63" i="6"/>
  <c r="D47" i="6"/>
  <c r="B23" i="10"/>
  <c r="K31" i="6"/>
  <c r="H79" i="6"/>
  <c r="M71" i="6"/>
  <c r="G71" i="6"/>
  <c r="G63" i="6"/>
  <c r="I63" i="6"/>
  <c r="K55" i="6"/>
  <c r="H55" i="6"/>
  <c r="J40" i="6"/>
  <c r="K40" i="6"/>
  <c r="I34" i="6"/>
  <c r="K34" i="6"/>
  <c r="G26" i="6"/>
  <c r="M26" i="6"/>
  <c r="I26" i="6"/>
  <c r="N18" i="4"/>
  <c r="G18" i="6"/>
  <c r="F27" i="6"/>
  <c r="E14" i="5"/>
  <c r="D14" i="5" s="1"/>
  <c r="B55" i="10"/>
  <c r="F47" i="6"/>
  <c r="B23" i="6"/>
  <c r="B46" i="6"/>
  <c r="G50" i="9"/>
  <c r="F50" i="9" s="1"/>
  <c r="G34" i="9"/>
  <c r="F34" i="9" s="1"/>
  <c r="K13" i="9"/>
  <c r="J13" i="9" s="1"/>
  <c r="K40" i="9"/>
  <c r="J40" i="9" s="1"/>
  <c r="O7" i="9"/>
  <c r="N7" i="9" s="1"/>
  <c r="W41" i="9"/>
  <c r="V41" i="9" s="1"/>
  <c r="C55" i="6"/>
  <c r="Y21" i="5"/>
  <c r="X21" i="5" s="1"/>
  <c r="W10" i="5"/>
  <c r="V10" i="5" s="1"/>
  <c r="W81" i="5"/>
  <c r="V81" i="5" s="1"/>
  <c r="W52" i="5"/>
  <c r="V52" i="5" s="1"/>
  <c r="W59" i="5"/>
  <c r="V59" i="5" s="1"/>
  <c r="W7" i="5"/>
  <c r="V7" i="5" s="1"/>
  <c r="U75" i="5"/>
  <c r="T75" i="5" s="1"/>
  <c r="U24" i="5"/>
  <c r="T24" i="5" s="1"/>
  <c r="U12" i="5"/>
  <c r="T12" i="5" s="1"/>
  <c r="U63" i="5"/>
  <c r="T63" i="5" s="1"/>
  <c r="U94" i="5"/>
  <c r="T94" i="5" s="1"/>
  <c r="Q7" i="5"/>
  <c r="P7" i="5" s="1"/>
  <c r="Q71" i="5"/>
  <c r="P71" i="5" s="1"/>
  <c r="Q23" i="5"/>
  <c r="P23" i="5" s="1"/>
  <c r="Q52" i="5"/>
  <c r="P52" i="5" s="1"/>
  <c r="Q14" i="5"/>
  <c r="P14" i="5" s="1"/>
  <c r="Q22" i="5"/>
  <c r="P22" i="5" s="1"/>
  <c r="Q25" i="5"/>
  <c r="P25" i="5" s="1"/>
  <c r="I37" i="6"/>
  <c r="I29" i="6"/>
  <c r="M29" i="6"/>
  <c r="K13" i="6"/>
  <c r="L13" i="6"/>
  <c r="M5" i="6"/>
  <c r="H77" i="6"/>
  <c r="G69" i="6"/>
  <c r="J69" i="6"/>
  <c r="M61" i="6"/>
  <c r="G53" i="6"/>
  <c r="M53" i="6"/>
  <c r="H53" i="6"/>
  <c r="G46" i="6"/>
  <c r="I46" i="6"/>
  <c r="H32" i="6"/>
  <c r="G32" i="6"/>
  <c r="H24" i="6"/>
  <c r="G24" i="6"/>
  <c r="H9" i="6"/>
  <c r="M31" i="5"/>
  <c r="L31" i="5" s="1"/>
  <c r="F65" i="6"/>
  <c r="I9" i="5"/>
  <c r="H9" i="5" s="1"/>
  <c r="I44" i="5"/>
  <c r="H44" i="5" s="1"/>
  <c r="I46" i="5"/>
  <c r="H46" i="5" s="1"/>
  <c r="I74" i="5"/>
  <c r="H74" i="5" s="1"/>
  <c r="I43" i="5"/>
  <c r="H43" i="5" s="1"/>
  <c r="E9" i="6"/>
  <c r="F9" i="6"/>
  <c r="G57" i="5"/>
  <c r="F57" i="5" s="1"/>
  <c r="G22" i="5"/>
  <c r="F22" i="5" s="1"/>
  <c r="G52" i="5"/>
  <c r="F52" i="5" s="1"/>
  <c r="N67" i="4"/>
  <c r="N59" i="4"/>
  <c r="C74" i="10"/>
  <c r="C74" i="8"/>
  <c r="B74" i="10"/>
  <c r="B67" i="8"/>
  <c r="N67" i="8" s="1"/>
  <c r="C67" i="6"/>
  <c r="C60" i="8"/>
  <c r="B60" i="8"/>
  <c r="N60" i="8" s="1"/>
  <c r="E60" i="6"/>
  <c r="C38" i="8"/>
  <c r="B38" i="8"/>
  <c r="N38" i="8" s="1"/>
  <c r="B38" i="12"/>
  <c r="C38" i="10"/>
  <c r="B30" i="12"/>
  <c r="C30" i="8"/>
  <c r="B30" i="8"/>
  <c r="N30" i="8" s="1"/>
  <c r="C22" i="8"/>
  <c r="B22" i="8"/>
  <c r="N22" i="8" s="1"/>
  <c r="C22" i="10"/>
  <c r="C14" i="6"/>
  <c r="C61" i="6"/>
  <c r="N61" i="4"/>
  <c r="B61" i="6"/>
  <c r="D61" i="6"/>
  <c r="C37" i="6"/>
  <c r="B37" i="6"/>
  <c r="F37" i="6"/>
  <c r="N37" i="4"/>
  <c r="D37" i="6"/>
  <c r="G70" i="6"/>
  <c r="J70" i="6"/>
  <c r="K47" i="6"/>
  <c r="H47" i="6"/>
  <c r="J47" i="6"/>
  <c r="I39" i="6"/>
  <c r="J25" i="6"/>
  <c r="I25" i="6"/>
  <c r="N74" i="4"/>
  <c r="N50" i="4"/>
  <c r="C81" i="8"/>
  <c r="B81" i="8"/>
  <c r="N81" i="8" s="1"/>
  <c r="C81" i="10"/>
  <c r="C73" i="10"/>
  <c r="B73" i="10"/>
  <c r="B66" i="12"/>
  <c r="B66" i="8"/>
  <c r="N66" i="8" s="1"/>
  <c r="C66" i="10"/>
  <c r="B66" i="10"/>
  <c r="C59" i="10"/>
  <c r="B59" i="12"/>
  <c r="C59" i="6"/>
  <c r="C59" i="8"/>
  <c r="B59" i="8"/>
  <c r="N59" i="8" s="1"/>
  <c r="C29" i="10"/>
  <c r="B29" i="12"/>
  <c r="E29" i="6"/>
  <c r="C29" i="6"/>
  <c r="C21" i="8"/>
  <c r="B21" i="12"/>
  <c r="B21" i="10"/>
  <c r="C21" i="6"/>
  <c r="C80" i="8"/>
  <c r="C80" i="10"/>
  <c r="C80" i="6"/>
  <c r="B51" i="12"/>
  <c r="C51" i="8"/>
  <c r="B43" i="12"/>
  <c r="C43" i="10"/>
  <c r="C36" i="10"/>
  <c r="C36" i="6"/>
  <c r="C20" i="10"/>
  <c r="B20" i="8"/>
  <c r="N20" i="8" s="1"/>
  <c r="F12" i="6"/>
  <c r="E53" i="6"/>
  <c r="K10" i="6"/>
  <c r="E12" i="6"/>
  <c r="F80" i="6"/>
  <c r="L47" i="6"/>
  <c r="B53" i="6"/>
  <c r="F77" i="6"/>
  <c r="B74" i="8"/>
  <c r="N74" i="8" s="1"/>
  <c r="G10" i="6"/>
  <c r="B21" i="8"/>
  <c r="N21" i="8" s="1"/>
  <c r="D43" i="6"/>
  <c r="L36" i="6"/>
  <c r="I36" i="6"/>
  <c r="M28" i="6"/>
  <c r="I28" i="6"/>
  <c r="J20" i="6"/>
  <c r="H68" i="6"/>
  <c r="I68" i="6"/>
  <c r="M68" i="6"/>
  <c r="M60" i="6"/>
  <c r="K45" i="6"/>
  <c r="G31" i="6"/>
  <c r="J31" i="6"/>
  <c r="H31" i="6"/>
  <c r="G23" i="6"/>
  <c r="J23" i="6"/>
  <c r="K15" i="6"/>
  <c r="H8" i="6"/>
  <c r="M61" i="5"/>
  <c r="L61" i="5" s="1"/>
  <c r="M8" i="6"/>
  <c r="G33" i="5"/>
  <c r="F33" i="5" s="1"/>
  <c r="C79" i="8"/>
  <c r="B79" i="12"/>
  <c r="C42" i="10"/>
  <c r="B42" i="12"/>
  <c r="C27" i="10"/>
  <c r="E27" i="6"/>
  <c r="I43" i="6"/>
  <c r="J43" i="6"/>
  <c r="G83" i="6"/>
  <c r="H83" i="6"/>
  <c r="H67" i="6"/>
  <c r="J67" i="6"/>
  <c r="G59" i="6"/>
  <c r="J59" i="6"/>
  <c r="L59" i="6"/>
  <c r="H44" i="6"/>
  <c r="J44" i="6"/>
  <c r="N10" i="4"/>
  <c r="B10" i="8"/>
  <c r="N10" i="8" s="1"/>
  <c r="B10" i="10"/>
  <c r="C65" i="6"/>
  <c r="B49" i="6"/>
  <c r="D49" i="6"/>
  <c r="F49" i="6"/>
  <c r="B49" i="8"/>
  <c r="N49" i="8" s="1"/>
  <c r="F17" i="6"/>
  <c r="N9" i="4"/>
  <c r="D72" i="6"/>
  <c r="B64" i="10"/>
  <c r="B48" i="10"/>
  <c r="B48" i="6"/>
  <c r="E24" i="6"/>
  <c r="F24" i="6"/>
  <c r="B92" i="8"/>
  <c r="N92" i="8" s="1"/>
  <c r="C92" i="6"/>
  <c r="L89" i="6"/>
  <c r="G89" i="6"/>
  <c r="I89" i="6"/>
  <c r="C93" i="8"/>
  <c r="C93" i="10"/>
  <c r="B93" i="12"/>
  <c r="O23" i="9"/>
  <c r="N23" i="9" s="1"/>
  <c r="W81" i="9"/>
  <c r="V81" i="9" s="1"/>
  <c r="N34" i="4"/>
  <c r="L10" i="6"/>
  <c r="J7" i="6"/>
  <c r="N47" i="4"/>
  <c r="N15" i="4"/>
  <c r="F55" i="6"/>
  <c r="F23" i="6"/>
  <c r="F79" i="6"/>
  <c r="F71" i="6"/>
  <c r="E71" i="6"/>
  <c r="B68" i="10"/>
  <c r="C27" i="5"/>
  <c r="B27" i="5" s="1"/>
  <c r="J81" i="6"/>
  <c r="J57" i="6"/>
  <c r="L29" i="6"/>
  <c r="B28" i="8"/>
  <c r="N28" i="8" s="1"/>
  <c r="I32" i="6"/>
  <c r="I24" i="6"/>
  <c r="I8" i="6"/>
  <c r="I92" i="6"/>
  <c r="M89" i="6"/>
  <c r="N5" i="8"/>
  <c r="T33" i="11"/>
  <c r="F13" i="6"/>
  <c r="C7" i="5"/>
  <c r="B7" i="5" s="1"/>
  <c r="C38" i="5"/>
  <c r="B38" i="5" s="1"/>
  <c r="C46" i="5"/>
  <c r="B46" i="5" s="1"/>
  <c r="C9" i="5"/>
  <c r="B9" i="5" s="1"/>
  <c r="C22" i="5"/>
  <c r="B22" i="5" s="1"/>
  <c r="C60" i="5"/>
  <c r="B60" i="5" s="1"/>
  <c r="C10" i="5"/>
  <c r="B10" i="5" s="1"/>
  <c r="C25" i="5"/>
  <c r="B25" i="5" s="1"/>
  <c r="C76" i="5"/>
  <c r="B76" i="5" s="1"/>
  <c r="C13" i="5"/>
  <c r="B13" i="5" s="1"/>
  <c r="C61" i="5"/>
  <c r="B61" i="5" s="1"/>
  <c r="C88" i="5"/>
  <c r="B88" i="5" s="1"/>
  <c r="C77" i="5"/>
  <c r="B77" i="5" s="1"/>
  <c r="C79" i="5"/>
  <c r="B79" i="5" s="1"/>
  <c r="C28" i="5"/>
  <c r="B28" i="5" s="1"/>
  <c r="C81" i="5"/>
  <c r="B81" i="5" s="1"/>
  <c r="C94" i="5"/>
  <c r="B94" i="5" s="1"/>
  <c r="C62" i="5"/>
  <c r="B62" i="5" s="1"/>
  <c r="C24" i="5"/>
  <c r="B24" i="5" s="1"/>
  <c r="C48" i="5"/>
  <c r="B48" i="5" s="1"/>
  <c r="C12" i="5"/>
  <c r="B12" i="5" s="1"/>
  <c r="C42" i="5"/>
  <c r="B42" i="5" s="1"/>
  <c r="C67" i="5"/>
  <c r="B67" i="5" s="1"/>
  <c r="C51" i="5"/>
  <c r="B51" i="5" s="1"/>
  <c r="C78" i="5"/>
  <c r="B78" i="5" s="1"/>
  <c r="C89" i="5"/>
  <c r="B89" i="5" s="1"/>
  <c r="C31" i="5"/>
  <c r="B31" i="5" s="1"/>
  <c r="C72" i="5"/>
  <c r="B72" i="5" s="1"/>
  <c r="C95" i="5"/>
  <c r="B95" i="5" s="1"/>
  <c r="C80" i="5"/>
  <c r="B80" i="5" s="1"/>
  <c r="C87" i="5"/>
  <c r="B87" i="5" s="1"/>
  <c r="C54" i="5"/>
  <c r="B54" i="5" s="1"/>
  <c r="C84" i="5"/>
  <c r="B84" i="5" s="1"/>
  <c r="C70" i="5"/>
  <c r="B70" i="5" s="1"/>
  <c r="C73" i="5"/>
  <c r="B73" i="5" s="1"/>
  <c r="C56" i="5"/>
  <c r="B56" i="5" s="1"/>
  <c r="C32" i="5"/>
  <c r="B32" i="5" s="1"/>
  <c r="C8" i="5"/>
  <c r="B8" i="5" s="1"/>
  <c r="C40" i="5"/>
  <c r="B40" i="5" s="1"/>
  <c r="C64" i="5"/>
  <c r="B64" i="5" s="1"/>
  <c r="C34" i="5"/>
  <c r="B34" i="5" s="1"/>
  <c r="C29" i="5"/>
  <c r="B29" i="5" s="1"/>
  <c r="C45" i="5"/>
  <c r="B45" i="5" s="1"/>
  <c r="C71" i="5"/>
  <c r="B71" i="5" s="1"/>
  <c r="C63" i="5"/>
  <c r="B63" i="5" s="1"/>
  <c r="C90" i="5"/>
  <c r="B90" i="5" s="1"/>
  <c r="C35" i="5"/>
  <c r="B35" i="5" s="1"/>
  <c r="C59" i="5"/>
  <c r="B59" i="5" s="1"/>
  <c r="C14" i="5"/>
  <c r="B14" i="5" s="1"/>
  <c r="C58" i="5"/>
  <c r="B58" i="5" s="1"/>
  <c r="C18" i="5"/>
  <c r="B18" i="5" s="1"/>
  <c r="C6" i="5"/>
  <c r="B6" i="5" s="1"/>
  <c r="C69" i="5"/>
  <c r="B69" i="5" s="1"/>
  <c r="C57" i="5"/>
  <c r="B57" i="5" s="1"/>
  <c r="C30" i="5"/>
  <c r="B30" i="5" s="1"/>
  <c r="C55" i="5"/>
  <c r="B55" i="5" s="1"/>
  <c r="C26" i="5"/>
  <c r="B26" i="5" s="1"/>
  <c r="C16" i="5"/>
  <c r="B16" i="5" s="1"/>
  <c r="C33" i="5"/>
  <c r="B33" i="5" s="1"/>
  <c r="C75" i="5"/>
  <c r="B75" i="5" s="1"/>
  <c r="C66" i="5"/>
  <c r="B66" i="5" s="1"/>
  <c r="C39" i="5"/>
  <c r="B39" i="5" s="1"/>
  <c r="C83" i="5"/>
  <c r="B83" i="5" s="1"/>
  <c r="C23" i="5"/>
  <c r="B23" i="5" s="1"/>
  <c r="C41" i="5"/>
  <c r="B41" i="5" s="1"/>
  <c r="B97" i="4"/>
  <c r="C52" i="5"/>
  <c r="B52" i="5" s="1"/>
  <c r="C86" i="5"/>
  <c r="B86" i="5" s="1"/>
  <c r="C37" i="5"/>
  <c r="B37" i="5" s="1"/>
  <c r="C11" i="5"/>
  <c r="B11" i="5" s="1"/>
  <c r="C82" i="5"/>
  <c r="B82" i="5" s="1"/>
  <c r="C20" i="5"/>
  <c r="B20" i="5" s="1"/>
  <c r="C74" i="5"/>
  <c r="B74" i="5" s="1"/>
  <c r="C49" i="5"/>
  <c r="B49" i="5" s="1"/>
  <c r="C93" i="5"/>
  <c r="B93" i="5" s="1"/>
  <c r="C19" i="5"/>
  <c r="B19" i="5" s="1"/>
  <c r="C91" i="5"/>
  <c r="B91" i="5" s="1"/>
  <c r="C17" i="5"/>
  <c r="B17" i="5" s="1"/>
  <c r="B96" i="4"/>
  <c r="C50" i="5"/>
  <c r="B50" i="5" s="1"/>
  <c r="C47" i="5"/>
  <c r="B47" i="5" s="1"/>
  <c r="C21" i="5"/>
  <c r="B21" i="5" s="1"/>
  <c r="E99" i="3"/>
  <c r="E97" i="3"/>
  <c r="J84" i="3"/>
  <c r="K98" i="3"/>
  <c r="K99" i="3"/>
  <c r="H70" i="3"/>
  <c r="I98" i="3"/>
  <c r="I99" i="3"/>
  <c r="L51" i="3"/>
  <c r="M98" i="3"/>
  <c r="R38" i="3"/>
  <c r="S97" i="3"/>
  <c r="S99" i="3"/>
  <c r="S98" i="3"/>
  <c r="T15" i="3"/>
  <c r="U99" i="3"/>
  <c r="N9" i="3"/>
  <c r="O99" i="3"/>
  <c r="X7" i="3"/>
  <c r="Y97" i="3"/>
  <c r="Y99" i="3"/>
  <c r="M94" i="6"/>
  <c r="J94" i="6"/>
  <c r="S82" i="5"/>
  <c r="R82" i="5" s="1"/>
  <c r="L94" i="6"/>
  <c r="S18" i="5"/>
  <c r="R18" i="5" s="1"/>
  <c r="S8" i="5"/>
  <c r="R8" i="5" s="1"/>
  <c r="S83" i="5"/>
  <c r="R83" i="5" s="1"/>
  <c r="S56" i="5"/>
  <c r="R56" i="5" s="1"/>
  <c r="S13" i="5"/>
  <c r="R13" i="5" s="1"/>
  <c r="S94" i="5"/>
  <c r="R94" i="5" s="1"/>
  <c r="S39" i="5"/>
  <c r="R39" i="5" s="1"/>
  <c r="S45" i="5"/>
  <c r="R45" i="5" s="1"/>
  <c r="K94" i="6"/>
  <c r="S66" i="5"/>
  <c r="R66" i="5" s="1"/>
  <c r="S27" i="5"/>
  <c r="R27" i="5" s="1"/>
  <c r="S44" i="5"/>
  <c r="R44" i="5" s="1"/>
  <c r="S49" i="5"/>
  <c r="R49" i="5" s="1"/>
  <c r="S63" i="5"/>
  <c r="R63" i="5" s="1"/>
  <c r="S79" i="5"/>
  <c r="R79" i="5" s="1"/>
  <c r="S24" i="5"/>
  <c r="R24" i="5" s="1"/>
  <c r="S51" i="5"/>
  <c r="R51" i="5" s="1"/>
  <c r="S38" i="5"/>
  <c r="R38" i="5" s="1"/>
  <c r="S53" i="5"/>
  <c r="R53" i="5" s="1"/>
  <c r="S84" i="5"/>
  <c r="R84" i="5" s="1"/>
  <c r="S55" i="5"/>
  <c r="R55" i="5" s="1"/>
  <c r="S73" i="5"/>
  <c r="R73" i="5" s="1"/>
  <c r="S78" i="5"/>
  <c r="R78" i="5" s="1"/>
  <c r="S32" i="5"/>
  <c r="R32" i="5" s="1"/>
  <c r="S33" i="5"/>
  <c r="R33" i="5" s="1"/>
  <c r="S93" i="5"/>
  <c r="R93" i="5" s="1"/>
  <c r="S28" i="5"/>
  <c r="R28" i="5" s="1"/>
  <c r="S92" i="5"/>
  <c r="R92" i="5" s="1"/>
  <c r="S48" i="5"/>
  <c r="R48" i="5" s="1"/>
  <c r="S7" i="5"/>
  <c r="R7" i="5" s="1"/>
  <c r="S61" i="5"/>
  <c r="R61" i="5" s="1"/>
  <c r="S90" i="5"/>
  <c r="R90" i="5" s="1"/>
  <c r="S20" i="5"/>
  <c r="R20" i="5" s="1"/>
  <c r="S21" i="5"/>
  <c r="R21" i="5" s="1"/>
  <c r="S80" i="5"/>
  <c r="R80" i="5" s="1"/>
  <c r="S15" i="5"/>
  <c r="R15" i="5" s="1"/>
  <c r="S68" i="5"/>
  <c r="R68" i="5" s="1"/>
  <c r="S77" i="5"/>
  <c r="R77" i="5" s="1"/>
  <c r="S54" i="5"/>
  <c r="R54" i="5" s="1"/>
  <c r="C68" i="5"/>
  <c r="B68" i="5" s="1"/>
  <c r="S43" i="5"/>
  <c r="R43" i="5" s="1"/>
  <c r="C43" i="5"/>
  <c r="B43" i="5" s="1"/>
  <c r="C36" i="5"/>
  <c r="B36" i="5" s="1"/>
  <c r="B98" i="4"/>
  <c r="C44" i="5"/>
  <c r="B44" i="5" s="1"/>
  <c r="C85" i="5"/>
  <c r="B85" i="5" s="1"/>
  <c r="C65" i="5"/>
  <c r="B65" i="5" s="1"/>
  <c r="C53" i="5"/>
  <c r="B53" i="5" s="1"/>
  <c r="C15" i="5"/>
  <c r="B15" i="5" s="1"/>
  <c r="M31" i="6"/>
  <c r="W56" i="9"/>
  <c r="V56" i="9" s="1"/>
  <c r="L20" i="6"/>
  <c r="K16" i="6"/>
  <c r="O28" i="9"/>
  <c r="N28" i="9" s="1"/>
  <c r="N16" i="4"/>
  <c r="F20" i="6"/>
  <c r="J39" i="6"/>
  <c r="B32" i="8"/>
  <c r="N32" i="8" s="1"/>
  <c r="B32" i="12"/>
  <c r="C32" i="8"/>
  <c r="E32" i="6"/>
  <c r="C32" i="10"/>
  <c r="B32" i="10"/>
  <c r="C24" i="10"/>
  <c r="C24" i="8"/>
  <c r="B24" i="12"/>
  <c r="E34" i="5"/>
  <c r="D34" i="5" s="1"/>
  <c r="E33" i="5"/>
  <c r="D33" i="5" s="1"/>
  <c r="C98" i="4"/>
  <c r="E27" i="5"/>
  <c r="D27" i="5" s="1"/>
  <c r="E35" i="5"/>
  <c r="D35" i="5" s="1"/>
  <c r="E32" i="5"/>
  <c r="D32" i="5" s="1"/>
  <c r="E63" i="5"/>
  <c r="D63" i="5" s="1"/>
  <c r="E25" i="5"/>
  <c r="D25" i="5" s="1"/>
  <c r="B81" i="6"/>
  <c r="N81" i="4"/>
  <c r="C81" i="6"/>
  <c r="E81" i="6"/>
  <c r="D58" i="6"/>
  <c r="C58" i="6"/>
  <c r="B50" i="10"/>
  <c r="C50" i="6"/>
  <c r="B42" i="10"/>
  <c r="F42" i="6"/>
  <c r="I31" i="6"/>
  <c r="L31" i="6"/>
  <c r="J79" i="6"/>
  <c r="I79" i="6"/>
  <c r="G79" i="6"/>
  <c r="M79" i="6"/>
  <c r="J55" i="6"/>
  <c r="M55" i="6"/>
  <c r="G55" i="6"/>
  <c r="N68" i="4"/>
  <c r="F68" i="6"/>
  <c r="F60" i="6"/>
  <c r="N60" i="4"/>
  <c r="N44" i="4"/>
  <c r="F44" i="6"/>
  <c r="F36" i="6"/>
  <c r="D36" i="6"/>
  <c r="E36" i="6"/>
  <c r="C83" i="10"/>
  <c r="B83" i="12"/>
  <c r="F83" i="6"/>
  <c r="E83" i="6"/>
  <c r="G42" i="9"/>
  <c r="F42" i="9" s="1"/>
  <c r="G62" i="9"/>
  <c r="F62" i="9" s="1"/>
  <c r="G49" i="9"/>
  <c r="F49" i="9" s="1"/>
  <c r="K95" i="9"/>
  <c r="J95" i="9" s="1"/>
  <c r="K21" i="9"/>
  <c r="J21" i="9" s="1"/>
  <c r="K8" i="9"/>
  <c r="J8" i="9" s="1"/>
  <c r="K66" i="9"/>
  <c r="J66" i="9" s="1"/>
  <c r="K11" i="9"/>
  <c r="J11" i="9" s="1"/>
  <c r="K42" i="9"/>
  <c r="J42" i="9" s="1"/>
  <c r="K26" i="9"/>
  <c r="J26" i="9" s="1"/>
  <c r="K6" i="9"/>
  <c r="J6" i="9" s="1"/>
  <c r="K48" i="9"/>
  <c r="J48" i="9" s="1"/>
  <c r="K82" i="9"/>
  <c r="J82" i="9" s="1"/>
  <c r="K37" i="9"/>
  <c r="J37" i="9" s="1"/>
  <c r="K28" i="9"/>
  <c r="J28" i="9" s="1"/>
  <c r="K30" i="9"/>
  <c r="J30" i="9" s="1"/>
  <c r="F97" i="8"/>
  <c r="O43" i="9"/>
  <c r="N43" i="9" s="1"/>
  <c r="O15" i="9"/>
  <c r="N15" i="9" s="1"/>
  <c r="S37" i="9"/>
  <c r="R37" i="9" s="1"/>
  <c r="S9" i="9"/>
  <c r="R9" i="9" s="1"/>
  <c r="S69" i="9"/>
  <c r="R69" i="9" s="1"/>
  <c r="W86" i="9"/>
  <c r="V86" i="9" s="1"/>
  <c r="Y68" i="5"/>
  <c r="X68" i="5" s="1"/>
  <c r="Y63" i="5"/>
  <c r="W61" i="5"/>
  <c r="V61" i="5" s="1"/>
  <c r="W46" i="5"/>
  <c r="V46" i="5" s="1"/>
  <c r="W35" i="5"/>
  <c r="V35" i="5" s="1"/>
  <c r="W38" i="5"/>
  <c r="V38" i="5" s="1"/>
  <c r="W87" i="5"/>
  <c r="V87" i="5" s="1"/>
  <c r="W54" i="5"/>
  <c r="V54" i="5" s="1"/>
  <c r="W41" i="5"/>
  <c r="V41" i="5" s="1"/>
  <c r="W47" i="5"/>
  <c r="V47" i="5" s="1"/>
  <c r="W43" i="5"/>
  <c r="V43" i="5" s="1"/>
  <c r="W49" i="5"/>
  <c r="V49" i="5" s="1"/>
  <c r="W57" i="5"/>
  <c r="V57" i="5" s="1"/>
  <c r="W11" i="5"/>
  <c r="V11" i="5" s="1"/>
  <c r="W80" i="5"/>
  <c r="V80" i="5" s="1"/>
  <c r="W91" i="5"/>
  <c r="V91" i="5" s="1"/>
  <c r="W18" i="5"/>
  <c r="V18" i="5" s="1"/>
  <c r="W88" i="5"/>
  <c r="V88" i="5" s="1"/>
  <c r="W79" i="5"/>
  <c r="V79" i="5" s="1"/>
  <c r="W94" i="5"/>
  <c r="V94" i="5" s="1"/>
  <c r="W22" i="5"/>
  <c r="V22" i="5" s="1"/>
  <c r="W58" i="5"/>
  <c r="V58" i="5" s="1"/>
  <c r="L97" i="4"/>
  <c r="W55" i="5"/>
  <c r="V55" i="5" s="1"/>
  <c r="U51" i="5"/>
  <c r="T51" i="5" s="1"/>
  <c r="U88" i="5"/>
  <c r="T88" i="5" s="1"/>
  <c r="U7" i="5"/>
  <c r="T7" i="5" s="1"/>
  <c r="U68" i="5"/>
  <c r="T68" i="5" s="1"/>
  <c r="U85" i="5"/>
  <c r="T85" i="5" s="1"/>
  <c r="U71" i="5"/>
  <c r="T71" i="5" s="1"/>
  <c r="U73" i="5"/>
  <c r="T73" i="5" s="1"/>
  <c r="U56" i="5"/>
  <c r="T56" i="5" s="1"/>
  <c r="U14" i="5"/>
  <c r="T14" i="5" s="1"/>
  <c r="K97" i="4"/>
  <c r="U28" i="5"/>
  <c r="T28" i="5" s="1"/>
  <c r="U89" i="5"/>
  <c r="T89" i="5" s="1"/>
  <c r="U6" i="5"/>
  <c r="U27" i="5"/>
  <c r="T27" i="5" s="1"/>
  <c r="U66" i="5"/>
  <c r="T66" i="5" s="1"/>
  <c r="U64" i="5"/>
  <c r="T64" i="5" s="1"/>
  <c r="S74" i="5"/>
  <c r="R74" i="5" s="1"/>
  <c r="S19" i="5"/>
  <c r="R19" i="5" s="1"/>
  <c r="S52" i="5"/>
  <c r="R52" i="5" s="1"/>
  <c r="J30" i="6"/>
  <c r="K30" i="6"/>
  <c r="L30" i="6"/>
  <c r="I30" i="6"/>
  <c r="Q20" i="5"/>
  <c r="P20" i="5" s="1"/>
  <c r="Q91" i="5"/>
  <c r="P91" i="5" s="1"/>
  <c r="Q33" i="5"/>
  <c r="P33" i="5" s="1"/>
  <c r="Q68" i="5"/>
  <c r="P68" i="5" s="1"/>
  <c r="Q74" i="5"/>
  <c r="P74" i="5" s="1"/>
  <c r="Q69" i="5"/>
  <c r="P69" i="5" s="1"/>
  <c r="Q16" i="5"/>
  <c r="P16" i="5" s="1"/>
  <c r="Q48" i="5"/>
  <c r="P48" i="5" s="1"/>
  <c r="Q88" i="5"/>
  <c r="P88" i="5" s="1"/>
  <c r="Q37" i="5"/>
  <c r="P37" i="5" s="1"/>
  <c r="Q58" i="5"/>
  <c r="P58" i="5" s="1"/>
  <c r="I98" i="4"/>
  <c r="Q66" i="5"/>
  <c r="P66" i="5" s="1"/>
  <c r="Q59" i="5"/>
  <c r="P59" i="5" s="1"/>
  <c r="Q53" i="5"/>
  <c r="P53" i="5" s="1"/>
  <c r="Q57" i="5"/>
  <c r="P57" i="5" s="1"/>
  <c r="Q70" i="5"/>
  <c r="P70" i="5" s="1"/>
  <c r="L70" i="6"/>
  <c r="K62" i="6"/>
  <c r="M46" i="6"/>
  <c r="H46" i="6"/>
  <c r="L22" i="6"/>
  <c r="J14" i="6"/>
  <c r="M12" i="6"/>
  <c r="I12" i="6"/>
  <c r="H84" i="6"/>
  <c r="G84" i="6"/>
  <c r="I84" i="6"/>
  <c r="J84" i="6"/>
  <c r="M68" i="5"/>
  <c r="L68" i="5" s="1"/>
  <c r="M9" i="6"/>
  <c r="J9" i="6"/>
  <c r="F41" i="6"/>
  <c r="E41" i="6"/>
  <c r="F25" i="6"/>
  <c r="I88" i="5"/>
  <c r="H88" i="5" s="1"/>
  <c r="I30" i="5"/>
  <c r="H30" i="5" s="1"/>
  <c r="I37" i="5"/>
  <c r="H37" i="5" s="1"/>
  <c r="I32" i="5"/>
  <c r="H32" i="5" s="1"/>
  <c r="I6" i="5"/>
  <c r="H6" i="5" s="1"/>
  <c r="I50" i="5"/>
  <c r="H50" i="5" s="1"/>
  <c r="I63" i="5"/>
  <c r="H63" i="5" s="1"/>
  <c r="I91" i="5"/>
  <c r="H91" i="5" s="1"/>
  <c r="I10" i="5"/>
  <c r="H10" i="5" s="1"/>
  <c r="I70" i="5"/>
  <c r="H70" i="5" s="1"/>
  <c r="I67" i="5"/>
  <c r="H67" i="5" s="1"/>
  <c r="I48" i="5"/>
  <c r="H48" i="5" s="1"/>
  <c r="I12" i="5"/>
  <c r="H12" i="5" s="1"/>
  <c r="I73" i="5"/>
  <c r="H73" i="5" s="1"/>
  <c r="I49" i="5"/>
  <c r="H49" i="5" s="1"/>
  <c r="I21" i="5"/>
  <c r="H21" i="5" s="1"/>
  <c r="I17" i="5"/>
  <c r="H17" i="5" s="1"/>
  <c r="I76" i="5"/>
  <c r="H76" i="5" s="1"/>
  <c r="I31" i="5"/>
  <c r="H31" i="5" s="1"/>
  <c r="E96" i="4"/>
  <c r="E73" i="6"/>
  <c r="F73" i="6"/>
  <c r="G39" i="5"/>
  <c r="F39" i="5" s="1"/>
  <c r="G87" i="5"/>
  <c r="F87" i="5" s="1"/>
  <c r="G83" i="5"/>
  <c r="F83" i="5" s="1"/>
  <c r="G77" i="5"/>
  <c r="F77" i="5" s="1"/>
  <c r="G76" i="5"/>
  <c r="F76" i="5" s="1"/>
  <c r="D96" i="4"/>
  <c r="G10" i="5"/>
  <c r="F10" i="5" s="1"/>
  <c r="G61" i="5"/>
  <c r="F61" i="5" s="1"/>
  <c r="G29" i="5"/>
  <c r="F29" i="5" s="1"/>
  <c r="G90" i="5"/>
  <c r="F90" i="5" s="1"/>
  <c r="G79" i="5"/>
  <c r="F79" i="5" s="1"/>
  <c r="G74" i="5"/>
  <c r="F74" i="5" s="1"/>
  <c r="G46" i="5"/>
  <c r="F46" i="5" s="1"/>
  <c r="M43" i="5"/>
  <c r="L43" i="5" s="1"/>
  <c r="L14" i="6"/>
  <c r="K7" i="6"/>
  <c r="C84" i="10"/>
  <c r="B84" i="12"/>
  <c r="E84" i="6"/>
  <c r="C69" i="8"/>
  <c r="D69" i="6"/>
  <c r="C10" i="10"/>
  <c r="B10" i="12"/>
  <c r="C10" i="8"/>
  <c r="B67" i="6"/>
  <c r="D67" i="6"/>
  <c r="F94" i="6"/>
  <c r="B94" i="12"/>
  <c r="E94" i="6"/>
  <c r="C94" i="10"/>
  <c r="C94" i="6"/>
  <c r="B94" i="10"/>
  <c r="G93" i="6"/>
  <c r="J93" i="6"/>
  <c r="H93" i="6"/>
  <c r="L93" i="6"/>
  <c r="N92" i="4"/>
  <c r="G7" i="6"/>
  <c r="N69" i="8"/>
  <c r="N35" i="4"/>
  <c r="B65" i="6"/>
  <c r="N65" i="4"/>
  <c r="M16" i="5"/>
  <c r="L16" i="5" s="1"/>
  <c r="M88" i="5"/>
  <c r="L88" i="5" s="1"/>
  <c r="M23" i="5"/>
  <c r="L23" i="5" s="1"/>
  <c r="H7" i="6"/>
  <c r="M20" i="6"/>
  <c r="G25" i="6"/>
  <c r="M25" i="6"/>
  <c r="D42" i="6"/>
  <c r="B30" i="10"/>
  <c r="B58" i="12"/>
  <c r="B58" i="8"/>
  <c r="N58" i="8" s="1"/>
  <c r="C37" i="10"/>
  <c r="B37" i="8"/>
  <c r="N37" i="8" s="1"/>
  <c r="M82" i="6"/>
  <c r="I82" i="6"/>
  <c r="I74" i="6"/>
  <c r="G51" i="6"/>
  <c r="M51" i="6"/>
  <c r="G44" i="6"/>
  <c r="K44" i="6"/>
  <c r="C50" i="10"/>
  <c r="B50" i="8"/>
  <c r="N50" i="8" s="1"/>
  <c r="C28" i="8"/>
  <c r="B28" i="12"/>
  <c r="B32" i="6"/>
  <c r="C32" i="6"/>
  <c r="C24" i="6"/>
  <c r="B24" i="6"/>
  <c r="D9" i="6"/>
  <c r="M83" i="5"/>
  <c r="L83" i="5" s="1"/>
  <c r="M69" i="5"/>
  <c r="L69" i="5" s="1"/>
  <c r="M27" i="5"/>
  <c r="L27" i="5" s="1"/>
  <c r="M86" i="5"/>
  <c r="L86" i="5" s="1"/>
  <c r="W34" i="9"/>
  <c r="V34" i="9" s="1"/>
  <c r="K14" i="6"/>
  <c r="M73" i="6"/>
  <c r="L73" i="6"/>
  <c r="G65" i="6"/>
  <c r="I65" i="6"/>
  <c r="C55" i="10"/>
  <c r="B55" i="12"/>
  <c r="C48" i="10"/>
  <c r="B48" i="12"/>
  <c r="B60" i="6"/>
  <c r="C60" i="6"/>
  <c r="B7" i="6"/>
  <c r="C7" i="6"/>
  <c r="G61" i="13"/>
  <c r="F61" i="13" s="1"/>
  <c r="I57" i="6"/>
  <c r="H76" i="6"/>
  <c r="F89" i="6"/>
  <c r="J24" i="6"/>
  <c r="M16" i="6"/>
  <c r="N77" i="4"/>
  <c r="N46" i="4"/>
  <c r="K45" i="9"/>
  <c r="J45" i="9" s="1"/>
  <c r="L79" i="6"/>
  <c r="J19" i="6"/>
  <c r="F29" i="6"/>
  <c r="K89" i="6"/>
  <c r="L64" i="6"/>
  <c r="I35" i="6"/>
  <c r="H70" i="6"/>
  <c r="I22" i="6"/>
  <c r="B80" i="8"/>
  <c r="N80" i="8" s="1"/>
  <c r="H20" i="11"/>
  <c r="AA99" i="3"/>
  <c r="W98" i="3"/>
  <c r="W97" i="3"/>
  <c r="W99" i="3"/>
  <c r="B33" i="8"/>
  <c r="N33" i="8" s="1"/>
  <c r="B33" i="12"/>
  <c r="D33" i="6"/>
  <c r="C33" i="10"/>
  <c r="C33" i="8"/>
  <c r="C33" i="6"/>
  <c r="F33" i="6"/>
  <c r="E33" i="6"/>
  <c r="E48" i="5"/>
  <c r="D48" i="5" s="1"/>
  <c r="E40" i="5"/>
  <c r="D40" i="5" s="1"/>
  <c r="E26" i="6"/>
  <c r="D26" i="6"/>
  <c r="E80" i="5"/>
  <c r="D80" i="5" s="1"/>
  <c r="E28" i="5"/>
  <c r="C26" i="6"/>
  <c r="E75" i="5"/>
  <c r="D75" i="5" s="1"/>
  <c r="F26" i="6"/>
  <c r="E73" i="5"/>
  <c r="D73" i="5" s="1"/>
  <c r="E29" i="5"/>
  <c r="D29" i="5" s="1"/>
  <c r="E84" i="5"/>
  <c r="D84" i="5" s="1"/>
  <c r="E64" i="5"/>
  <c r="D64" i="5" s="1"/>
  <c r="B56" i="6"/>
  <c r="C56" i="6"/>
  <c r="B56" i="8"/>
  <c r="N56" i="8" s="1"/>
  <c r="C48" i="6"/>
  <c r="E48" i="6"/>
  <c r="B48" i="8"/>
  <c r="N48" i="8" s="1"/>
  <c r="N48" i="4"/>
  <c r="N71" i="4"/>
  <c r="H71" i="6"/>
  <c r="J71" i="6"/>
  <c r="L71" i="6"/>
  <c r="N63" i="4"/>
  <c r="L63" i="6"/>
  <c r="G30" i="5"/>
  <c r="F30" i="5" s="1"/>
  <c r="G44" i="5"/>
  <c r="F44" i="5" s="1"/>
  <c r="G32" i="5"/>
  <c r="F32" i="5" s="1"/>
  <c r="G9" i="5"/>
  <c r="F9" i="5" s="1"/>
  <c r="G66" i="5"/>
  <c r="F66" i="5" s="1"/>
  <c r="G88" i="5"/>
  <c r="F88" i="5" s="1"/>
  <c r="G25" i="5"/>
  <c r="F25" i="5" s="1"/>
  <c r="G73" i="5"/>
  <c r="F73" i="5" s="1"/>
  <c r="E76" i="6"/>
  <c r="G72" i="5"/>
  <c r="F72" i="5" s="1"/>
  <c r="G11" i="5"/>
  <c r="F11" i="5" s="1"/>
  <c r="G40" i="5"/>
  <c r="F40" i="5" s="1"/>
  <c r="G8" i="5"/>
  <c r="F8" i="5" s="1"/>
  <c r="G67" i="5"/>
  <c r="F67" i="5" s="1"/>
  <c r="G64" i="5"/>
  <c r="F64" i="5" s="1"/>
  <c r="G55" i="5"/>
  <c r="F55" i="5" s="1"/>
  <c r="G95" i="5"/>
  <c r="F95" i="5" s="1"/>
  <c r="G28" i="5"/>
  <c r="F28" i="5" s="1"/>
  <c r="G51" i="5"/>
  <c r="F51" i="5" s="1"/>
  <c r="G86" i="5"/>
  <c r="F86" i="5" s="1"/>
  <c r="G7" i="5"/>
  <c r="F7" i="5" s="1"/>
  <c r="G42" i="5"/>
  <c r="F42" i="5" s="1"/>
  <c r="G43" i="5"/>
  <c r="F43" i="5" s="1"/>
  <c r="G27" i="5"/>
  <c r="F27" i="5" s="1"/>
  <c r="G14" i="5"/>
  <c r="F14" i="5" s="1"/>
  <c r="G19" i="5"/>
  <c r="F19" i="5" s="1"/>
  <c r="G20" i="5"/>
  <c r="F20" i="5" s="1"/>
  <c r="G13" i="5"/>
  <c r="F13" i="5" s="1"/>
  <c r="G48" i="5"/>
  <c r="F48" i="5" s="1"/>
  <c r="G63" i="5"/>
  <c r="F63" i="5" s="1"/>
  <c r="G93" i="5"/>
  <c r="F93" i="5" s="1"/>
  <c r="G47" i="5"/>
  <c r="F47" i="5" s="1"/>
  <c r="G36" i="5"/>
  <c r="F36" i="5" s="1"/>
  <c r="G58" i="5"/>
  <c r="F58" i="5" s="1"/>
  <c r="G54" i="5"/>
  <c r="F54" i="5" s="1"/>
  <c r="G91" i="5"/>
  <c r="F91" i="5" s="1"/>
  <c r="G92" i="5"/>
  <c r="F92" i="5" s="1"/>
  <c r="G24" i="5"/>
  <c r="F24" i="5" s="1"/>
  <c r="G59" i="5"/>
  <c r="F59" i="5" s="1"/>
  <c r="D76" i="6"/>
  <c r="G50" i="5"/>
  <c r="F50" i="5" s="1"/>
  <c r="G26" i="5"/>
  <c r="F26" i="5" s="1"/>
  <c r="G23" i="5"/>
  <c r="F23" i="5" s="1"/>
  <c r="G45" i="5"/>
  <c r="F45" i="5" s="1"/>
  <c r="G21" i="5"/>
  <c r="F21" i="5" s="1"/>
  <c r="D98" i="4"/>
  <c r="G85" i="5"/>
  <c r="F85" i="5" s="1"/>
  <c r="G34" i="5"/>
  <c r="F34" i="5" s="1"/>
  <c r="G41" i="5"/>
  <c r="F41" i="5" s="1"/>
  <c r="G12" i="5"/>
  <c r="F12" i="5" s="1"/>
  <c r="G56" i="5"/>
  <c r="F56" i="5" s="1"/>
  <c r="G82" i="5"/>
  <c r="F82" i="5" s="1"/>
  <c r="D97" i="4"/>
  <c r="G38" i="5"/>
  <c r="F38" i="5" s="1"/>
  <c r="G75" i="5"/>
  <c r="F75" i="5" s="1"/>
  <c r="G94" i="5"/>
  <c r="F94" i="5" s="1"/>
  <c r="G16" i="5"/>
  <c r="F16" i="5" s="1"/>
  <c r="G70" i="5"/>
  <c r="F70" i="5" s="1"/>
  <c r="G68" i="5"/>
  <c r="F68" i="5" s="1"/>
  <c r="G49" i="5"/>
  <c r="F49" i="5" s="1"/>
  <c r="C52" i="10"/>
  <c r="C52" i="8"/>
  <c r="B52" i="12"/>
  <c r="D52" i="6"/>
  <c r="C52" i="6"/>
  <c r="N52" i="4"/>
  <c r="B52" i="8"/>
  <c r="N52" i="8" s="1"/>
  <c r="B52" i="10"/>
  <c r="F52" i="6"/>
  <c r="N45" i="4"/>
  <c r="E45" i="6"/>
  <c r="D45" i="6"/>
  <c r="C45" i="10"/>
  <c r="C39" i="8"/>
  <c r="B39" i="12"/>
  <c r="C39" i="6"/>
  <c r="F39" i="6"/>
  <c r="E39" i="6"/>
  <c r="M99" i="3"/>
  <c r="L6" i="6"/>
  <c r="Q82" i="5"/>
  <c r="P82" i="5" s="1"/>
  <c r="Q47" i="5"/>
  <c r="N6" i="4"/>
  <c r="M6" i="6"/>
  <c r="Q83" i="5"/>
  <c r="P83" i="5" s="1"/>
  <c r="Q62" i="5"/>
  <c r="P62" i="5" s="1"/>
  <c r="I6" i="6"/>
  <c r="L78" i="6"/>
  <c r="N78" i="4"/>
  <c r="G11" i="6"/>
  <c r="M73" i="5"/>
  <c r="L73" i="5" s="1"/>
  <c r="M8" i="5"/>
  <c r="L8" i="5" s="1"/>
  <c r="M30" i="5"/>
  <c r="L30" i="5" s="1"/>
  <c r="M33" i="5"/>
  <c r="L33" i="5" s="1"/>
  <c r="M94" i="5"/>
  <c r="L94" i="5" s="1"/>
  <c r="M35" i="5"/>
  <c r="L35" i="5" s="1"/>
  <c r="M74" i="5"/>
  <c r="L74" i="5" s="1"/>
  <c r="M13" i="5"/>
  <c r="L13" i="5" s="1"/>
  <c r="M44" i="5"/>
  <c r="L44" i="5" s="1"/>
  <c r="M50" i="5"/>
  <c r="L50" i="5" s="1"/>
  <c r="L11" i="6"/>
  <c r="M40" i="5"/>
  <c r="L40" i="5" s="1"/>
  <c r="M67" i="5"/>
  <c r="L67" i="5" s="1"/>
  <c r="M32" i="5"/>
  <c r="L32" i="5" s="1"/>
  <c r="M63" i="5"/>
  <c r="L63" i="5" s="1"/>
  <c r="M14" i="5"/>
  <c r="L14" i="5" s="1"/>
  <c r="G98" i="4"/>
  <c r="M78" i="5"/>
  <c r="L78" i="5" s="1"/>
  <c r="M59" i="5"/>
  <c r="L59" i="5" s="1"/>
  <c r="M34" i="5"/>
  <c r="L34" i="5" s="1"/>
  <c r="M66" i="5"/>
  <c r="L66" i="5" s="1"/>
  <c r="M45" i="5"/>
  <c r="L45" i="5" s="1"/>
  <c r="M48" i="5"/>
  <c r="L48" i="5" s="1"/>
  <c r="M11" i="5"/>
  <c r="L11" i="5" s="1"/>
  <c r="M56" i="5"/>
  <c r="L56" i="5" s="1"/>
  <c r="M81" i="5"/>
  <c r="L81" i="5" s="1"/>
  <c r="M38" i="5"/>
  <c r="L38" i="5" s="1"/>
  <c r="M12" i="5"/>
  <c r="L12" i="5" s="1"/>
  <c r="M52" i="5"/>
  <c r="L52" i="5" s="1"/>
  <c r="K11" i="6"/>
  <c r="M53" i="5"/>
  <c r="L53" i="5" s="1"/>
  <c r="M89" i="5"/>
  <c r="L89" i="5" s="1"/>
  <c r="M58" i="5"/>
  <c r="L58" i="5" s="1"/>
  <c r="M21" i="5"/>
  <c r="L21" i="5" s="1"/>
  <c r="M24" i="5"/>
  <c r="L24" i="5" s="1"/>
  <c r="M71" i="5"/>
  <c r="L71" i="5" s="1"/>
  <c r="M18" i="5"/>
  <c r="L18" i="5" s="1"/>
  <c r="M85" i="5"/>
  <c r="L85" i="5" s="1"/>
  <c r="M28" i="5"/>
  <c r="L28" i="5" s="1"/>
  <c r="M51" i="5"/>
  <c r="L51" i="5" s="1"/>
  <c r="H11" i="6"/>
  <c r="M25" i="5"/>
  <c r="L25" i="5" s="1"/>
  <c r="M46" i="5"/>
  <c r="L46" i="5" s="1"/>
  <c r="M92" i="5"/>
  <c r="L92" i="5" s="1"/>
  <c r="M9" i="5"/>
  <c r="L9" i="5" s="1"/>
  <c r="M15" i="5"/>
  <c r="L15" i="5" s="1"/>
  <c r="M47" i="5"/>
  <c r="L47" i="5" s="1"/>
  <c r="M84" i="5"/>
  <c r="L84" i="5" s="1"/>
  <c r="M75" i="5"/>
  <c r="L75" i="5" s="1"/>
  <c r="M57" i="5"/>
  <c r="L57" i="5" s="1"/>
  <c r="M20" i="5"/>
  <c r="L20" i="5" s="1"/>
  <c r="M22" i="5"/>
  <c r="L22" i="5" s="1"/>
  <c r="M6" i="5"/>
  <c r="J11" i="6"/>
  <c r="M64" i="5"/>
  <c r="L64" i="5" s="1"/>
  <c r="M39" i="5"/>
  <c r="L39" i="5" s="1"/>
  <c r="M17" i="5"/>
  <c r="L17" i="5" s="1"/>
  <c r="M80" i="5"/>
  <c r="L80" i="5" s="1"/>
  <c r="M82" i="5"/>
  <c r="L82" i="5" s="1"/>
  <c r="M36" i="5"/>
  <c r="L36" i="5" s="1"/>
  <c r="M41" i="5"/>
  <c r="L41" i="5" s="1"/>
  <c r="M19" i="5"/>
  <c r="L19" i="5" s="1"/>
  <c r="M26" i="5"/>
  <c r="L26" i="5" s="1"/>
  <c r="M76" i="5"/>
  <c r="L76" i="5" s="1"/>
  <c r="M65" i="5"/>
  <c r="L65" i="5" s="1"/>
  <c r="M87" i="5"/>
  <c r="L87" i="5" s="1"/>
  <c r="K48" i="5"/>
  <c r="E75" i="6"/>
  <c r="F75" i="6"/>
  <c r="F67" i="6"/>
  <c r="E67" i="6"/>
  <c r="F59" i="6"/>
  <c r="F19" i="6"/>
  <c r="E19" i="6"/>
  <c r="I57" i="5"/>
  <c r="H57" i="5" s="1"/>
  <c r="I29" i="5"/>
  <c r="H29" i="5" s="1"/>
  <c r="I8" i="5"/>
  <c r="I87" i="5"/>
  <c r="H87" i="5" s="1"/>
  <c r="I26" i="5"/>
  <c r="H26" i="5" s="1"/>
  <c r="M97" i="3"/>
  <c r="S12" i="9"/>
  <c r="R12" i="9" s="1"/>
  <c r="S17" i="9"/>
  <c r="R17" i="9" s="1"/>
  <c r="J97" i="8"/>
  <c r="S34" i="9"/>
  <c r="R34" i="9" s="1"/>
  <c r="S30" i="9"/>
  <c r="R30" i="9" s="1"/>
  <c r="S33" i="9"/>
  <c r="R33" i="9" s="1"/>
  <c r="S35" i="9"/>
  <c r="R35" i="9" s="1"/>
  <c r="S31" i="9"/>
  <c r="R31" i="9" s="1"/>
  <c r="S18" i="9"/>
  <c r="R18" i="9" s="1"/>
  <c r="S80" i="9"/>
  <c r="R80" i="9" s="1"/>
  <c r="S11" i="9"/>
  <c r="G40" i="9"/>
  <c r="F40" i="9" s="1"/>
  <c r="G45" i="9"/>
  <c r="F45" i="9" s="1"/>
  <c r="G15" i="9"/>
  <c r="F15" i="9" s="1"/>
  <c r="G84" i="9"/>
  <c r="F84" i="9" s="1"/>
  <c r="G52" i="9"/>
  <c r="F52" i="9" s="1"/>
  <c r="G46" i="9"/>
  <c r="F46" i="9" s="1"/>
  <c r="G36" i="9"/>
  <c r="F36" i="9" s="1"/>
  <c r="G75" i="9"/>
  <c r="F75" i="9" s="1"/>
  <c r="G48" i="9"/>
  <c r="F48" i="9" s="1"/>
  <c r="G47" i="9"/>
  <c r="F47" i="9" s="1"/>
  <c r="G14" i="9"/>
  <c r="F14" i="9" s="1"/>
  <c r="G12" i="9"/>
  <c r="G29" i="9"/>
  <c r="F29" i="9" s="1"/>
  <c r="G91" i="9"/>
  <c r="F91" i="9" s="1"/>
  <c r="G78" i="9"/>
  <c r="F78" i="9" s="1"/>
  <c r="G23" i="9"/>
  <c r="F23" i="9" s="1"/>
  <c r="G64" i="9"/>
  <c r="F64" i="9" s="1"/>
  <c r="G89" i="9"/>
  <c r="F89" i="9" s="1"/>
  <c r="D98" i="8"/>
  <c r="G66" i="9"/>
  <c r="F66" i="9" s="1"/>
  <c r="H48" i="6"/>
  <c r="W35" i="9"/>
  <c r="V35" i="9" s="1"/>
  <c r="K17" i="6"/>
  <c r="N17" i="4"/>
  <c r="G17" i="6"/>
  <c r="M10" i="6"/>
  <c r="B65" i="12"/>
  <c r="B65" i="8"/>
  <c r="N65" i="8" s="1"/>
  <c r="C44" i="8"/>
  <c r="C44" i="10"/>
  <c r="B68" i="8"/>
  <c r="N68" i="8" s="1"/>
  <c r="E68" i="6"/>
  <c r="B68" i="6"/>
  <c r="D68" i="6"/>
  <c r="O34" i="9"/>
  <c r="F74" i="6"/>
  <c r="B74" i="6"/>
  <c r="C74" i="6"/>
  <c r="D74" i="6"/>
  <c r="N93" i="3"/>
  <c r="O97" i="3"/>
  <c r="G43" i="6"/>
  <c r="L43" i="6"/>
  <c r="H43" i="6"/>
  <c r="X94" i="3"/>
  <c r="Y98" i="3"/>
  <c r="K49" i="6"/>
  <c r="G49" i="6"/>
  <c r="H49" i="6"/>
  <c r="K42" i="6"/>
  <c r="M42" i="6"/>
  <c r="C15" i="8"/>
  <c r="B15" i="8"/>
  <c r="C8" i="6"/>
  <c r="E79" i="5"/>
  <c r="D79" i="5" s="1"/>
  <c r="C8" i="10"/>
  <c r="D8" i="6"/>
  <c r="E43" i="6"/>
  <c r="G88" i="9"/>
  <c r="F88" i="9" s="1"/>
  <c r="K29" i="9"/>
  <c r="F31" i="6"/>
  <c r="D31" i="6"/>
  <c r="G15" i="5"/>
  <c r="F15" i="5" s="1"/>
  <c r="B20" i="6"/>
  <c r="E20" i="6"/>
  <c r="D20" i="6"/>
  <c r="C20" i="6"/>
  <c r="D13" i="6"/>
  <c r="E13" i="6"/>
  <c r="N13" i="4"/>
  <c r="E98" i="3"/>
  <c r="D6" i="3"/>
  <c r="W77" i="9"/>
  <c r="V77" i="9" s="1"/>
  <c r="W71" i="9"/>
  <c r="V71" i="9" s="1"/>
  <c r="W12" i="9"/>
  <c r="W76" i="9"/>
  <c r="V76" i="9" s="1"/>
  <c r="M23" i="6"/>
  <c r="M15" i="6"/>
  <c r="W70" i="5"/>
  <c r="V70" i="5" s="1"/>
  <c r="S60" i="5"/>
  <c r="M33" i="6"/>
  <c r="I33" i="6"/>
  <c r="N33" i="4"/>
  <c r="G75" i="6"/>
  <c r="I75" i="6"/>
  <c r="L54" i="6"/>
  <c r="M54" i="6"/>
  <c r="M49" i="5"/>
  <c r="L49" i="5" s="1"/>
  <c r="B41" i="6"/>
  <c r="B41" i="8"/>
  <c r="N41" i="8" s="1"/>
  <c r="B41" i="10"/>
  <c r="N27" i="4"/>
  <c r="B12" i="6"/>
  <c r="D12" i="6"/>
  <c r="W26" i="5"/>
  <c r="V26" i="5" s="1"/>
  <c r="W20" i="5"/>
  <c r="W33" i="5"/>
  <c r="V33" i="5" s="1"/>
  <c r="W27" i="5"/>
  <c r="V27" i="5" s="1"/>
  <c r="W92" i="5"/>
  <c r="V92" i="5" s="1"/>
  <c r="M32" i="6"/>
  <c r="K64" i="6"/>
  <c r="K81" i="6"/>
  <c r="G6" i="5"/>
  <c r="G17" i="5"/>
  <c r="F17" i="5" s="1"/>
  <c r="C23" i="6"/>
  <c r="D29" i="6"/>
  <c r="M57" i="6"/>
  <c r="L61" i="6"/>
  <c r="I16" i="6"/>
  <c r="L16" i="6"/>
  <c r="I9" i="6"/>
  <c r="C64" i="8"/>
  <c r="B64" i="8"/>
  <c r="N64" i="8" s="1"/>
  <c r="L8" i="6"/>
  <c r="G81" i="5"/>
  <c r="F81" i="5" s="1"/>
  <c r="C76" i="10"/>
  <c r="F72" i="6"/>
  <c r="I97" i="3"/>
  <c r="AA97" i="3"/>
  <c r="G72" i="6"/>
  <c r="K72" i="6"/>
  <c r="M64" i="6"/>
  <c r="K39" i="6"/>
  <c r="L39" i="6"/>
  <c r="M7" i="6"/>
  <c r="D44" i="6"/>
  <c r="W36" i="5"/>
  <c r="V36" i="5" s="1"/>
  <c r="M39" i="6"/>
  <c r="M7" i="5"/>
  <c r="L7" i="5" s="1"/>
  <c r="N72" i="4"/>
  <c r="I72" i="6"/>
  <c r="M13" i="9"/>
  <c r="K79" i="6"/>
  <c r="L21" i="6"/>
  <c r="H13" i="6"/>
  <c r="G53" i="13"/>
  <c r="L97" i="12"/>
  <c r="C84" i="8"/>
  <c r="C76" i="6"/>
  <c r="F70" i="6"/>
  <c r="B51" i="10"/>
  <c r="E23" i="6"/>
  <c r="S13" i="9"/>
  <c r="R13" i="9" s="1"/>
  <c r="W84" i="5"/>
  <c r="V84" i="5" s="1"/>
  <c r="H72" i="6"/>
  <c r="H56" i="6"/>
  <c r="J37" i="6"/>
  <c r="M13" i="6"/>
  <c r="B47" i="10"/>
  <c r="C47" i="8"/>
  <c r="B47" i="8"/>
  <c r="N47" i="8" s="1"/>
  <c r="C34" i="10"/>
  <c r="B34" i="8"/>
  <c r="N34" i="8" s="1"/>
  <c r="B16" i="12"/>
  <c r="B22" i="6"/>
  <c r="E22" i="6"/>
  <c r="M36" i="6"/>
  <c r="N26" i="4"/>
  <c r="C60" i="10"/>
  <c r="D60" i="6"/>
  <c r="B60" i="10"/>
  <c r="B9" i="12"/>
  <c r="C9" i="10"/>
  <c r="C82" i="6"/>
  <c r="B82" i="6"/>
  <c r="I47" i="6"/>
  <c r="H28" i="6"/>
  <c r="G21" i="6"/>
  <c r="J21" i="6"/>
  <c r="B46" i="10"/>
  <c r="B82" i="8"/>
  <c r="N82" i="8" s="1"/>
  <c r="N94" i="4"/>
  <c r="E69" i="5"/>
  <c r="D69" i="5" s="1"/>
  <c r="C90" i="10"/>
  <c r="F90" i="6"/>
  <c r="M91" i="6"/>
  <c r="K91" i="6"/>
  <c r="F91" i="6"/>
  <c r="N93" i="4"/>
  <c r="Y97" i="11" l="1"/>
  <c r="S99" i="13"/>
  <c r="M99" i="13"/>
  <c r="U99" i="11"/>
  <c r="AA99" i="13"/>
  <c r="K97" i="11"/>
  <c r="S97" i="11"/>
  <c r="AA97" i="11"/>
  <c r="E98" i="13"/>
  <c r="I99" i="13"/>
  <c r="S98" i="11"/>
  <c r="Y97" i="13"/>
  <c r="S99" i="11"/>
  <c r="U97" i="13"/>
  <c r="I98" i="13"/>
  <c r="E99" i="13"/>
  <c r="Q97" i="11"/>
  <c r="I97" i="11"/>
  <c r="Q98" i="11"/>
  <c r="U98" i="11"/>
  <c r="U99" i="13"/>
  <c r="AA99" i="11"/>
  <c r="Q97" i="13"/>
  <c r="U98" i="13"/>
  <c r="T6" i="13"/>
  <c r="L6" i="11"/>
  <c r="M97" i="11"/>
  <c r="Q98" i="13"/>
  <c r="K98" i="13"/>
  <c r="Q99" i="11"/>
  <c r="AA98" i="11"/>
  <c r="I98" i="11"/>
  <c r="O99" i="11"/>
  <c r="O97" i="13"/>
  <c r="W97" i="13"/>
  <c r="K99" i="11"/>
  <c r="K99" i="13"/>
  <c r="M99" i="11"/>
  <c r="M98" i="11"/>
  <c r="Y98" i="11"/>
  <c r="O98" i="11"/>
  <c r="U97" i="11"/>
  <c r="Y99" i="13"/>
  <c r="M97" i="13"/>
  <c r="O98" i="13"/>
  <c r="Y99" i="11"/>
  <c r="K98" i="11"/>
  <c r="I99" i="11"/>
  <c r="O97" i="11"/>
  <c r="O99" i="13"/>
  <c r="S97" i="13"/>
  <c r="I97" i="13"/>
  <c r="AA97" i="13"/>
  <c r="R6" i="11"/>
  <c r="K97" i="13"/>
  <c r="Y98" i="13"/>
  <c r="M98" i="13"/>
  <c r="S98" i="13"/>
  <c r="W99" i="13"/>
  <c r="AA98" i="13"/>
  <c r="E97" i="13"/>
  <c r="W98" i="11"/>
  <c r="G97" i="11"/>
  <c r="G98" i="11"/>
  <c r="W98" i="13"/>
  <c r="V7" i="11"/>
  <c r="W99" i="11"/>
  <c r="W97" i="11"/>
  <c r="G99" i="11"/>
  <c r="Q99" i="13"/>
  <c r="O99" i="5"/>
  <c r="O98" i="5"/>
  <c r="N6" i="5"/>
  <c r="T6" i="9"/>
  <c r="U97" i="9"/>
  <c r="U98" i="9"/>
  <c r="U99" i="9"/>
  <c r="X6" i="9"/>
  <c r="Y98" i="9"/>
  <c r="Y99" i="9"/>
  <c r="Y97" i="9"/>
  <c r="H6" i="9"/>
  <c r="I97" i="9"/>
  <c r="I98" i="9"/>
  <c r="I99" i="9"/>
  <c r="C98" i="5"/>
  <c r="P17" i="9"/>
  <c r="Q99" i="9"/>
  <c r="Q98" i="9"/>
  <c r="Q97" i="9"/>
  <c r="Q31" i="7"/>
  <c r="P31" i="7" s="1"/>
  <c r="U92" i="7"/>
  <c r="T92" i="7" s="1"/>
  <c r="S16" i="7"/>
  <c r="R16" i="7" s="1"/>
  <c r="Z21" i="7"/>
  <c r="AA99" i="7"/>
  <c r="AA97" i="7"/>
  <c r="AA98" i="7"/>
  <c r="C99" i="5"/>
  <c r="C97" i="5"/>
  <c r="S25" i="7"/>
  <c r="R25" i="7" s="1"/>
  <c r="S12" i="7"/>
  <c r="R12" i="7" s="1"/>
  <c r="D96" i="6"/>
  <c r="S71" i="7"/>
  <c r="R71" i="7" s="1"/>
  <c r="S65" i="7"/>
  <c r="R65" i="7" s="1"/>
  <c r="C44" i="11"/>
  <c r="B44" i="11" s="1"/>
  <c r="S35" i="7"/>
  <c r="R35" i="7" s="1"/>
  <c r="T6" i="5"/>
  <c r="U97" i="5"/>
  <c r="U99" i="5"/>
  <c r="U98" i="5"/>
  <c r="G41" i="7"/>
  <c r="F41" i="7" s="1"/>
  <c r="S18" i="7"/>
  <c r="R18" i="7" s="1"/>
  <c r="X63" i="5"/>
  <c r="Y99" i="5"/>
  <c r="Y98" i="5"/>
  <c r="Y97" i="5"/>
  <c r="S52" i="7"/>
  <c r="R52" i="7" s="1"/>
  <c r="U95" i="7"/>
  <c r="T95" i="7" s="1"/>
  <c r="S90" i="7"/>
  <c r="R90" i="7" s="1"/>
  <c r="E81" i="7"/>
  <c r="D81" i="7" s="1"/>
  <c r="E53" i="7"/>
  <c r="D53" i="7" s="1"/>
  <c r="E38" i="7"/>
  <c r="D38" i="7" s="1"/>
  <c r="E6" i="7"/>
  <c r="E8" i="7"/>
  <c r="D8" i="7" s="1"/>
  <c r="E7" i="7"/>
  <c r="D7" i="7" s="1"/>
  <c r="E75" i="7"/>
  <c r="D75" i="7" s="1"/>
  <c r="E50" i="7"/>
  <c r="D50" i="7" s="1"/>
  <c r="E46" i="7"/>
  <c r="D46" i="7" s="1"/>
  <c r="E52" i="7"/>
  <c r="D52" i="7" s="1"/>
  <c r="E20" i="7"/>
  <c r="D20" i="7" s="1"/>
  <c r="E88" i="7"/>
  <c r="D88" i="7" s="1"/>
  <c r="E26" i="7"/>
  <c r="D26" i="7" s="1"/>
  <c r="E54" i="7"/>
  <c r="D54" i="7" s="1"/>
  <c r="E42" i="7"/>
  <c r="D42" i="7" s="1"/>
  <c r="E45" i="7"/>
  <c r="D45" i="7" s="1"/>
  <c r="E14" i="7"/>
  <c r="D14" i="7" s="1"/>
  <c r="E94" i="7"/>
  <c r="D94" i="7" s="1"/>
  <c r="E28" i="7"/>
  <c r="D28" i="7" s="1"/>
  <c r="E13" i="7"/>
  <c r="D13" i="7" s="1"/>
  <c r="E79" i="7"/>
  <c r="D79" i="7" s="1"/>
  <c r="E25" i="7"/>
  <c r="D25" i="7" s="1"/>
  <c r="E51" i="7"/>
  <c r="D51" i="7" s="1"/>
  <c r="E43" i="7"/>
  <c r="D43" i="7" s="1"/>
  <c r="E93" i="7"/>
  <c r="D93" i="7" s="1"/>
  <c r="E67" i="7"/>
  <c r="D67" i="7" s="1"/>
  <c r="E37" i="7"/>
  <c r="D37" i="7" s="1"/>
  <c r="E74" i="7"/>
  <c r="D74" i="7" s="1"/>
  <c r="E29" i="7"/>
  <c r="D29" i="7" s="1"/>
  <c r="E76" i="7"/>
  <c r="D76" i="7" s="1"/>
  <c r="E18" i="7"/>
  <c r="D18" i="7" s="1"/>
  <c r="C98" i="6"/>
  <c r="E58" i="7"/>
  <c r="D58" i="7" s="1"/>
  <c r="E60" i="7"/>
  <c r="D60" i="7" s="1"/>
  <c r="E85" i="7"/>
  <c r="D85" i="7" s="1"/>
  <c r="C97" i="6"/>
  <c r="E82" i="7"/>
  <c r="D82" i="7" s="1"/>
  <c r="E65" i="7"/>
  <c r="D65" i="7" s="1"/>
  <c r="E48" i="7"/>
  <c r="D48" i="7" s="1"/>
  <c r="E36" i="7"/>
  <c r="D36" i="7" s="1"/>
  <c r="E95" i="7"/>
  <c r="D95" i="7" s="1"/>
  <c r="E10" i="7"/>
  <c r="D10" i="7" s="1"/>
  <c r="E33" i="7"/>
  <c r="D33" i="7" s="1"/>
  <c r="E89" i="7"/>
  <c r="D89" i="7" s="1"/>
  <c r="E71" i="7"/>
  <c r="D71" i="7" s="1"/>
  <c r="E90" i="7"/>
  <c r="D90" i="7" s="1"/>
  <c r="E80" i="7"/>
  <c r="D80" i="7" s="1"/>
  <c r="E70" i="7"/>
  <c r="D70" i="7" s="1"/>
  <c r="E69" i="7"/>
  <c r="D69" i="7" s="1"/>
  <c r="E9" i="7"/>
  <c r="D9" i="7" s="1"/>
  <c r="E84" i="7"/>
  <c r="D84" i="7" s="1"/>
  <c r="E44" i="7"/>
  <c r="D44" i="7" s="1"/>
  <c r="E19" i="7"/>
  <c r="D19" i="7" s="1"/>
  <c r="C96" i="6"/>
  <c r="E83" i="7"/>
  <c r="D83" i="7" s="1"/>
  <c r="E31" i="7"/>
  <c r="D31" i="7" s="1"/>
  <c r="E59" i="7"/>
  <c r="D59" i="7" s="1"/>
  <c r="E32" i="7"/>
  <c r="D32" i="7" s="1"/>
  <c r="E34" i="7"/>
  <c r="D34" i="7" s="1"/>
  <c r="E11" i="7"/>
  <c r="D11" i="7" s="1"/>
  <c r="E73" i="7"/>
  <c r="D73" i="7" s="1"/>
  <c r="E41" i="7"/>
  <c r="D41" i="7" s="1"/>
  <c r="E47" i="7"/>
  <c r="D47" i="7" s="1"/>
  <c r="E49" i="7"/>
  <c r="D49" i="7" s="1"/>
  <c r="E35" i="7"/>
  <c r="D35" i="7" s="1"/>
  <c r="E22" i="7"/>
  <c r="D22" i="7" s="1"/>
  <c r="E78" i="7"/>
  <c r="D78" i="7" s="1"/>
  <c r="E87" i="7"/>
  <c r="D87" i="7" s="1"/>
  <c r="E30" i="7"/>
  <c r="D30" i="7" s="1"/>
  <c r="E39" i="7"/>
  <c r="D39" i="7" s="1"/>
  <c r="E57" i="7"/>
  <c r="D57" i="7" s="1"/>
  <c r="E68" i="7"/>
  <c r="D68" i="7" s="1"/>
  <c r="E40" i="7"/>
  <c r="D40" i="7" s="1"/>
  <c r="E72" i="7"/>
  <c r="D72" i="7" s="1"/>
  <c r="E16" i="7"/>
  <c r="D16" i="7" s="1"/>
  <c r="E91" i="7"/>
  <c r="D91" i="7" s="1"/>
  <c r="E56" i="7"/>
  <c r="D56" i="7" s="1"/>
  <c r="E55" i="7"/>
  <c r="D55" i="7" s="1"/>
  <c r="E64" i="7"/>
  <c r="D64" i="7" s="1"/>
  <c r="E63" i="7"/>
  <c r="D63" i="7" s="1"/>
  <c r="E61" i="7"/>
  <c r="D61" i="7" s="1"/>
  <c r="E23" i="7"/>
  <c r="D23" i="7" s="1"/>
  <c r="E27" i="7"/>
  <c r="D27" i="7" s="1"/>
  <c r="E15" i="7"/>
  <c r="D15" i="7" s="1"/>
  <c r="E12" i="7"/>
  <c r="D12" i="7" s="1"/>
  <c r="E77" i="7"/>
  <c r="D77" i="7" s="1"/>
  <c r="E86" i="7"/>
  <c r="D86" i="7" s="1"/>
  <c r="E24" i="7"/>
  <c r="D24" i="7" s="1"/>
  <c r="E21" i="7"/>
  <c r="D21" i="7" s="1"/>
  <c r="E17" i="7"/>
  <c r="D17" i="7" s="1"/>
  <c r="E66" i="7"/>
  <c r="D66" i="7" s="1"/>
  <c r="E92" i="7"/>
  <c r="D92" i="7" s="1"/>
  <c r="E62" i="7"/>
  <c r="D62" i="7" s="1"/>
  <c r="U13" i="7"/>
  <c r="T13" i="7" s="1"/>
  <c r="K57" i="7"/>
  <c r="J57" i="7" s="1"/>
  <c r="K48" i="7"/>
  <c r="J48" i="7" s="1"/>
  <c r="K64" i="7"/>
  <c r="J64" i="7" s="1"/>
  <c r="K36" i="7"/>
  <c r="J36" i="7" s="1"/>
  <c r="K53" i="7"/>
  <c r="J53" i="7" s="1"/>
  <c r="K63" i="7"/>
  <c r="J63" i="7" s="1"/>
  <c r="K43" i="7"/>
  <c r="J43" i="7" s="1"/>
  <c r="K75" i="7"/>
  <c r="J75" i="7" s="1"/>
  <c r="K29" i="7"/>
  <c r="J29" i="7" s="1"/>
  <c r="K68" i="7"/>
  <c r="J68" i="7" s="1"/>
  <c r="K23" i="7"/>
  <c r="J23" i="7" s="1"/>
  <c r="K86" i="7"/>
  <c r="J86" i="7" s="1"/>
  <c r="K93" i="7"/>
  <c r="J93" i="7" s="1"/>
  <c r="K38" i="7"/>
  <c r="J38" i="7" s="1"/>
  <c r="K60" i="7"/>
  <c r="J60" i="7" s="1"/>
  <c r="K9" i="7"/>
  <c r="J9" i="7" s="1"/>
  <c r="K82" i="7"/>
  <c r="J82" i="7" s="1"/>
  <c r="K25" i="7"/>
  <c r="J25" i="7" s="1"/>
  <c r="K65" i="7"/>
  <c r="J65" i="7" s="1"/>
  <c r="K42" i="7"/>
  <c r="J42" i="7" s="1"/>
  <c r="F97" i="6"/>
  <c r="K30" i="7"/>
  <c r="J30" i="7" s="1"/>
  <c r="K8" i="7"/>
  <c r="J8" i="7" s="1"/>
  <c r="K84" i="7"/>
  <c r="J84" i="7" s="1"/>
  <c r="K69" i="7"/>
  <c r="J69" i="7" s="1"/>
  <c r="K91" i="7"/>
  <c r="J91" i="7" s="1"/>
  <c r="K54" i="7"/>
  <c r="J54" i="7" s="1"/>
  <c r="K85" i="7"/>
  <c r="J85" i="7" s="1"/>
  <c r="K81" i="7"/>
  <c r="J81" i="7" s="1"/>
  <c r="K59" i="7"/>
  <c r="J59" i="7" s="1"/>
  <c r="K79" i="7"/>
  <c r="J79" i="7" s="1"/>
  <c r="K17" i="7"/>
  <c r="J17" i="7" s="1"/>
  <c r="K77" i="7"/>
  <c r="J77" i="7" s="1"/>
  <c r="K62" i="7"/>
  <c r="J62" i="7" s="1"/>
  <c r="K88" i="7"/>
  <c r="J88" i="7" s="1"/>
  <c r="K49" i="7"/>
  <c r="J49" i="7" s="1"/>
  <c r="K31" i="7"/>
  <c r="J31" i="7" s="1"/>
  <c r="K11" i="7"/>
  <c r="J11" i="7" s="1"/>
  <c r="K92" i="7"/>
  <c r="J92" i="7" s="1"/>
  <c r="K80" i="7"/>
  <c r="J80" i="7" s="1"/>
  <c r="K70" i="7"/>
  <c r="J70" i="7" s="1"/>
  <c r="K45" i="7"/>
  <c r="J45" i="7" s="1"/>
  <c r="K73" i="7"/>
  <c r="J73" i="7" s="1"/>
  <c r="K27" i="7"/>
  <c r="J27" i="7" s="1"/>
  <c r="K33" i="7"/>
  <c r="J33" i="7" s="1"/>
  <c r="K89" i="7"/>
  <c r="J89" i="7" s="1"/>
  <c r="K95" i="7"/>
  <c r="J95" i="7" s="1"/>
  <c r="K32" i="7"/>
  <c r="J32" i="7" s="1"/>
  <c r="K18" i="7"/>
  <c r="J18" i="7" s="1"/>
  <c r="K90" i="7"/>
  <c r="J90" i="7" s="1"/>
  <c r="F98" i="6"/>
  <c r="K22" i="7"/>
  <c r="J22" i="7" s="1"/>
  <c r="K13" i="7"/>
  <c r="J13" i="7" s="1"/>
  <c r="K58" i="7"/>
  <c r="J58" i="7" s="1"/>
  <c r="K41" i="7"/>
  <c r="J41" i="7" s="1"/>
  <c r="K83" i="7"/>
  <c r="J83" i="7" s="1"/>
  <c r="K72" i="7"/>
  <c r="J72" i="7" s="1"/>
  <c r="K28" i="7"/>
  <c r="J28" i="7" s="1"/>
  <c r="K6" i="7"/>
  <c r="K7" i="7"/>
  <c r="J7" i="7" s="1"/>
  <c r="K67" i="7"/>
  <c r="J67" i="7" s="1"/>
  <c r="K35" i="7"/>
  <c r="J35" i="7" s="1"/>
  <c r="K51" i="7"/>
  <c r="J51" i="7" s="1"/>
  <c r="K19" i="7"/>
  <c r="J19" i="7" s="1"/>
  <c r="K74" i="7"/>
  <c r="J74" i="7" s="1"/>
  <c r="F96" i="6"/>
  <c r="K55" i="7"/>
  <c r="J55" i="7" s="1"/>
  <c r="K52" i="7"/>
  <c r="J52" i="7" s="1"/>
  <c r="K12" i="7"/>
  <c r="J12" i="7" s="1"/>
  <c r="K56" i="7"/>
  <c r="J56" i="7" s="1"/>
  <c r="K50" i="7"/>
  <c r="J50" i="7" s="1"/>
  <c r="K61" i="7"/>
  <c r="J61" i="7" s="1"/>
  <c r="K94" i="7"/>
  <c r="J94" i="7" s="1"/>
  <c r="K39" i="7"/>
  <c r="J39" i="7" s="1"/>
  <c r="K20" i="7"/>
  <c r="J20" i="7" s="1"/>
  <c r="K16" i="7"/>
  <c r="J16" i="7" s="1"/>
  <c r="K66" i="7"/>
  <c r="J66" i="7" s="1"/>
  <c r="K15" i="7"/>
  <c r="J15" i="7" s="1"/>
  <c r="K26" i="7"/>
  <c r="J26" i="7" s="1"/>
  <c r="K34" i="7"/>
  <c r="J34" i="7" s="1"/>
  <c r="K24" i="7"/>
  <c r="J24" i="7" s="1"/>
  <c r="K44" i="7"/>
  <c r="J44" i="7" s="1"/>
  <c r="K87" i="7"/>
  <c r="J87" i="7" s="1"/>
  <c r="K46" i="7"/>
  <c r="J46" i="7" s="1"/>
  <c r="K71" i="7"/>
  <c r="J71" i="7" s="1"/>
  <c r="K78" i="7"/>
  <c r="J78" i="7" s="1"/>
  <c r="K47" i="7"/>
  <c r="J47" i="7" s="1"/>
  <c r="K21" i="7"/>
  <c r="J21" i="7" s="1"/>
  <c r="K76" i="7"/>
  <c r="J76" i="7" s="1"/>
  <c r="K10" i="7"/>
  <c r="J10" i="7" s="1"/>
  <c r="K40" i="7"/>
  <c r="J40" i="7" s="1"/>
  <c r="K14" i="7"/>
  <c r="J14" i="7" s="1"/>
  <c r="K37" i="7"/>
  <c r="J37" i="7" s="1"/>
  <c r="O55" i="7"/>
  <c r="N55" i="7" s="1"/>
  <c r="O10" i="7"/>
  <c r="N10" i="7" s="1"/>
  <c r="H98" i="6"/>
  <c r="O17" i="7"/>
  <c r="N17" i="7" s="1"/>
  <c r="O47" i="7"/>
  <c r="N47" i="7" s="1"/>
  <c r="O11" i="7"/>
  <c r="N11" i="7" s="1"/>
  <c r="O89" i="7"/>
  <c r="N89" i="7" s="1"/>
  <c r="O84" i="7"/>
  <c r="N84" i="7" s="1"/>
  <c r="O95" i="7"/>
  <c r="N95" i="7" s="1"/>
  <c r="O85" i="7"/>
  <c r="N85" i="7" s="1"/>
  <c r="O41" i="7"/>
  <c r="N41" i="7" s="1"/>
  <c r="O53" i="7"/>
  <c r="N53" i="7" s="1"/>
  <c r="O14" i="7"/>
  <c r="N14" i="7" s="1"/>
  <c r="O86" i="7"/>
  <c r="N86" i="7" s="1"/>
  <c r="O7" i="7"/>
  <c r="N7" i="7" s="1"/>
  <c r="O51" i="7"/>
  <c r="N51" i="7" s="1"/>
  <c r="O8" i="7"/>
  <c r="N8" i="7" s="1"/>
  <c r="O29" i="7"/>
  <c r="N29" i="7" s="1"/>
  <c r="O44" i="7"/>
  <c r="N44" i="7" s="1"/>
  <c r="O63" i="7"/>
  <c r="N63" i="7" s="1"/>
  <c r="O16" i="7"/>
  <c r="N16" i="7" s="1"/>
  <c r="O78" i="7"/>
  <c r="N78" i="7" s="1"/>
  <c r="O37" i="7"/>
  <c r="N37" i="7" s="1"/>
  <c r="O49" i="7"/>
  <c r="N49" i="7" s="1"/>
  <c r="O71" i="7"/>
  <c r="N71" i="7" s="1"/>
  <c r="O73" i="7"/>
  <c r="N73" i="7" s="1"/>
  <c r="O39" i="7"/>
  <c r="N39" i="7" s="1"/>
  <c r="O27" i="7"/>
  <c r="N27" i="7" s="1"/>
  <c r="O88" i="7"/>
  <c r="N88" i="7" s="1"/>
  <c r="O80" i="7"/>
  <c r="N80" i="7" s="1"/>
  <c r="O61" i="7"/>
  <c r="N61" i="7" s="1"/>
  <c r="O32" i="7"/>
  <c r="N32" i="7" s="1"/>
  <c r="O72" i="7"/>
  <c r="N72" i="7" s="1"/>
  <c r="O64" i="7"/>
  <c r="N64" i="7" s="1"/>
  <c r="O74" i="7"/>
  <c r="N74" i="7" s="1"/>
  <c r="O82" i="7"/>
  <c r="N82" i="7" s="1"/>
  <c r="O34" i="7"/>
  <c r="N34" i="7" s="1"/>
  <c r="O12" i="7"/>
  <c r="N12" i="7" s="1"/>
  <c r="O38" i="7"/>
  <c r="N38" i="7" s="1"/>
  <c r="O69" i="7"/>
  <c r="N69" i="7" s="1"/>
  <c r="O33" i="7"/>
  <c r="N33" i="7" s="1"/>
  <c r="O57" i="7"/>
  <c r="N57" i="7" s="1"/>
  <c r="O46" i="7"/>
  <c r="N46" i="7" s="1"/>
  <c r="O36" i="7"/>
  <c r="N36" i="7" s="1"/>
  <c r="O60" i="7"/>
  <c r="N60" i="7" s="1"/>
  <c r="O59" i="7"/>
  <c r="N59" i="7" s="1"/>
  <c r="O35" i="7"/>
  <c r="N35" i="7" s="1"/>
  <c r="O26" i="7"/>
  <c r="N26" i="7" s="1"/>
  <c r="O43" i="7"/>
  <c r="N43" i="7" s="1"/>
  <c r="O68" i="7"/>
  <c r="N68" i="7" s="1"/>
  <c r="O92" i="7"/>
  <c r="N92" i="7" s="1"/>
  <c r="O91" i="7"/>
  <c r="N91" i="7" s="1"/>
  <c r="O54" i="7"/>
  <c r="N54" i="7" s="1"/>
  <c r="O67" i="7"/>
  <c r="N67" i="7" s="1"/>
  <c r="O56" i="7"/>
  <c r="N56" i="7" s="1"/>
  <c r="O94" i="7"/>
  <c r="N94" i="7" s="1"/>
  <c r="O40" i="7"/>
  <c r="N40" i="7" s="1"/>
  <c r="O76" i="7"/>
  <c r="N76" i="7" s="1"/>
  <c r="O24" i="7"/>
  <c r="N24" i="7" s="1"/>
  <c r="O15" i="7"/>
  <c r="N15" i="7" s="1"/>
  <c r="O70" i="7"/>
  <c r="N70" i="7" s="1"/>
  <c r="O58" i="7"/>
  <c r="N58" i="7" s="1"/>
  <c r="O65" i="7"/>
  <c r="N65" i="7" s="1"/>
  <c r="O9" i="7"/>
  <c r="N9" i="7" s="1"/>
  <c r="O50" i="7"/>
  <c r="N50" i="7" s="1"/>
  <c r="O75" i="7"/>
  <c r="N75" i="7" s="1"/>
  <c r="O22" i="7"/>
  <c r="N22" i="7" s="1"/>
  <c r="O18" i="7"/>
  <c r="N18" i="7" s="1"/>
  <c r="O13" i="7"/>
  <c r="N13" i="7" s="1"/>
  <c r="O28" i="7"/>
  <c r="N28" i="7" s="1"/>
  <c r="O66" i="7"/>
  <c r="N66" i="7" s="1"/>
  <c r="O87" i="7"/>
  <c r="N87" i="7" s="1"/>
  <c r="O30" i="7"/>
  <c r="N30" i="7" s="1"/>
  <c r="O48" i="7"/>
  <c r="N48" i="7" s="1"/>
  <c r="O83" i="7"/>
  <c r="N83" i="7" s="1"/>
  <c r="O23" i="7"/>
  <c r="N23" i="7" s="1"/>
  <c r="O20" i="7"/>
  <c r="N20" i="7" s="1"/>
  <c r="O19" i="7"/>
  <c r="N19" i="7" s="1"/>
  <c r="O79" i="7"/>
  <c r="N79" i="7" s="1"/>
  <c r="O90" i="7"/>
  <c r="N90" i="7" s="1"/>
  <c r="O52" i="7"/>
  <c r="N52" i="7" s="1"/>
  <c r="O6" i="7"/>
  <c r="O21" i="7"/>
  <c r="N21" i="7" s="1"/>
  <c r="O81" i="7"/>
  <c r="N81" i="7" s="1"/>
  <c r="H96" i="6"/>
  <c r="O77" i="7"/>
  <c r="N77" i="7" s="1"/>
  <c r="O45" i="7"/>
  <c r="N45" i="7" s="1"/>
  <c r="O31" i="7"/>
  <c r="N31" i="7" s="1"/>
  <c r="H97" i="6"/>
  <c r="O62" i="7"/>
  <c r="N62" i="7" s="1"/>
  <c r="O42" i="7"/>
  <c r="N42" i="7" s="1"/>
  <c r="O93" i="7"/>
  <c r="N93" i="7" s="1"/>
  <c r="O25" i="7"/>
  <c r="N25" i="7" s="1"/>
  <c r="AA82" i="5"/>
  <c r="Z82" i="5" s="1"/>
  <c r="AA95" i="5"/>
  <c r="Z95" i="5" s="1"/>
  <c r="AA73" i="5"/>
  <c r="Z73" i="5" s="1"/>
  <c r="AA38" i="5"/>
  <c r="Z38" i="5" s="1"/>
  <c r="AA45" i="5"/>
  <c r="Z45" i="5" s="1"/>
  <c r="N96" i="4"/>
  <c r="AA83" i="5"/>
  <c r="Z83" i="5" s="1"/>
  <c r="AA55" i="5"/>
  <c r="Z55" i="5" s="1"/>
  <c r="AA76" i="5"/>
  <c r="Z76" i="5" s="1"/>
  <c r="AA20" i="5"/>
  <c r="Z20" i="5" s="1"/>
  <c r="AA52" i="5"/>
  <c r="Z52" i="5" s="1"/>
  <c r="AA88" i="5"/>
  <c r="Z88" i="5" s="1"/>
  <c r="AA78" i="5"/>
  <c r="Z78" i="5" s="1"/>
  <c r="AA65" i="5"/>
  <c r="Z65" i="5" s="1"/>
  <c r="AA12" i="5"/>
  <c r="Z12" i="5" s="1"/>
  <c r="AA60" i="5"/>
  <c r="Z60" i="5" s="1"/>
  <c r="AA24" i="5"/>
  <c r="Z24" i="5" s="1"/>
  <c r="AA80" i="5"/>
  <c r="Z80" i="5" s="1"/>
  <c r="N98" i="4"/>
  <c r="AA34" i="5"/>
  <c r="Z34" i="5" s="1"/>
  <c r="AA89" i="5"/>
  <c r="Z89" i="5" s="1"/>
  <c r="AA72" i="5"/>
  <c r="Z72" i="5" s="1"/>
  <c r="AA51" i="5"/>
  <c r="Z51" i="5" s="1"/>
  <c r="AA59" i="5"/>
  <c r="Z59" i="5" s="1"/>
  <c r="AA57" i="5"/>
  <c r="Z57" i="5" s="1"/>
  <c r="AA63" i="5"/>
  <c r="Z63" i="5" s="1"/>
  <c r="AA26" i="5"/>
  <c r="Z26" i="5" s="1"/>
  <c r="AA81" i="5"/>
  <c r="Z81" i="5" s="1"/>
  <c r="AA29" i="5"/>
  <c r="Z29" i="5" s="1"/>
  <c r="AA61" i="5"/>
  <c r="Z61" i="5" s="1"/>
  <c r="AA13" i="5"/>
  <c r="Z13" i="5" s="1"/>
  <c r="AA35" i="5"/>
  <c r="Z35" i="5" s="1"/>
  <c r="AA74" i="5"/>
  <c r="Z74" i="5" s="1"/>
  <c r="AA85" i="5"/>
  <c r="Z85" i="5" s="1"/>
  <c r="AA15" i="5"/>
  <c r="Z15" i="5" s="1"/>
  <c r="AA37" i="5"/>
  <c r="Z37" i="5" s="1"/>
  <c r="AA36" i="5"/>
  <c r="Z36" i="5" s="1"/>
  <c r="AA39" i="5"/>
  <c r="Z39" i="5" s="1"/>
  <c r="AA32" i="5"/>
  <c r="Z32" i="5" s="1"/>
  <c r="AA67" i="5"/>
  <c r="Z67" i="5" s="1"/>
  <c r="AA71" i="5"/>
  <c r="Z71" i="5" s="1"/>
  <c r="AA9" i="5"/>
  <c r="Z9" i="5" s="1"/>
  <c r="AA50" i="5"/>
  <c r="Z50" i="5" s="1"/>
  <c r="AA69" i="5"/>
  <c r="Z69" i="5" s="1"/>
  <c r="AA23" i="5"/>
  <c r="Z23" i="5" s="1"/>
  <c r="AA11" i="5"/>
  <c r="Z11" i="5" s="1"/>
  <c r="AA21" i="5"/>
  <c r="Z21" i="5" s="1"/>
  <c r="AA77" i="5"/>
  <c r="Z77" i="5" s="1"/>
  <c r="AA6" i="5"/>
  <c r="AA31" i="5"/>
  <c r="Z31" i="5" s="1"/>
  <c r="AA87" i="5"/>
  <c r="Z87" i="5" s="1"/>
  <c r="AA18" i="5"/>
  <c r="Z18" i="5" s="1"/>
  <c r="N97" i="4"/>
  <c r="AA48" i="5"/>
  <c r="Z48" i="5" s="1"/>
  <c r="AA30" i="5"/>
  <c r="Z30" i="5" s="1"/>
  <c r="AA43" i="5"/>
  <c r="Z43" i="5" s="1"/>
  <c r="AA40" i="5"/>
  <c r="Z40" i="5" s="1"/>
  <c r="AA56" i="5"/>
  <c r="Z56" i="5" s="1"/>
  <c r="AA8" i="5"/>
  <c r="Z8" i="5" s="1"/>
  <c r="AA10" i="5"/>
  <c r="Z10" i="5" s="1"/>
  <c r="AA70" i="5"/>
  <c r="Z70" i="5" s="1"/>
  <c r="AA66" i="5"/>
  <c r="Z66" i="5" s="1"/>
  <c r="AA42" i="5"/>
  <c r="Z42" i="5" s="1"/>
  <c r="AA53" i="5"/>
  <c r="Z53" i="5" s="1"/>
  <c r="AA75" i="5"/>
  <c r="Z75" i="5" s="1"/>
  <c r="AA33" i="5"/>
  <c r="Z33" i="5" s="1"/>
  <c r="AA90" i="5"/>
  <c r="Z90" i="5" s="1"/>
  <c r="AA58" i="5"/>
  <c r="Z58" i="5" s="1"/>
  <c r="AA54" i="5"/>
  <c r="Z54" i="5" s="1"/>
  <c r="AA92" i="5"/>
  <c r="Z92" i="5" s="1"/>
  <c r="AA62" i="5"/>
  <c r="Z62" i="5" s="1"/>
  <c r="AA27" i="5"/>
  <c r="Z27" i="5" s="1"/>
  <c r="AA7" i="5"/>
  <c r="Z7" i="5" s="1"/>
  <c r="AA44" i="5"/>
  <c r="Z44" i="5" s="1"/>
  <c r="AA64" i="5"/>
  <c r="Z64" i="5" s="1"/>
  <c r="AA68" i="5"/>
  <c r="Z68" i="5" s="1"/>
  <c r="AA47" i="5"/>
  <c r="Z47" i="5" s="1"/>
  <c r="AA19" i="5"/>
  <c r="Z19" i="5" s="1"/>
  <c r="AA16" i="5"/>
  <c r="Z16" i="5" s="1"/>
  <c r="AA91" i="5"/>
  <c r="Z91" i="5" s="1"/>
  <c r="AA41" i="5"/>
  <c r="Z41" i="5" s="1"/>
  <c r="AA14" i="5"/>
  <c r="Z14" i="5" s="1"/>
  <c r="AA49" i="5"/>
  <c r="Z49" i="5" s="1"/>
  <c r="AA93" i="5"/>
  <c r="Z93" i="5" s="1"/>
  <c r="AA94" i="5"/>
  <c r="Z94" i="5" s="1"/>
  <c r="AA79" i="5"/>
  <c r="Z79" i="5" s="1"/>
  <c r="AA17" i="5"/>
  <c r="Z17" i="5" s="1"/>
  <c r="AA46" i="5"/>
  <c r="Z46" i="5" s="1"/>
  <c r="AA22" i="5"/>
  <c r="Z22" i="5" s="1"/>
  <c r="AA25" i="5"/>
  <c r="Z25" i="5" s="1"/>
  <c r="AA86" i="5"/>
  <c r="Z86" i="5" s="1"/>
  <c r="AA28" i="5"/>
  <c r="Z28" i="5" s="1"/>
  <c r="AA84" i="5"/>
  <c r="Z84" i="5" s="1"/>
  <c r="G37" i="7"/>
  <c r="F37" i="7" s="1"/>
  <c r="U41" i="7"/>
  <c r="T41" i="7" s="1"/>
  <c r="U18" i="7"/>
  <c r="T18" i="7" s="1"/>
  <c r="S57" i="7"/>
  <c r="R57" i="7" s="1"/>
  <c r="S74" i="7"/>
  <c r="R74" i="7" s="1"/>
  <c r="J97" i="6"/>
  <c r="S85" i="7"/>
  <c r="R85" i="7" s="1"/>
  <c r="S40" i="7"/>
  <c r="R40" i="7" s="1"/>
  <c r="S69" i="7"/>
  <c r="R69" i="7" s="1"/>
  <c r="S61" i="7"/>
  <c r="R61" i="7" s="1"/>
  <c r="S93" i="7"/>
  <c r="R93" i="7" s="1"/>
  <c r="S14" i="7"/>
  <c r="R14" i="7" s="1"/>
  <c r="Y82" i="7"/>
  <c r="X82" i="7" s="1"/>
  <c r="Y75" i="7"/>
  <c r="X75" i="7" s="1"/>
  <c r="Y6" i="7"/>
  <c r="Y61" i="7"/>
  <c r="X61" i="7" s="1"/>
  <c r="Y65" i="7"/>
  <c r="X65" i="7" s="1"/>
  <c r="Y42" i="7"/>
  <c r="X42" i="7" s="1"/>
  <c r="Y52" i="7"/>
  <c r="X52" i="7" s="1"/>
  <c r="Y40" i="7"/>
  <c r="X40" i="7" s="1"/>
  <c r="Y17" i="7"/>
  <c r="X17" i="7" s="1"/>
  <c r="Y68" i="7"/>
  <c r="X68" i="7" s="1"/>
  <c r="Y18" i="7"/>
  <c r="X18" i="7" s="1"/>
  <c r="Y8" i="7"/>
  <c r="X8" i="7" s="1"/>
  <c r="Y62" i="7"/>
  <c r="X62" i="7" s="1"/>
  <c r="Y58" i="7"/>
  <c r="X58" i="7" s="1"/>
  <c r="Y81" i="7"/>
  <c r="X81" i="7" s="1"/>
  <c r="Y24" i="7"/>
  <c r="X24" i="7" s="1"/>
  <c r="M97" i="6"/>
  <c r="Y46" i="7"/>
  <c r="X46" i="7" s="1"/>
  <c r="Y38" i="7"/>
  <c r="X38" i="7" s="1"/>
  <c r="Y91" i="7"/>
  <c r="X91" i="7" s="1"/>
  <c r="Y74" i="7"/>
  <c r="X74" i="7" s="1"/>
  <c r="Y47" i="7"/>
  <c r="X47" i="7" s="1"/>
  <c r="Y64" i="7"/>
  <c r="X64" i="7" s="1"/>
  <c r="Y63" i="7"/>
  <c r="X63" i="7" s="1"/>
  <c r="Y34" i="7"/>
  <c r="X34" i="7" s="1"/>
  <c r="Y90" i="7"/>
  <c r="X90" i="7" s="1"/>
  <c r="Y32" i="7"/>
  <c r="X32" i="7" s="1"/>
  <c r="Y56" i="7"/>
  <c r="X56" i="7" s="1"/>
  <c r="Y44" i="7"/>
  <c r="X44" i="7" s="1"/>
  <c r="Y45" i="7"/>
  <c r="X45" i="7" s="1"/>
  <c r="Y19" i="7"/>
  <c r="X19" i="7" s="1"/>
  <c r="Y41" i="7"/>
  <c r="X41" i="7" s="1"/>
  <c r="Y16" i="7"/>
  <c r="X16" i="7" s="1"/>
  <c r="Y25" i="7"/>
  <c r="X25" i="7" s="1"/>
  <c r="Y26" i="7"/>
  <c r="X26" i="7" s="1"/>
  <c r="Y77" i="7"/>
  <c r="X77" i="7" s="1"/>
  <c r="Y54" i="7"/>
  <c r="X54" i="7" s="1"/>
  <c r="Y9" i="7"/>
  <c r="X9" i="7" s="1"/>
  <c r="Y70" i="7"/>
  <c r="X70" i="7" s="1"/>
  <c r="Y83" i="7"/>
  <c r="X83" i="7" s="1"/>
  <c r="Y7" i="7"/>
  <c r="X7" i="7" s="1"/>
  <c r="Y27" i="7"/>
  <c r="X27" i="7" s="1"/>
  <c r="Y10" i="7"/>
  <c r="X10" i="7" s="1"/>
  <c r="Y72" i="7"/>
  <c r="X72" i="7" s="1"/>
  <c r="Y55" i="7"/>
  <c r="X55" i="7" s="1"/>
  <c r="Y36" i="7"/>
  <c r="X36" i="7" s="1"/>
  <c r="Y49" i="7"/>
  <c r="X49" i="7" s="1"/>
  <c r="Y22" i="7"/>
  <c r="X22" i="7" s="1"/>
  <c r="Y67" i="7"/>
  <c r="X67" i="7" s="1"/>
  <c r="Y69" i="7"/>
  <c r="X69" i="7" s="1"/>
  <c r="Y86" i="7"/>
  <c r="X86" i="7" s="1"/>
  <c r="Y73" i="7"/>
  <c r="X73" i="7" s="1"/>
  <c r="Y92" i="7"/>
  <c r="X92" i="7" s="1"/>
  <c r="Y50" i="7"/>
  <c r="X50" i="7" s="1"/>
  <c r="Y59" i="7"/>
  <c r="X59" i="7" s="1"/>
  <c r="Y94" i="7"/>
  <c r="X94" i="7" s="1"/>
  <c r="Y84" i="7"/>
  <c r="X84" i="7" s="1"/>
  <c r="Y35" i="7"/>
  <c r="X35" i="7" s="1"/>
  <c r="Y14" i="7"/>
  <c r="X14" i="7" s="1"/>
  <c r="Y85" i="7"/>
  <c r="X85" i="7" s="1"/>
  <c r="Y76" i="7"/>
  <c r="X76" i="7" s="1"/>
  <c r="Y79" i="7"/>
  <c r="X79" i="7" s="1"/>
  <c r="Y29" i="7"/>
  <c r="X29" i="7" s="1"/>
  <c r="Y12" i="7"/>
  <c r="X12" i="7" s="1"/>
  <c r="Y15" i="7"/>
  <c r="X15" i="7" s="1"/>
  <c r="Y78" i="7"/>
  <c r="X78" i="7" s="1"/>
  <c r="Y37" i="7"/>
  <c r="X37" i="7" s="1"/>
  <c r="Y20" i="7"/>
  <c r="X20" i="7" s="1"/>
  <c r="Y60" i="7"/>
  <c r="X60" i="7" s="1"/>
  <c r="Y88" i="7"/>
  <c r="X88" i="7" s="1"/>
  <c r="M96" i="6"/>
  <c r="Y95" i="7"/>
  <c r="X95" i="7" s="1"/>
  <c r="Y80" i="7"/>
  <c r="X80" i="7" s="1"/>
  <c r="Y33" i="7"/>
  <c r="X33" i="7" s="1"/>
  <c r="Y48" i="7"/>
  <c r="X48" i="7" s="1"/>
  <c r="Y71" i="7"/>
  <c r="X71" i="7" s="1"/>
  <c r="Y93" i="7"/>
  <c r="X93" i="7" s="1"/>
  <c r="Y23" i="7"/>
  <c r="X23" i="7" s="1"/>
  <c r="Y53" i="7"/>
  <c r="X53" i="7" s="1"/>
  <c r="Y11" i="7"/>
  <c r="X11" i="7" s="1"/>
  <c r="Y89" i="7"/>
  <c r="X89" i="7" s="1"/>
  <c r="Y39" i="7"/>
  <c r="X39" i="7" s="1"/>
  <c r="Y13" i="7"/>
  <c r="X13" i="7" s="1"/>
  <c r="Y57" i="7"/>
  <c r="X57" i="7" s="1"/>
  <c r="Y28" i="7"/>
  <c r="X28" i="7" s="1"/>
  <c r="Y43" i="7"/>
  <c r="X43" i="7" s="1"/>
  <c r="Y87" i="7"/>
  <c r="X87" i="7" s="1"/>
  <c r="Y31" i="7"/>
  <c r="X31" i="7" s="1"/>
  <c r="Y21" i="7"/>
  <c r="X21" i="7" s="1"/>
  <c r="Y51" i="7"/>
  <c r="X51" i="7" s="1"/>
  <c r="Y30" i="7"/>
  <c r="X30" i="7" s="1"/>
  <c r="M98" i="6"/>
  <c r="Y66" i="7"/>
  <c r="X66" i="7" s="1"/>
  <c r="C73" i="7"/>
  <c r="B73" i="7" s="1"/>
  <c r="C36" i="7"/>
  <c r="B36" i="7" s="1"/>
  <c r="C94" i="7"/>
  <c r="B94" i="7" s="1"/>
  <c r="C39" i="7"/>
  <c r="B39" i="7" s="1"/>
  <c r="C37" i="7"/>
  <c r="B37" i="7" s="1"/>
  <c r="C95" i="7"/>
  <c r="B95" i="7" s="1"/>
  <c r="C20" i="7"/>
  <c r="B20" i="7" s="1"/>
  <c r="C53" i="7"/>
  <c r="B53" i="7" s="1"/>
  <c r="C76" i="7"/>
  <c r="B76" i="7" s="1"/>
  <c r="C27" i="7"/>
  <c r="B27" i="7" s="1"/>
  <c r="C81" i="7"/>
  <c r="B81" i="7" s="1"/>
  <c r="C51" i="7"/>
  <c r="B51" i="7" s="1"/>
  <c r="C83" i="7"/>
  <c r="B83" i="7" s="1"/>
  <c r="C17" i="7"/>
  <c r="B17" i="7" s="1"/>
  <c r="C67" i="7"/>
  <c r="B67" i="7" s="1"/>
  <c r="C47" i="7"/>
  <c r="B47" i="7" s="1"/>
  <c r="C85" i="7"/>
  <c r="B85" i="7" s="1"/>
  <c r="C10" i="7"/>
  <c r="B10" i="7" s="1"/>
  <c r="C33" i="7"/>
  <c r="B33" i="7" s="1"/>
  <c r="B96" i="6"/>
  <c r="C49" i="7"/>
  <c r="B49" i="7" s="1"/>
  <c r="C8" i="7"/>
  <c r="B8" i="7" s="1"/>
  <c r="C62" i="7"/>
  <c r="B62" i="7" s="1"/>
  <c r="C60" i="7"/>
  <c r="B60" i="7" s="1"/>
  <c r="C57" i="7"/>
  <c r="B57" i="7" s="1"/>
  <c r="C70" i="7"/>
  <c r="B70" i="7" s="1"/>
  <c r="C64" i="7"/>
  <c r="B64" i="7" s="1"/>
  <c r="C30" i="7"/>
  <c r="B30" i="7" s="1"/>
  <c r="C31" i="7"/>
  <c r="B31" i="7" s="1"/>
  <c r="C41" i="7"/>
  <c r="B41" i="7" s="1"/>
  <c r="C29" i="7"/>
  <c r="B29" i="7" s="1"/>
  <c r="C25" i="7"/>
  <c r="B25" i="7" s="1"/>
  <c r="C22" i="7"/>
  <c r="B22" i="7" s="1"/>
  <c r="C14" i="7"/>
  <c r="B14" i="7" s="1"/>
  <c r="C84" i="7"/>
  <c r="B84" i="7" s="1"/>
  <c r="C48" i="7"/>
  <c r="B48" i="7" s="1"/>
  <c r="C21" i="7"/>
  <c r="B21" i="7" s="1"/>
  <c r="C19" i="7"/>
  <c r="B19" i="7" s="1"/>
  <c r="C92" i="7"/>
  <c r="B92" i="7" s="1"/>
  <c r="C45" i="7"/>
  <c r="B45" i="7" s="1"/>
  <c r="C55" i="7"/>
  <c r="B55" i="7" s="1"/>
  <c r="C87" i="7"/>
  <c r="B87" i="7" s="1"/>
  <c r="C80" i="7"/>
  <c r="B80" i="7" s="1"/>
  <c r="C9" i="7"/>
  <c r="B9" i="7" s="1"/>
  <c r="C40" i="7"/>
  <c r="B40" i="7" s="1"/>
  <c r="C24" i="7"/>
  <c r="B24" i="7" s="1"/>
  <c r="C11" i="7"/>
  <c r="B11" i="7" s="1"/>
  <c r="C50" i="7"/>
  <c r="B50" i="7" s="1"/>
  <c r="C46" i="7"/>
  <c r="B46" i="7" s="1"/>
  <c r="C72" i="7"/>
  <c r="B72" i="7" s="1"/>
  <c r="C7" i="7"/>
  <c r="B7" i="7" s="1"/>
  <c r="C28" i="7"/>
  <c r="B28" i="7" s="1"/>
  <c r="C52" i="7"/>
  <c r="B52" i="7" s="1"/>
  <c r="C69" i="7"/>
  <c r="B69" i="7" s="1"/>
  <c r="C6" i="7"/>
  <c r="C44" i="7"/>
  <c r="B44" i="7" s="1"/>
  <c r="C43" i="7"/>
  <c r="B43" i="7" s="1"/>
  <c r="C35" i="7"/>
  <c r="B35" i="7" s="1"/>
  <c r="C77" i="7"/>
  <c r="B77" i="7" s="1"/>
  <c r="C59" i="7"/>
  <c r="B59" i="7" s="1"/>
  <c r="C23" i="7"/>
  <c r="B23" i="7" s="1"/>
  <c r="C86" i="7"/>
  <c r="B86" i="7" s="1"/>
  <c r="B98" i="6"/>
  <c r="C58" i="7"/>
  <c r="B58" i="7" s="1"/>
  <c r="C71" i="7"/>
  <c r="B71" i="7" s="1"/>
  <c r="C93" i="7"/>
  <c r="B93" i="7" s="1"/>
  <c r="C78" i="7"/>
  <c r="B78" i="7" s="1"/>
  <c r="C66" i="7"/>
  <c r="B66" i="7" s="1"/>
  <c r="C68" i="7"/>
  <c r="B68" i="7" s="1"/>
  <c r="C56" i="7"/>
  <c r="B56" i="7" s="1"/>
  <c r="C16" i="7"/>
  <c r="B16" i="7" s="1"/>
  <c r="C63" i="7"/>
  <c r="B63" i="7" s="1"/>
  <c r="C89" i="7"/>
  <c r="B89" i="7" s="1"/>
  <c r="C12" i="7"/>
  <c r="B12" i="7" s="1"/>
  <c r="C79" i="7"/>
  <c r="B79" i="7" s="1"/>
  <c r="C18" i="7"/>
  <c r="B18" i="7" s="1"/>
  <c r="C61" i="7"/>
  <c r="B61" i="7" s="1"/>
  <c r="C42" i="7"/>
  <c r="B42" i="7" s="1"/>
  <c r="C91" i="7"/>
  <c r="B91" i="7" s="1"/>
  <c r="C38" i="7"/>
  <c r="B38" i="7" s="1"/>
  <c r="C75" i="7"/>
  <c r="B75" i="7" s="1"/>
  <c r="C88" i="7"/>
  <c r="B88" i="7" s="1"/>
  <c r="B97" i="6"/>
  <c r="C74" i="7"/>
  <c r="B74" i="7" s="1"/>
  <c r="C90" i="7"/>
  <c r="B90" i="7" s="1"/>
  <c r="C65" i="7"/>
  <c r="B65" i="7" s="1"/>
  <c r="C54" i="7"/>
  <c r="B54" i="7" s="1"/>
  <c r="C26" i="7"/>
  <c r="B26" i="7" s="1"/>
  <c r="C82" i="7"/>
  <c r="B82" i="7" s="1"/>
  <c r="C34" i="7"/>
  <c r="B34" i="7" s="1"/>
  <c r="C15" i="7"/>
  <c r="B15" i="7" s="1"/>
  <c r="C13" i="7"/>
  <c r="B13" i="7" s="1"/>
  <c r="C32" i="7"/>
  <c r="B32" i="7" s="1"/>
  <c r="I91" i="7"/>
  <c r="H91" i="7" s="1"/>
  <c r="I18" i="7"/>
  <c r="H18" i="7" s="1"/>
  <c r="I47" i="7"/>
  <c r="H47" i="7" s="1"/>
  <c r="I88" i="7"/>
  <c r="H88" i="7" s="1"/>
  <c r="I59" i="7"/>
  <c r="H59" i="7" s="1"/>
  <c r="I25" i="7"/>
  <c r="H25" i="7" s="1"/>
  <c r="I66" i="7"/>
  <c r="H66" i="7" s="1"/>
  <c r="I92" i="7"/>
  <c r="H92" i="7" s="1"/>
  <c r="I94" i="7"/>
  <c r="H94" i="7" s="1"/>
  <c r="I27" i="7"/>
  <c r="H27" i="7" s="1"/>
  <c r="E98" i="6"/>
  <c r="I23" i="7"/>
  <c r="H23" i="7" s="1"/>
  <c r="I78" i="7"/>
  <c r="H78" i="7" s="1"/>
  <c r="I12" i="7"/>
  <c r="H12" i="7" s="1"/>
  <c r="I46" i="7"/>
  <c r="H46" i="7" s="1"/>
  <c r="I37" i="7"/>
  <c r="H37" i="7" s="1"/>
  <c r="I50" i="7"/>
  <c r="H50" i="7" s="1"/>
  <c r="I90" i="7"/>
  <c r="H90" i="7" s="1"/>
  <c r="I35" i="7"/>
  <c r="H35" i="7" s="1"/>
  <c r="I34" i="7"/>
  <c r="H34" i="7" s="1"/>
  <c r="I58" i="7"/>
  <c r="H58" i="7" s="1"/>
  <c r="I85" i="7"/>
  <c r="H85" i="7" s="1"/>
  <c r="I56" i="7"/>
  <c r="H56" i="7" s="1"/>
  <c r="I7" i="7"/>
  <c r="H7" i="7" s="1"/>
  <c r="I22" i="7"/>
  <c r="H22" i="7" s="1"/>
  <c r="I51" i="7"/>
  <c r="H51" i="7" s="1"/>
  <c r="I31" i="7"/>
  <c r="H31" i="7" s="1"/>
  <c r="I81" i="7"/>
  <c r="H81" i="7" s="1"/>
  <c r="I6" i="7"/>
  <c r="I38" i="7"/>
  <c r="H38" i="7" s="1"/>
  <c r="I86" i="7"/>
  <c r="H86" i="7" s="1"/>
  <c r="I55" i="7"/>
  <c r="H55" i="7" s="1"/>
  <c r="I32" i="7"/>
  <c r="H32" i="7" s="1"/>
  <c r="I29" i="7"/>
  <c r="H29" i="7" s="1"/>
  <c r="I16" i="7"/>
  <c r="H16" i="7" s="1"/>
  <c r="I28" i="7"/>
  <c r="H28" i="7" s="1"/>
  <c r="I71" i="7"/>
  <c r="H71" i="7" s="1"/>
  <c r="I43" i="7"/>
  <c r="H43" i="7" s="1"/>
  <c r="I39" i="7"/>
  <c r="H39" i="7" s="1"/>
  <c r="I83" i="7"/>
  <c r="H83" i="7" s="1"/>
  <c r="I75" i="7"/>
  <c r="H75" i="7" s="1"/>
  <c r="I44" i="7"/>
  <c r="H44" i="7" s="1"/>
  <c r="I11" i="7"/>
  <c r="H11" i="7" s="1"/>
  <c r="I82" i="7"/>
  <c r="H82" i="7" s="1"/>
  <c r="I77" i="7"/>
  <c r="H77" i="7" s="1"/>
  <c r="I42" i="7"/>
  <c r="H42" i="7" s="1"/>
  <c r="I9" i="7"/>
  <c r="H9" i="7" s="1"/>
  <c r="I93" i="7"/>
  <c r="H93" i="7" s="1"/>
  <c r="I17" i="7"/>
  <c r="H17" i="7" s="1"/>
  <c r="I74" i="7"/>
  <c r="H74" i="7" s="1"/>
  <c r="I80" i="7"/>
  <c r="H80" i="7" s="1"/>
  <c r="I41" i="7"/>
  <c r="H41" i="7" s="1"/>
  <c r="I8" i="7"/>
  <c r="H8" i="7" s="1"/>
  <c r="I40" i="7"/>
  <c r="H40" i="7" s="1"/>
  <c r="I95" i="7"/>
  <c r="H95" i="7" s="1"/>
  <c r="I89" i="7"/>
  <c r="H89" i="7" s="1"/>
  <c r="I14" i="7"/>
  <c r="H14" i="7" s="1"/>
  <c r="I21" i="7"/>
  <c r="H21" i="7" s="1"/>
  <c r="I87" i="7"/>
  <c r="H87" i="7" s="1"/>
  <c r="I53" i="7"/>
  <c r="H53" i="7" s="1"/>
  <c r="I62" i="7"/>
  <c r="H62" i="7" s="1"/>
  <c r="I73" i="7"/>
  <c r="H73" i="7" s="1"/>
  <c r="I67" i="7"/>
  <c r="H67" i="7" s="1"/>
  <c r="I76" i="7"/>
  <c r="H76" i="7" s="1"/>
  <c r="I33" i="7"/>
  <c r="H33" i="7" s="1"/>
  <c r="I70" i="7"/>
  <c r="H70" i="7" s="1"/>
  <c r="I65" i="7"/>
  <c r="H65" i="7" s="1"/>
  <c r="I60" i="7"/>
  <c r="H60" i="7" s="1"/>
  <c r="I48" i="7"/>
  <c r="H48" i="7" s="1"/>
  <c r="I72" i="7"/>
  <c r="H72" i="7" s="1"/>
  <c r="I69" i="7"/>
  <c r="H69" i="7" s="1"/>
  <c r="I15" i="7"/>
  <c r="H15" i="7" s="1"/>
  <c r="I20" i="7"/>
  <c r="H20" i="7" s="1"/>
  <c r="I19" i="7"/>
  <c r="H19" i="7" s="1"/>
  <c r="I64" i="7"/>
  <c r="H64" i="7" s="1"/>
  <c r="I54" i="7"/>
  <c r="H54" i="7" s="1"/>
  <c r="I61" i="7"/>
  <c r="H61" i="7" s="1"/>
  <c r="I84" i="7"/>
  <c r="H84" i="7" s="1"/>
  <c r="I63" i="7"/>
  <c r="H63" i="7" s="1"/>
  <c r="I49" i="7"/>
  <c r="H49" i="7" s="1"/>
  <c r="I45" i="7"/>
  <c r="H45" i="7" s="1"/>
  <c r="I57" i="7"/>
  <c r="H57" i="7" s="1"/>
  <c r="I52" i="7"/>
  <c r="H52" i="7" s="1"/>
  <c r="I13" i="7"/>
  <c r="H13" i="7" s="1"/>
  <c r="E97" i="6"/>
  <c r="I68" i="7"/>
  <c r="H68" i="7" s="1"/>
  <c r="I79" i="7"/>
  <c r="H79" i="7" s="1"/>
  <c r="I24" i="7"/>
  <c r="H24" i="7" s="1"/>
  <c r="I10" i="7"/>
  <c r="H10" i="7" s="1"/>
  <c r="I36" i="7"/>
  <c r="H36" i="7" s="1"/>
  <c r="I30" i="7"/>
  <c r="H30" i="7" s="1"/>
  <c r="I26" i="7"/>
  <c r="H26" i="7" s="1"/>
  <c r="E96" i="6"/>
  <c r="N15" i="8"/>
  <c r="C27" i="9"/>
  <c r="B27" i="9" s="1"/>
  <c r="C48" i="9"/>
  <c r="B48" i="9" s="1"/>
  <c r="C45" i="9"/>
  <c r="B45" i="9" s="1"/>
  <c r="C59" i="9"/>
  <c r="B59" i="9" s="1"/>
  <c r="C75" i="9"/>
  <c r="B75" i="9" s="1"/>
  <c r="C92" i="9"/>
  <c r="B92" i="9" s="1"/>
  <c r="C55" i="9"/>
  <c r="B55" i="9" s="1"/>
  <c r="C24" i="9"/>
  <c r="B24" i="9" s="1"/>
  <c r="C87" i="9"/>
  <c r="B87" i="9" s="1"/>
  <c r="C30" i="9"/>
  <c r="B30" i="9" s="1"/>
  <c r="C14" i="9"/>
  <c r="B14" i="9" s="1"/>
  <c r="C39" i="9"/>
  <c r="B39" i="9" s="1"/>
  <c r="C67" i="9"/>
  <c r="B67" i="9" s="1"/>
  <c r="C19" i="9"/>
  <c r="B19" i="9" s="1"/>
  <c r="C61" i="9"/>
  <c r="B61" i="9" s="1"/>
  <c r="C44" i="9"/>
  <c r="B44" i="9" s="1"/>
  <c r="C18" i="9"/>
  <c r="B18" i="9" s="1"/>
  <c r="C52" i="9"/>
  <c r="B52" i="9" s="1"/>
  <c r="C68" i="9"/>
  <c r="B68" i="9" s="1"/>
  <c r="C89" i="9"/>
  <c r="B89" i="9" s="1"/>
  <c r="C78" i="9"/>
  <c r="B78" i="9" s="1"/>
  <c r="C37" i="9"/>
  <c r="B37" i="9" s="1"/>
  <c r="C40" i="9"/>
  <c r="B40" i="9" s="1"/>
  <c r="C34" i="9"/>
  <c r="B34" i="9" s="1"/>
  <c r="C69" i="9"/>
  <c r="B69" i="9" s="1"/>
  <c r="C51" i="9"/>
  <c r="B51" i="9" s="1"/>
  <c r="C49" i="9"/>
  <c r="B49" i="9" s="1"/>
  <c r="C57" i="9"/>
  <c r="B57" i="9" s="1"/>
  <c r="C33" i="9"/>
  <c r="B33" i="9" s="1"/>
  <c r="C50" i="9"/>
  <c r="B50" i="9" s="1"/>
  <c r="C76" i="9"/>
  <c r="B76" i="9" s="1"/>
  <c r="C23" i="9"/>
  <c r="B23" i="9" s="1"/>
  <c r="C88" i="9"/>
  <c r="B88" i="9" s="1"/>
  <c r="C60" i="9"/>
  <c r="B60" i="9" s="1"/>
  <c r="C42" i="9"/>
  <c r="B42" i="9" s="1"/>
  <c r="C72" i="9"/>
  <c r="B72" i="9" s="1"/>
  <c r="C21" i="9"/>
  <c r="B21" i="9" s="1"/>
  <c r="C32" i="9"/>
  <c r="B32" i="9" s="1"/>
  <c r="C74" i="9"/>
  <c r="B74" i="9" s="1"/>
  <c r="C25" i="9"/>
  <c r="B25" i="9" s="1"/>
  <c r="C83" i="9"/>
  <c r="B83" i="9" s="1"/>
  <c r="C62" i="9"/>
  <c r="B62" i="9" s="1"/>
  <c r="B96" i="8"/>
  <c r="C65" i="9"/>
  <c r="B65" i="9" s="1"/>
  <c r="C73" i="9"/>
  <c r="B73" i="9" s="1"/>
  <c r="C94" i="9"/>
  <c r="B94" i="9" s="1"/>
  <c r="C8" i="9"/>
  <c r="B8" i="9" s="1"/>
  <c r="C64" i="9"/>
  <c r="B64" i="9" s="1"/>
  <c r="C53" i="9"/>
  <c r="B53" i="9" s="1"/>
  <c r="C10" i="9"/>
  <c r="B10" i="9" s="1"/>
  <c r="C36" i="9"/>
  <c r="B36" i="9" s="1"/>
  <c r="C82" i="9"/>
  <c r="B82" i="9" s="1"/>
  <c r="C12" i="9"/>
  <c r="B12" i="9" s="1"/>
  <c r="C91" i="9"/>
  <c r="B91" i="9" s="1"/>
  <c r="C29" i="9"/>
  <c r="B29" i="9" s="1"/>
  <c r="C38" i="9"/>
  <c r="B38" i="9" s="1"/>
  <c r="C13" i="9"/>
  <c r="B13" i="9" s="1"/>
  <c r="C6" i="9"/>
  <c r="C90" i="9"/>
  <c r="B90" i="9" s="1"/>
  <c r="C22" i="9"/>
  <c r="B22" i="9" s="1"/>
  <c r="C26" i="9"/>
  <c r="B26" i="9" s="1"/>
  <c r="C41" i="9"/>
  <c r="B41" i="9" s="1"/>
  <c r="C11" i="9"/>
  <c r="B11" i="9" s="1"/>
  <c r="C70" i="9"/>
  <c r="B70" i="9" s="1"/>
  <c r="C66" i="9"/>
  <c r="B66" i="9" s="1"/>
  <c r="C81" i="9"/>
  <c r="B81" i="9" s="1"/>
  <c r="C80" i="9"/>
  <c r="B80" i="9" s="1"/>
  <c r="C31" i="9"/>
  <c r="B31" i="9" s="1"/>
  <c r="C56" i="9"/>
  <c r="B56" i="9" s="1"/>
  <c r="C54" i="9"/>
  <c r="B54" i="9" s="1"/>
  <c r="B98" i="8"/>
  <c r="C77" i="9"/>
  <c r="B77" i="9" s="1"/>
  <c r="C79" i="9"/>
  <c r="B79" i="9" s="1"/>
  <c r="C58" i="9"/>
  <c r="B58" i="9" s="1"/>
  <c r="C7" i="9"/>
  <c r="B7" i="9" s="1"/>
  <c r="C28" i="9"/>
  <c r="B28" i="9" s="1"/>
  <c r="C95" i="9"/>
  <c r="B95" i="9" s="1"/>
  <c r="C85" i="9"/>
  <c r="B85" i="9" s="1"/>
  <c r="C46" i="9"/>
  <c r="B46" i="9" s="1"/>
  <c r="C43" i="9"/>
  <c r="B43" i="9" s="1"/>
  <c r="C16" i="9"/>
  <c r="B16" i="9" s="1"/>
  <c r="C15" i="9"/>
  <c r="B15" i="9" s="1"/>
  <c r="C20" i="9"/>
  <c r="B20" i="9" s="1"/>
  <c r="C35" i="9"/>
  <c r="B35" i="9" s="1"/>
  <c r="C86" i="9"/>
  <c r="B86" i="9" s="1"/>
  <c r="C47" i="9"/>
  <c r="B47" i="9" s="1"/>
  <c r="C84" i="9"/>
  <c r="B84" i="9" s="1"/>
  <c r="C17" i="9"/>
  <c r="B17" i="9" s="1"/>
  <c r="C9" i="9"/>
  <c r="B9" i="9" s="1"/>
  <c r="C63" i="9"/>
  <c r="B63" i="9" s="1"/>
  <c r="C71" i="9"/>
  <c r="B71" i="9" s="1"/>
  <c r="B97" i="8"/>
  <c r="C93" i="9"/>
  <c r="B93" i="9" s="1"/>
  <c r="L13" i="9"/>
  <c r="M98" i="9"/>
  <c r="M99" i="9"/>
  <c r="M97" i="9"/>
  <c r="J29" i="9"/>
  <c r="K97" i="9"/>
  <c r="K99" i="9"/>
  <c r="K98" i="9"/>
  <c r="E8" i="9"/>
  <c r="D8" i="9" s="1"/>
  <c r="E67" i="9"/>
  <c r="D67" i="9" s="1"/>
  <c r="E69" i="9"/>
  <c r="D69" i="9" s="1"/>
  <c r="E64" i="9"/>
  <c r="D64" i="9" s="1"/>
  <c r="E14" i="9"/>
  <c r="D14" i="9" s="1"/>
  <c r="E38" i="9"/>
  <c r="D38" i="9" s="1"/>
  <c r="E85" i="9"/>
  <c r="D85" i="9" s="1"/>
  <c r="E84" i="9"/>
  <c r="D84" i="9" s="1"/>
  <c r="E45" i="9"/>
  <c r="D45" i="9" s="1"/>
  <c r="E55" i="9"/>
  <c r="D55" i="9" s="1"/>
  <c r="E31" i="9"/>
  <c r="D31" i="9" s="1"/>
  <c r="E80" i="9"/>
  <c r="D80" i="9" s="1"/>
  <c r="E35" i="9"/>
  <c r="D35" i="9" s="1"/>
  <c r="E6" i="9"/>
  <c r="E83" i="9"/>
  <c r="D83" i="9" s="1"/>
  <c r="E49" i="9"/>
  <c r="D49" i="9" s="1"/>
  <c r="E92" i="9"/>
  <c r="D92" i="9" s="1"/>
  <c r="E56" i="9"/>
  <c r="D56" i="9" s="1"/>
  <c r="E20" i="9"/>
  <c r="D20" i="9" s="1"/>
  <c r="E73" i="9"/>
  <c r="D73" i="9" s="1"/>
  <c r="E95" i="9"/>
  <c r="D95" i="9" s="1"/>
  <c r="E52" i="9"/>
  <c r="D52" i="9" s="1"/>
  <c r="E65" i="9"/>
  <c r="D65" i="9" s="1"/>
  <c r="E87" i="9"/>
  <c r="D87" i="9" s="1"/>
  <c r="E50" i="9"/>
  <c r="D50" i="9" s="1"/>
  <c r="E34" i="9"/>
  <c r="D34" i="9" s="1"/>
  <c r="E22" i="9"/>
  <c r="D22" i="9" s="1"/>
  <c r="E86" i="9"/>
  <c r="D86" i="9" s="1"/>
  <c r="E32" i="9"/>
  <c r="D32" i="9" s="1"/>
  <c r="E89" i="9"/>
  <c r="D89" i="9" s="1"/>
  <c r="E57" i="9"/>
  <c r="D57" i="9" s="1"/>
  <c r="E90" i="9"/>
  <c r="D90" i="9" s="1"/>
  <c r="E93" i="9"/>
  <c r="D93" i="9" s="1"/>
  <c r="E28" i="9"/>
  <c r="D28" i="9" s="1"/>
  <c r="E74" i="9"/>
  <c r="D74" i="9" s="1"/>
  <c r="E82" i="9"/>
  <c r="D82" i="9" s="1"/>
  <c r="E59" i="9"/>
  <c r="D59" i="9" s="1"/>
  <c r="E40" i="9"/>
  <c r="D40" i="9" s="1"/>
  <c r="E12" i="9"/>
  <c r="D12" i="9" s="1"/>
  <c r="E72" i="9"/>
  <c r="D72" i="9" s="1"/>
  <c r="E81" i="9"/>
  <c r="D81" i="9" s="1"/>
  <c r="E13" i="9"/>
  <c r="D13" i="9" s="1"/>
  <c r="E47" i="9"/>
  <c r="D47" i="9" s="1"/>
  <c r="E30" i="9"/>
  <c r="D30" i="9" s="1"/>
  <c r="E70" i="9"/>
  <c r="D70" i="9" s="1"/>
  <c r="E39" i="9"/>
  <c r="D39" i="9" s="1"/>
  <c r="E26" i="9"/>
  <c r="D26" i="9" s="1"/>
  <c r="E63" i="9"/>
  <c r="D63" i="9" s="1"/>
  <c r="E78" i="9"/>
  <c r="D78" i="9" s="1"/>
  <c r="E18" i="9"/>
  <c r="D18" i="9" s="1"/>
  <c r="E77" i="9"/>
  <c r="D77" i="9" s="1"/>
  <c r="E43" i="9"/>
  <c r="D43" i="9" s="1"/>
  <c r="E19" i="9"/>
  <c r="D19" i="9" s="1"/>
  <c r="C97" i="8"/>
  <c r="E21" i="9"/>
  <c r="D21" i="9" s="1"/>
  <c r="E29" i="9"/>
  <c r="D29" i="9" s="1"/>
  <c r="E71" i="9"/>
  <c r="D71" i="9" s="1"/>
  <c r="E88" i="9"/>
  <c r="D88" i="9" s="1"/>
  <c r="E9" i="9"/>
  <c r="D9" i="9" s="1"/>
  <c r="E61" i="9"/>
  <c r="D61" i="9" s="1"/>
  <c r="E51" i="9"/>
  <c r="D51" i="9" s="1"/>
  <c r="E17" i="9"/>
  <c r="D17" i="9" s="1"/>
  <c r="E53" i="9"/>
  <c r="D53" i="9" s="1"/>
  <c r="E33" i="9"/>
  <c r="D33" i="9" s="1"/>
  <c r="E58" i="9"/>
  <c r="D58" i="9" s="1"/>
  <c r="E75" i="9"/>
  <c r="D75" i="9" s="1"/>
  <c r="E48" i="9"/>
  <c r="D48" i="9" s="1"/>
  <c r="E7" i="9"/>
  <c r="D7" i="9" s="1"/>
  <c r="E68" i="9"/>
  <c r="D68" i="9" s="1"/>
  <c r="C98" i="8"/>
  <c r="E27" i="9"/>
  <c r="D27" i="9" s="1"/>
  <c r="E15" i="9"/>
  <c r="D15" i="9" s="1"/>
  <c r="E10" i="9"/>
  <c r="D10" i="9" s="1"/>
  <c r="E91" i="9"/>
  <c r="D91" i="9" s="1"/>
  <c r="C96" i="8"/>
  <c r="E94" i="9"/>
  <c r="D94" i="9" s="1"/>
  <c r="E24" i="9"/>
  <c r="D24" i="9" s="1"/>
  <c r="E37" i="9"/>
  <c r="D37" i="9" s="1"/>
  <c r="E16" i="9"/>
  <c r="D16" i="9" s="1"/>
  <c r="E25" i="9"/>
  <c r="D25" i="9" s="1"/>
  <c r="E41" i="9"/>
  <c r="D41" i="9" s="1"/>
  <c r="E79" i="9"/>
  <c r="D79" i="9" s="1"/>
  <c r="E44" i="9"/>
  <c r="D44" i="9" s="1"/>
  <c r="E60" i="9"/>
  <c r="D60" i="9" s="1"/>
  <c r="E66" i="9"/>
  <c r="D66" i="9" s="1"/>
  <c r="E46" i="9"/>
  <c r="D46" i="9" s="1"/>
  <c r="E36" i="9"/>
  <c r="D36" i="9" s="1"/>
  <c r="E42" i="9"/>
  <c r="D42" i="9" s="1"/>
  <c r="E76" i="9"/>
  <c r="D76" i="9" s="1"/>
  <c r="E54" i="9"/>
  <c r="D54" i="9" s="1"/>
  <c r="E62" i="9"/>
  <c r="D62" i="9" s="1"/>
  <c r="E11" i="9"/>
  <c r="D11" i="9" s="1"/>
  <c r="E23" i="9"/>
  <c r="D23" i="9" s="1"/>
  <c r="F12" i="9"/>
  <c r="G99" i="9"/>
  <c r="G97" i="9"/>
  <c r="G98" i="9"/>
  <c r="M19" i="7"/>
  <c r="L19" i="7" s="1"/>
  <c r="M85" i="7"/>
  <c r="L85" i="7" s="1"/>
  <c r="M72" i="7"/>
  <c r="L72" i="7" s="1"/>
  <c r="M9" i="7"/>
  <c r="L9" i="7" s="1"/>
  <c r="M6" i="7"/>
  <c r="M24" i="7"/>
  <c r="L24" i="7" s="1"/>
  <c r="M69" i="7"/>
  <c r="L69" i="7" s="1"/>
  <c r="M62" i="7"/>
  <c r="L62" i="7" s="1"/>
  <c r="M78" i="7"/>
  <c r="L78" i="7" s="1"/>
  <c r="M21" i="7"/>
  <c r="L21" i="7" s="1"/>
  <c r="M54" i="7"/>
  <c r="L54" i="7" s="1"/>
  <c r="M86" i="7"/>
  <c r="L86" i="7" s="1"/>
  <c r="M31" i="7"/>
  <c r="L31" i="7" s="1"/>
  <c r="G97" i="6"/>
  <c r="M28" i="7"/>
  <c r="L28" i="7" s="1"/>
  <c r="M75" i="7"/>
  <c r="L75" i="7" s="1"/>
  <c r="M15" i="7"/>
  <c r="L15" i="7" s="1"/>
  <c r="M47" i="7"/>
  <c r="L47" i="7" s="1"/>
  <c r="M58" i="7"/>
  <c r="L58" i="7" s="1"/>
  <c r="M80" i="7"/>
  <c r="L80" i="7" s="1"/>
  <c r="M61" i="7"/>
  <c r="L61" i="7" s="1"/>
  <c r="M45" i="7"/>
  <c r="L45" i="7" s="1"/>
  <c r="M52" i="7"/>
  <c r="L52" i="7" s="1"/>
  <c r="M7" i="7"/>
  <c r="L7" i="7" s="1"/>
  <c r="M57" i="7"/>
  <c r="L57" i="7" s="1"/>
  <c r="M55" i="7"/>
  <c r="L55" i="7" s="1"/>
  <c r="M12" i="7"/>
  <c r="L12" i="7" s="1"/>
  <c r="M93" i="7"/>
  <c r="L93" i="7" s="1"/>
  <c r="M64" i="7"/>
  <c r="L64" i="7" s="1"/>
  <c r="M84" i="7"/>
  <c r="L84" i="7" s="1"/>
  <c r="M94" i="7"/>
  <c r="L94" i="7" s="1"/>
  <c r="M33" i="7"/>
  <c r="L33" i="7" s="1"/>
  <c r="M26" i="7"/>
  <c r="L26" i="7" s="1"/>
  <c r="M32" i="7"/>
  <c r="L32" i="7" s="1"/>
  <c r="M42" i="7"/>
  <c r="L42" i="7" s="1"/>
  <c r="M35" i="7"/>
  <c r="L35" i="7" s="1"/>
  <c r="G96" i="6"/>
  <c r="M82" i="7"/>
  <c r="L82" i="7" s="1"/>
  <c r="M40" i="7"/>
  <c r="L40" i="7" s="1"/>
  <c r="M14" i="7"/>
  <c r="L14" i="7" s="1"/>
  <c r="M8" i="7"/>
  <c r="L8" i="7" s="1"/>
  <c r="M66" i="7"/>
  <c r="L66" i="7" s="1"/>
  <c r="M67" i="7"/>
  <c r="L67" i="7" s="1"/>
  <c r="M13" i="7"/>
  <c r="L13" i="7" s="1"/>
  <c r="M37" i="7"/>
  <c r="L37" i="7" s="1"/>
  <c r="M25" i="7"/>
  <c r="L25" i="7" s="1"/>
  <c r="M92" i="7"/>
  <c r="L92" i="7" s="1"/>
  <c r="M51" i="7"/>
  <c r="L51" i="7" s="1"/>
  <c r="M65" i="7"/>
  <c r="L65" i="7" s="1"/>
  <c r="M87" i="7"/>
  <c r="L87" i="7" s="1"/>
  <c r="M63" i="7"/>
  <c r="L63" i="7" s="1"/>
  <c r="M39" i="7"/>
  <c r="L39" i="7" s="1"/>
  <c r="M68" i="7"/>
  <c r="L68" i="7" s="1"/>
  <c r="M77" i="7"/>
  <c r="L77" i="7" s="1"/>
  <c r="M95" i="7"/>
  <c r="L95" i="7" s="1"/>
  <c r="M43" i="7"/>
  <c r="L43" i="7" s="1"/>
  <c r="M56" i="7"/>
  <c r="L56" i="7" s="1"/>
  <c r="M60" i="7"/>
  <c r="L60" i="7" s="1"/>
  <c r="M91" i="7"/>
  <c r="L91" i="7" s="1"/>
  <c r="M48" i="7"/>
  <c r="L48" i="7" s="1"/>
  <c r="M17" i="7"/>
  <c r="L17" i="7" s="1"/>
  <c r="M90" i="7"/>
  <c r="L90" i="7" s="1"/>
  <c r="M36" i="7"/>
  <c r="L36" i="7" s="1"/>
  <c r="M74" i="7"/>
  <c r="L74" i="7" s="1"/>
  <c r="M34" i="7"/>
  <c r="L34" i="7" s="1"/>
  <c r="M11" i="7"/>
  <c r="L11" i="7" s="1"/>
  <c r="M71" i="7"/>
  <c r="L71" i="7" s="1"/>
  <c r="M53" i="7"/>
  <c r="L53" i="7" s="1"/>
  <c r="M38" i="7"/>
  <c r="L38" i="7" s="1"/>
  <c r="M88" i="7"/>
  <c r="L88" i="7" s="1"/>
  <c r="M50" i="7"/>
  <c r="L50" i="7" s="1"/>
  <c r="M79" i="7"/>
  <c r="L79" i="7" s="1"/>
  <c r="M41" i="7"/>
  <c r="L41" i="7" s="1"/>
  <c r="M29" i="7"/>
  <c r="L29" i="7" s="1"/>
  <c r="M44" i="7"/>
  <c r="L44" i="7" s="1"/>
  <c r="M10" i="7"/>
  <c r="L10" i="7" s="1"/>
  <c r="M89" i="7"/>
  <c r="L89" i="7" s="1"/>
  <c r="M18" i="7"/>
  <c r="L18" i="7" s="1"/>
  <c r="M49" i="7"/>
  <c r="L49" i="7" s="1"/>
  <c r="M81" i="7"/>
  <c r="L81" i="7" s="1"/>
  <c r="M30" i="7"/>
  <c r="L30" i="7" s="1"/>
  <c r="M27" i="7"/>
  <c r="L27" i="7" s="1"/>
  <c r="M70" i="7"/>
  <c r="L70" i="7" s="1"/>
  <c r="M46" i="7"/>
  <c r="L46" i="7" s="1"/>
  <c r="M73" i="7"/>
  <c r="L73" i="7" s="1"/>
  <c r="M83" i="7"/>
  <c r="L83" i="7" s="1"/>
  <c r="M16" i="7"/>
  <c r="L16" i="7" s="1"/>
  <c r="M20" i="7"/>
  <c r="L20" i="7" s="1"/>
  <c r="M59" i="7"/>
  <c r="L59" i="7" s="1"/>
  <c r="M23" i="7"/>
  <c r="L23" i="7" s="1"/>
  <c r="G98" i="6"/>
  <c r="M76" i="7"/>
  <c r="L76" i="7" s="1"/>
  <c r="M22" i="7"/>
  <c r="L22" i="7" s="1"/>
  <c r="P47" i="5"/>
  <c r="Q99" i="5"/>
  <c r="Q97" i="5"/>
  <c r="Q98" i="5"/>
  <c r="G49" i="7"/>
  <c r="F49" i="7" s="1"/>
  <c r="G71" i="7"/>
  <c r="F71" i="7" s="1"/>
  <c r="U7" i="7"/>
  <c r="T7" i="7" s="1"/>
  <c r="U83" i="7"/>
  <c r="T83" i="7" s="1"/>
  <c r="S48" i="7"/>
  <c r="R48" i="7" s="1"/>
  <c r="S95" i="7"/>
  <c r="R95" i="7" s="1"/>
  <c r="S68" i="7"/>
  <c r="R68" i="7" s="1"/>
  <c r="S8" i="7"/>
  <c r="R8" i="7" s="1"/>
  <c r="S7" i="7"/>
  <c r="R7" i="7" s="1"/>
  <c r="S91" i="7"/>
  <c r="R91" i="7" s="1"/>
  <c r="S22" i="7"/>
  <c r="R22" i="7" s="1"/>
  <c r="S64" i="7"/>
  <c r="R64" i="7" s="1"/>
  <c r="S50" i="7"/>
  <c r="R50" i="7" s="1"/>
  <c r="D28" i="5"/>
  <c r="E97" i="5"/>
  <c r="E98" i="5"/>
  <c r="E99" i="5"/>
  <c r="C27" i="11"/>
  <c r="B27" i="11" s="1"/>
  <c r="C21" i="11"/>
  <c r="B21" i="11" s="1"/>
  <c r="C91" i="11"/>
  <c r="B91" i="11" s="1"/>
  <c r="C87" i="11"/>
  <c r="B87" i="11" s="1"/>
  <c r="C38" i="11"/>
  <c r="B38" i="11" s="1"/>
  <c r="C64" i="11"/>
  <c r="B64" i="11" s="1"/>
  <c r="C13" i="11"/>
  <c r="B13" i="11" s="1"/>
  <c r="C30" i="11"/>
  <c r="B30" i="11" s="1"/>
  <c r="C90" i="11"/>
  <c r="B90" i="11" s="1"/>
  <c r="C48" i="11"/>
  <c r="B48" i="11" s="1"/>
  <c r="C39" i="11"/>
  <c r="B39" i="11" s="1"/>
  <c r="C45" i="11"/>
  <c r="B45" i="11" s="1"/>
  <c r="C76" i="11"/>
  <c r="B76" i="11" s="1"/>
  <c r="C92" i="11"/>
  <c r="B92" i="11" s="1"/>
  <c r="C70" i="11"/>
  <c r="B70" i="11" s="1"/>
  <c r="C73" i="11"/>
  <c r="B73" i="11" s="1"/>
  <c r="C62" i="11"/>
  <c r="B62" i="11" s="1"/>
  <c r="C65" i="11"/>
  <c r="B65" i="11" s="1"/>
  <c r="C77" i="11"/>
  <c r="B77" i="11" s="1"/>
  <c r="C12" i="11"/>
  <c r="B12" i="11" s="1"/>
  <c r="C59" i="11"/>
  <c r="B59" i="11" s="1"/>
  <c r="C36" i="11"/>
  <c r="B36" i="11" s="1"/>
  <c r="C78" i="11"/>
  <c r="B78" i="11" s="1"/>
  <c r="C57" i="11"/>
  <c r="B57" i="11" s="1"/>
  <c r="C35" i="11"/>
  <c r="B35" i="11" s="1"/>
  <c r="C25" i="11"/>
  <c r="B25" i="11" s="1"/>
  <c r="C50" i="11"/>
  <c r="B50" i="11" s="1"/>
  <c r="C24" i="11"/>
  <c r="B24" i="11" s="1"/>
  <c r="C69" i="11"/>
  <c r="B69" i="11" s="1"/>
  <c r="C46" i="11"/>
  <c r="B46" i="11" s="1"/>
  <c r="C84" i="11"/>
  <c r="B84" i="11" s="1"/>
  <c r="C34" i="11"/>
  <c r="B34" i="11" s="1"/>
  <c r="C20" i="11"/>
  <c r="B20" i="11" s="1"/>
  <c r="C9" i="11"/>
  <c r="B9" i="11" s="1"/>
  <c r="C52" i="11"/>
  <c r="B52" i="11" s="1"/>
  <c r="C75" i="11"/>
  <c r="B75" i="11" s="1"/>
  <c r="C81" i="11"/>
  <c r="B81" i="11" s="1"/>
  <c r="C14" i="11"/>
  <c r="B14" i="11" s="1"/>
  <c r="C60" i="11"/>
  <c r="B60" i="11" s="1"/>
  <c r="C22" i="11"/>
  <c r="B22" i="11" s="1"/>
  <c r="C8" i="11"/>
  <c r="B8" i="11" s="1"/>
  <c r="C82" i="11"/>
  <c r="B82" i="11" s="1"/>
  <c r="C43" i="11"/>
  <c r="B43" i="11" s="1"/>
  <c r="C88" i="11"/>
  <c r="B88" i="11" s="1"/>
  <c r="C89" i="11"/>
  <c r="B89" i="11" s="1"/>
  <c r="C56" i="11"/>
  <c r="B56" i="11" s="1"/>
  <c r="C18" i="11"/>
  <c r="B18" i="11" s="1"/>
  <c r="C16" i="11"/>
  <c r="B16" i="11" s="1"/>
  <c r="C54" i="11"/>
  <c r="B54" i="11" s="1"/>
  <c r="C41" i="11"/>
  <c r="B41" i="11" s="1"/>
  <c r="C95" i="11"/>
  <c r="B95" i="11" s="1"/>
  <c r="C85" i="11"/>
  <c r="B85" i="11" s="1"/>
  <c r="C26" i="11"/>
  <c r="B26" i="11" s="1"/>
  <c r="B96" i="10"/>
  <c r="C71" i="11"/>
  <c r="B71" i="11" s="1"/>
  <c r="C93" i="11"/>
  <c r="B93" i="11" s="1"/>
  <c r="C19" i="11"/>
  <c r="B19" i="11" s="1"/>
  <c r="C11" i="11"/>
  <c r="B11" i="11" s="1"/>
  <c r="C79" i="11"/>
  <c r="B79" i="11" s="1"/>
  <c r="C66" i="11"/>
  <c r="B66" i="11" s="1"/>
  <c r="B98" i="10"/>
  <c r="C31" i="11"/>
  <c r="B31" i="11" s="1"/>
  <c r="C67" i="11"/>
  <c r="B67" i="11" s="1"/>
  <c r="C23" i="11"/>
  <c r="B23" i="11" s="1"/>
  <c r="C55" i="11"/>
  <c r="B55" i="11" s="1"/>
  <c r="C74" i="11"/>
  <c r="B74" i="11" s="1"/>
  <c r="C7" i="11"/>
  <c r="B7" i="11" s="1"/>
  <c r="C83" i="11"/>
  <c r="B83" i="11" s="1"/>
  <c r="C86" i="11"/>
  <c r="B86" i="11" s="1"/>
  <c r="C94" i="11"/>
  <c r="B94" i="11" s="1"/>
  <c r="C51" i="11"/>
  <c r="B51" i="11" s="1"/>
  <c r="C33" i="11"/>
  <c r="B33" i="11" s="1"/>
  <c r="C47" i="11"/>
  <c r="B47" i="11" s="1"/>
  <c r="C29" i="11"/>
  <c r="B29" i="11" s="1"/>
  <c r="C53" i="11"/>
  <c r="B53" i="11" s="1"/>
  <c r="C40" i="11"/>
  <c r="B40" i="11" s="1"/>
  <c r="C72" i="11"/>
  <c r="B72" i="11" s="1"/>
  <c r="C32" i="11"/>
  <c r="B32" i="11" s="1"/>
  <c r="C63" i="11"/>
  <c r="B63" i="11" s="1"/>
  <c r="C17" i="11"/>
  <c r="B17" i="11" s="1"/>
  <c r="C37" i="11"/>
  <c r="B37" i="11" s="1"/>
  <c r="C80" i="11"/>
  <c r="B80" i="11" s="1"/>
  <c r="C28" i="11"/>
  <c r="B28" i="11" s="1"/>
  <c r="C68" i="11"/>
  <c r="B68" i="11" s="1"/>
  <c r="C49" i="11"/>
  <c r="B49" i="11" s="1"/>
  <c r="C6" i="11"/>
  <c r="V12" i="9"/>
  <c r="W98" i="9"/>
  <c r="W99" i="9"/>
  <c r="W97" i="9"/>
  <c r="N34" i="9"/>
  <c r="O98" i="9"/>
  <c r="O99" i="9"/>
  <c r="O97" i="9"/>
  <c r="G28" i="7"/>
  <c r="F28" i="7" s="1"/>
  <c r="G34" i="7"/>
  <c r="F34" i="7" s="1"/>
  <c r="S89" i="7"/>
  <c r="R89" i="7" s="1"/>
  <c r="S51" i="7"/>
  <c r="R51" i="7" s="1"/>
  <c r="S17" i="7"/>
  <c r="R17" i="7" s="1"/>
  <c r="S30" i="7"/>
  <c r="R30" i="7" s="1"/>
  <c r="S34" i="7"/>
  <c r="R34" i="7" s="1"/>
  <c r="S46" i="7"/>
  <c r="R46" i="7" s="1"/>
  <c r="S67" i="7"/>
  <c r="R67" i="7" s="1"/>
  <c r="S81" i="7"/>
  <c r="R81" i="7" s="1"/>
  <c r="C61" i="13"/>
  <c r="B61" i="13" s="1"/>
  <c r="C51" i="13"/>
  <c r="B51" i="13" s="1"/>
  <c r="C76" i="13"/>
  <c r="B76" i="13" s="1"/>
  <c r="C54" i="13"/>
  <c r="B54" i="13" s="1"/>
  <c r="C44" i="13"/>
  <c r="B44" i="13" s="1"/>
  <c r="C32" i="13"/>
  <c r="B32" i="13" s="1"/>
  <c r="C14" i="13"/>
  <c r="B14" i="13" s="1"/>
  <c r="C28" i="13"/>
  <c r="B28" i="13" s="1"/>
  <c r="C72" i="13"/>
  <c r="B72" i="13" s="1"/>
  <c r="C30" i="13"/>
  <c r="B30" i="13" s="1"/>
  <c r="C43" i="13"/>
  <c r="B43" i="13" s="1"/>
  <c r="C23" i="13"/>
  <c r="B23" i="13" s="1"/>
  <c r="C6" i="13"/>
  <c r="C26" i="13"/>
  <c r="B26" i="13" s="1"/>
  <c r="C31" i="13"/>
  <c r="B31" i="13" s="1"/>
  <c r="C85" i="13"/>
  <c r="B85" i="13" s="1"/>
  <c r="C60" i="13"/>
  <c r="B60" i="13" s="1"/>
  <c r="C93" i="13"/>
  <c r="B93" i="13" s="1"/>
  <c r="C56" i="13"/>
  <c r="B56" i="13" s="1"/>
  <c r="C9" i="13"/>
  <c r="B9" i="13" s="1"/>
  <c r="C75" i="13"/>
  <c r="B75" i="13" s="1"/>
  <c r="B97" i="12"/>
  <c r="C89" i="13"/>
  <c r="B89" i="13" s="1"/>
  <c r="C12" i="13"/>
  <c r="B12" i="13" s="1"/>
  <c r="C66" i="13"/>
  <c r="B66" i="13" s="1"/>
  <c r="C42" i="13"/>
  <c r="B42" i="13" s="1"/>
  <c r="C94" i="13"/>
  <c r="B94" i="13" s="1"/>
  <c r="C73" i="13"/>
  <c r="B73" i="13" s="1"/>
  <c r="C86" i="13"/>
  <c r="B86" i="13" s="1"/>
  <c r="C70" i="13"/>
  <c r="B70" i="13" s="1"/>
  <c r="B96" i="12"/>
  <c r="C46" i="13"/>
  <c r="B46" i="13" s="1"/>
  <c r="C15" i="13"/>
  <c r="B15" i="13" s="1"/>
  <c r="C24" i="13"/>
  <c r="B24" i="13" s="1"/>
  <c r="C50" i="13"/>
  <c r="B50" i="13" s="1"/>
  <c r="C45" i="13"/>
  <c r="B45" i="13" s="1"/>
  <c r="C38" i="13"/>
  <c r="B38" i="13" s="1"/>
  <c r="C37" i="13"/>
  <c r="B37" i="13" s="1"/>
  <c r="C48" i="13"/>
  <c r="B48" i="13" s="1"/>
  <c r="C47" i="13"/>
  <c r="B47" i="13" s="1"/>
  <c r="C17" i="13"/>
  <c r="B17" i="13" s="1"/>
  <c r="C53" i="13"/>
  <c r="B53" i="13" s="1"/>
  <c r="C62" i="13"/>
  <c r="B62" i="13" s="1"/>
  <c r="C68" i="13"/>
  <c r="B68" i="13" s="1"/>
  <c r="C41" i="13"/>
  <c r="B41" i="13" s="1"/>
  <c r="C27" i="13"/>
  <c r="B27" i="13" s="1"/>
  <c r="C90" i="13"/>
  <c r="B90" i="13" s="1"/>
  <c r="C7" i="13"/>
  <c r="B7" i="13" s="1"/>
  <c r="B98" i="12"/>
  <c r="C82" i="13"/>
  <c r="B82" i="13" s="1"/>
  <c r="C40" i="13"/>
  <c r="B40" i="13" s="1"/>
  <c r="C33" i="13"/>
  <c r="B33" i="13" s="1"/>
  <c r="C91" i="13"/>
  <c r="B91" i="13" s="1"/>
  <c r="C25" i="13"/>
  <c r="B25" i="13" s="1"/>
  <c r="C64" i="13"/>
  <c r="B64" i="13" s="1"/>
  <c r="C11" i="13"/>
  <c r="B11" i="13" s="1"/>
  <c r="C87" i="13"/>
  <c r="B87" i="13" s="1"/>
  <c r="C80" i="13"/>
  <c r="B80" i="13" s="1"/>
  <c r="C29" i="13"/>
  <c r="B29" i="13" s="1"/>
  <c r="C39" i="13"/>
  <c r="B39" i="13" s="1"/>
  <c r="C57" i="13"/>
  <c r="B57" i="13" s="1"/>
  <c r="C88" i="13"/>
  <c r="B88" i="13" s="1"/>
  <c r="C65" i="13"/>
  <c r="B65" i="13" s="1"/>
  <c r="C95" i="13"/>
  <c r="B95" i="13" s="1"/>
  <c r="C84" i="13"/>
  <c r="B84" i="13" s="1"/>
  <c r="C79" i="13"/>
  <c r="B79" i="13" s="1"/>
  <c r="C55" i="13"/>
  <c r="B55" i="13" s="1"/>
  <c r="C92" i="13"/>
  <c r="B92" i="13" s="1"/>
  <c r="C18" i="13"/>
  <c r="B18" i="13" s="1"/>
  <c r="C69" i="13"/>
  <c r="B69" i="13" s="1"/>
  <c r="C78" i="13"/>
  <c r="B78" i="13" s="1"/>
  <c r="C67" i="13"/>
  <c r="B67" i="13" s="1"/>
  <c r="C22" i="13"/>
  <c r="B22" i="13" s="1"/>
  <c r="C74" i="13"/>
  <c r="B74" i="13" s="1"/>
  <c r="C63" i="13"/>
  <c r="B63" i="13" s="1"/>
  <c r="C19" i="13"/>
  <c r="B19" i="13" s="1"/>
  <c r="C16" i="13"/>
  <c r="B16" i="13" s="1"/>
  <c r="C83" i="13"/>
  <c r="B83" i="13" s="1"/>
  <c r="C36" i="13"/>
  <c r="B36" i="13" s="1"/>
  <c r="C52" i="13"/>
  <c r="B52" i="13" s="1"/>
  <c r="C71" i="13"/>
  <c r="B71" i="13" s="1"/>
  <c r="C34" i="13"/>
  <c r="B34" i="13" s="1"/>
  <c r="C58" i="13"/>
  <c r="B58" i="13" s="1"/>
  <c r="C49" i="13"/>
  <c r="B49" i="13" s="1"/>
  <c r="C59" i="13"/>
  <c r="B59" i="13" s="1"/>
  <c r="C21" i="13"/>
  <c r="B21" i="13" s="1"/>
  <c r="C35" i="13"/>
  <c r="B35" i="13" s="1"/>
  <c r="C10" i="13"/>
  <c r="B10" i="13" s="1"/>
  <c r="C20" i="13"/>
  <c r="B20" i="13" s="1"/>
  <c r="C77" i="13"/>
  <c r="B77" i="13" s="1"/>
  <c r="C81" i="13"/>
  <c r="B81" i="13" s="1"/>
  <c r="C8" i="13"/>
  <c r="B8" i="13" s="1"/>
  <c r="C13" i="13"/>
  <c r="B13" i="13" s="1"/>
  <c r="S56" i="7"/>
  <c r="R56" i="7" s="1"/>
  <c r="S23" i="7"/>
  <c r="R23" i="7" s="1"/>
  <c r="S36" i="7"/>
  <c r="R36" i="7" s="1"/>
  <c r="S9" i="7"/>
  <c r="R9" i="7" s="1"/>
  <c r="S54" i="7"/>
  <c r="R54" i="7" s="1"/>
  <c r="S37" i="7"/>
  <c r="R37" i="7" s="1"/>
  <c r="S32" i="7"/>
  <c r="R32" i="7" s="1"/>
  <c r="S53" i="7"/>
  <c r="R53" i="7" s="1"/>
  <c r="S79" i="7"/>
  <c r="R79" i="7" s="1"/>
  <c r="S29" i="7"/>
  <c r="R29" i="7" s="1"/>
  <c r="S62" i="7"/>
  <c r="R62" i="7" s="1"/>
  <c r="S10" i="7"/>
  <c r="R10" i="7" s="1"/>
  <c r="S75" i="7"/>
  <c r="R75" i="7" s="1"/>
  <c r="S44" i="7"/>
  <c r="R44" i="7" s="1"/>
  <c r="S45" i="7"/>
  <c r="R45" i="7" s="1"/>
  <c r="S13" i="7"/>
  <c r="R13" i="7" s="1"/>
  <c r="S31" i="7"/>
  <c r="R31" i="7" s="1"/>
  <c r="S92" i="7"/>
  <c r="R92" i="7" s="1"/>
  <c r="S70" i="7"/>
  <c r="R70" i="7" s="1"/>
  <c r="S21" i="7"/>
  <c r="R21" i="7" s="1"/>
  <c r="S83" i="7"/>
  <c r="R83" i="7" s="1"/>
  <c r="S28" i="7"/>
  <c r="R28" i="7" s="1"/>
  <c r="S88" i="7"/>
  <c r="R88" i="7" s="1"/>
  <c r="S6" i="7"/>
  <c r="S63" i="7"/>
  <c r="R63" i="7" s="1"/>
  <c r="S73" i="7"/>
  <c r="R73" i="7" s="1"/>
  <c r="U58" i="7"/>
  <c r="T58" i="7" s="1"/>
  <c r="K97" i="6"/>
  <c r="U11" i="7"/>
  <c r="T11" i="7" s="1"/>
  <c r="U67" i="7"/>
  <c r="T67" i="7" s="1"/>
  <c r="U81" i="7"/>
  <c r="T81" i="7" s="1"/>
  <c r="K98" i="6"/>
  <c r="U55" i="7"/>
  <c r="T55" i="7" s="1"/>
  <c r="U40" i="7"/>
  <c r="T40" i="7" s="1"/>
  <c r="U76" i="7"/>
  <c r="T76" i="7" s="1"/>
  <c r="U89" i="7"/>
  <c r="T89" i="7" s="1"/>
  <c r="U90" i="7"/>
  <c r="T90" i="7" s="1"/>
  <c r="U73" i="7"/>
  <c r="T73" i="7" s="1"/>
  <c r="U38" i="7"/>
  <c r="T38" i="7" s="1"/>
  <c r="U29" i="7"/>
  <c r="T29" i="7" s="1"/>
  <c r="U68" i="7"/>
  <c r="T68" i="7" s="1"/>
  <c r="U37" i="7"/>
  <c r="T37" i="7" s="1"/>
  <c r="U10" i="7"/>
  <c r="T10" i="7" s="1"/>
  <c r="U74" i="7"/>
  <c r="T74" i="7" s="1"/>
  <c r="U53" i="7"/>
  <c r="T53" i="7" s="1"/>
  <c r="U86" i="7"/>
  <c r="T86" i="7" s="1"/>
  <c r="U27" i="7"/>
  <c r="T27" i="7" s="1"/>
  <c r="U16" i="7"/>
  <c r="T16" i="7" s="1"/>
  <c r="U94" i="7"/>
  <c r="T94" i="7" s="1"/>
  <c r="U63" i="7"/>
  <c r="T63" i="7" s="1"/>
  <c r="U17" i="7"/>
  <c r="T17" i="7" s="1"/>
  <c r="U79" i="7"/>
  <c r="T79" i="7" s="1"/>
  <c r="U69" i="7"/>
  <c r="T69" i="7" s="1"/>
  <c r="U26" i="7"/>
  <c r="T26" i="7" s="1"/>
  <c r="U54" i="7"/>
  <c r="T54" i="7" s="1"/>
  <c r="U9" i="7"/>
  <c r="T9" i="7" s="1"/>
  <c r="U78" i="7"/>
  <c r="T78" i="7" s="1"/>
  <c r="U48" i="7"/>
  <c r="T48" i="7" s="1"/>
  <c r="U46" i="7"/>
  <c r="T46" i="7" s="1"/>
  <c r="U31" i="7"/>
  <c r="T31" i="7" s="1"/>
  <c r="U52" i="7"/>
  <c r="T52" i="7" s="1"/>
  <c r="U47" i="7"/>
  <c r="T47" i="7" s="1"/>
  <c r="U15" i="7"/>
  <c r="T15" i="7" s="1"/>
  <c r="U25" i="7"/>
  <c r="T25" i="7" s="1"/>
  <c r="U82" i="7"/>
  <c r="T82" i="7" s="1"/>
  <c r="U8" i="7"/>
  <c r="T8" i="7" s="1"/>
  <c r="U57" i="7"/>
  <c r="T57" i="7" s="1"/>
  <c r="K96" i="6"/>
  <c r="U80" i="7"/>
  <c r="T80" i="7" s="1"/>
  <c r="U85" i="7"/>
  <c r="T85" i="7" s="1"/>
  <c r="U59" i="7"/>
  <c r="T59" i="7" s="1"/>
  <c r="U93" i="7"/>
  <c r="T93" i="7" s="1"/>
  <c r="U77" i="7"/>
  <c r="T77" i="7" s="1"/>
  <c r="U64" i="7"/>
  <c r="T64" i="7" s="1"/>
  <c r="U61" i="7"/>
  <c r="T61" i="7" s="1"/>
  <c r="U6" i="7"/>
  <c r="U14" i="7"/>
  <c r="T14" i="7" s="1"/>
  <c r="U33" i="7"/>
  <c r="T33" i="7" s="1"/>
  <c r="U30" i="7"/>
  <c r="T30" i="7" s="1"/>
  <c r="U35" i="7"/>
  <c r="T35" i="7" s="1"/>
  <c r="U39" i="7"/>
  <c r="T39" i="7" s="1"/>
  <c r="U72" i="7"/>
  <c r="T72" i="7" s="1"/>
  <c r="U62" i="7"/>
  <c r="T62" i="7" s="1"/>
  <c r="U70" i="7"/>
  <c r="T70" i="7" s="1"/>
  <c r="U20" i="7"/>
  <c r="T20" i="7" s="1"/>
  <c r="U44" i="7"/>
  <c r="T44" i="7" s="1"/>
  <c r="U50" i="7"/>
  <c r="T50" i="7" s="1"/>
  <c r="U22" i="7"/>
  <c r="T22" i="7" s="1"/>
  <c r="U66" i="7"/>
  <c r="T66" i="7" s="1"/>
  <c r="U60" i="7"/>
  <c r="T60" i="7" s="1"/>
  <c r="U34" i="7"/>
  <c r="T34" i="7" s="1"/>
  <c r="U71" i="7"/>
  <c r="T71" i="7" s="1"/>
  <c r="U49" i="7"/>
  <c r="T49" i="7" s="1"/>
  <c r="U51" i="7"/>
  <c r="T51" i="7" s="1"/>
  <c r="U65" i="7"/>
  <c r="T65" i="7" s="1"/>
  <c r="U56" i="7"/>
  <c r="T56" i="7" s="1"/>
  <c r="U43" i="7"/>
  <c r="T43" i="7" s="1"/>
  <c r="U21" i="7"/>
  <c r="T21" i="7" s="1"/>
  <c r="U45" i="7"/>
  <c r="T45" i="7" s="1"/>
  <c r="U42" i="7"/>
  <c r="T42" i="7" s="1"/>
  <c r="U28" i="7"/>
  <c r="T28" i="7" s="1"/>
  <c r="U91" i="7"/>
  <c r="T91" i="7" s="1"/>
  <c r="U23" i="7"/>
  <c r="T23" i="7" s="1"/>
  <c r="U75" i="7"/>
  <c r="T75" i="7" s="1"/>
  <c r="U24" i="7"/>
  <c r="T24" i="7" s="1"/>
  <c r="U84" i="7"/>
  <c r="T84" i="7" s="1"/>
  <c r="U32" i="7"/>
  <c r="T32" i="7" s="1"/>
  <c r="W51" i="7"/>
  <c r="V51" i="7" s="1"/>
  <c r="W76" i="7"/>
  <c r="V76" i="7" s="1"/>
  <c r="W95" i="7"/>
  <c r="V95" i="7" s="1"/>
  <c r="W78" i="7"/>
  <c r="V78" i="7" s="1"/>
  <c r="W59" i="7"/>
  <c r="V59" i="7" s="1"/>
  <c r="W67" i="7"/>
  <c r="V67" i="7" s="1"/>
  <c r="W45" i="7"/>
  <c r="V45" i="7" s="1"/>
  <c r="W82" i="7"/>
  <c r="V82" i="7" s="1"/>
  <c r="W56" i="7"/>
  <c r="V56" i="7" s="1"/>
  <c r="W47" i="7"/>
  <c r="V47" i="7" s="1"/>
  <c r="W53" i="7"/>
  <c r="V53" i="7" s="1"/>
  <c r="W54" i="7"/>
  <c r="V54" i="7" s="1"/>
  <c r="W50" i="7"/>
  <c r="V50" i="7" s="1"/>
  <c r="W64" i="7"/>
  <c r="V64" i="7" s="1"/>
  <c r="W34" i="7"/>
  <c r="V34" i="7" s="1"/>
  <c r="W85" i="7"/>
  <c r="V85" i="7" s="1"/>
  <c r="W57" i="7"/>
  <c r="V57" i="7" s="1"/>
  <c r="W79" i="7"/>
  <c r="V79" i="7" s="1"/>
  <c r="W61" i="7"/>
  <c r="V61" i="7" s="1"/>
  <c r="W26" i="7"/>
  <c r="V26" i="7" s="1"/>
  <c r="W69" i="7"/>
  <c r="V69" i="7" s="1"/>
  <c r="W7" i="7"/>
  <c r="V7" i="7" s="1"/>
  <c r="W90" i="7"/>
  <c r="V90" i="7" s="1"/>
  <c r="W71" i="7"/>
  <c r="V71" i="7" s="1"/>
  <c r="W81" i="7"/>
  <c r="V81" i="7" s="1"/>
  <c r="W33" i="7"/>
  <c r="V33" i="7" s="1"/>
  <c r="W87" i="7"/>
  <c r="V87" i="7" s="1"/>
  <c r="W23" i="7"/>
  <c r="V23" i="7" s="1"/>
  <c r="W19" i="7"/>
  <c r="V19" i="7" s="1"/>
  <c r="W73" i="7"/>
  <c r="V73" i="7" s="1"/>
  <c r="W38" i="7"/>
  <c r="V38" i="7" s="1"/>
  <c r="W86" i="7"/>
  <c r="V86" i="7" s="1"/>
  <c r="W72" i="7"/>
  <c r="V72" i="7" s="1"/>
  <c r="L96" i="6"/>
  <c r="W75" i="7"/>
  <c r="V75" i="7" s="1"/>
  <c r="W70" i="7"/>
  <c r="V70" i="7" s="1"/>
  <c r="W11" i="7"/>
  <c r="V11" i="7" s="1"/>
  <c r="W77" i="7"/>
  <c r="V77" i="7" s="1"/>
  <c r="W39" i="7"/>
  <c r="V39" i="7" s="1"/>
  <c r="W16" i="7"/>
  <c r="V16" i="7" s="1"/>
  <c r="W48" i="7"/>
  <c r="V48" i="7" s="1"/>
  <c r="W15" i="7"/>
  <c r="V15" i="7" s="1"/>
  <c r="W65" i="7"/>
  <c r="V65" i="7" s="1"/>
  <c r="W88" i="7"/>
  <c r="V88" i="7" s="1"/>
  <c r="W83" i="7"/>
  <c r="V83" i="7" s="1"/>
  <c r="W92" i="7"/>
  <c r="V92" i="7" s="1"/>
  <c r="W12" i="7"/>
  <c r="V12" i="7" s="1"/>
  <c r="W17" i="7"/>
  <c r="V17" i="7" s="1"/>
  <c r="W25" i="7"/>
  <c r="V25" i="7" s="1"/>
  <c r="W32" i="7"/>
  <c r="V32" i="7" s="1"/>
  <c r="W22" i="7"/>
  <c r="V22" i="7" s="1"/>
  <c r="W28" i="7"/>
  <c r="V28" i="7" s="1"/>
  <c r="W27" i="7"/>
  <c r="V27" i="7" s="1"/>
  <c r="W91" i="7"/>
  <c r="V91" i="7" s="1"/>
  <c r="W13" i="7"/>
  <c r="V13" i="7" s="1"/>
  <c r="W66" i="7"/>
  <c r="V66" i="7" s="1"/>
  <c r="W68" i="7"/>
  <c r="V68" i="7" s="1"/>
  <c r="W55" i="7"/>
  <c r="V55" i="7" s="1"/>
  <c r="W84" i="7"/>
  <c r="V84" i="7" s="1"/>
  <c r="W18" i="7"/>
  <c r="V18" i="7" s="1"/>
  <c r="W30" i="7"/>
  <c r="V30" i="7" s="1"/>
  <c r="W46" i="7"/>
  <c r="V46" i="7" s="1"/>
  <c r="W24" i="7"/>
  <c r="V24" i="7" s="1"/>
  <c r="W93" i="7"/>
  <c r="V93" i="7" s="1"/>
  <c r="W14" i="7"/>
  <c r="V14" i="7" s="1"/>
  <c r="W80" i="7"/>
  <c r="V80" i="7" s="1"/>
  <c r="W43" i="7"/>
  <c r="V43" i="7" s="1"/>
  <c r="L98" i="6"/>
  <c r="W41" i="7"/>
  <c r="V41" i="7" s="1"/>
  <c r="W89" i="7"/>
  <c r="V89" i="7" s="1"/>
  <c r="W29" i="7"/>
  <c r="V29" i="7" s="1"/>
  <c r="W58" i="7"/>
  <c r="V58" i="7" s="1"/>
  <c r="W35" i="7"/>
  <c r="V35" i="7" s="1"/>
  <c r="W94" i="7"/>
  <c r="V94" i="7" s="1"/>
  <c r="W37" i="7"/>
  <c r="V37" i="7" s="1"/>
  <c r="W60" i="7"/>
  <c r="V60" i="7" s="1"/>
  <c r="W36" i="7"/>
  <c r="V36" i="7" s="1"/>
  <c r="W62" i="7"/>
  <c r="V62" i="7" s="1"/>
  <c r="W74" i="7"/>
  <c r="V74" i="7" s="1"/>
  <c r="W9" i="7"/>
  <c r="V9" i="7" s="1"/>
  <c r="W40" i="7"/>
  <c r="V40" i="7" s="1"/>
  <c r="W42" i="7"/>
  <c r="V42" i="7" s="1"/>
  <c r="W31" i="7"/>
  <c r="V31" i="7" s="1"/>
  <c r="W63" i="7"/>
  <c r="V63" i="7" s="1"/>
  <c r="W8" i="7"/>
  <c r="V8" i="7" s="1"/>
  <c r="W6" i="7"/>
  <c r="W20" i="7"/>
  <c r="V20" i="7" s="1"/>
  <c r="W21" i="7"/>
  <c r="V21" i="7" s="1"/>
  <c r="W10" i="7"/>
  <c r="V10" i="7" s="1"/>
  <c r="W52" i="7"/>
  <c r="V52" i="7" s="1"/>
  <c r="W44" i="7"/>
  <c r="V44" i="7" s="1"/>
  <c r="L97" i="6"/>
  <c r="W49" i="7"/>
  <c r="V49" i="7" s="1"/>
  <c r="G26" i="7"/>
  <c r="F26" i="7" s="1"/>
  <c r="U12" i="7"/>
  <c r="T12" i="7" s="1"/>
  <c r="S66" i="7"/>
  <c r="R66" i="7" s="1"/>
  <c r="S20" i="7"/>
  <c r="R20" i="7" s="1"/>
  <c r="S77" i="7"/>
  <c r="R77" i="7" s="1"/>
  <c r="J98" i="6"/>
  <c r="S27" i="7"/>
  <c r="R27" i="7" s="1"/>
  <c r="S60" i="7"/>
  <c r="R60" i="7" s="1"/>
  <c r="S78" i="7"/>
  <c r="R78" i="7" s="1"/>
  <c r="S58" i="7"/>
  <c r="R58" i="7" s="1"/>
  <c r="S15" i="7"/>
  <c r="R15" i="7" s="1"/>
  <c r="G54" i="7"/>
  <c r="F54" i="7" s="1"/>
  <c r="G35" i="7"/>
  <c r="F35" i="7" s="1"/>
  <c r="G21" i="7"/>
  <c r="F21" i="7" s="1"/>
  <c r="G24" i="7"/>
  <c r="F24" i="7" s="1"/>
  <c r="G58" i="7"/>
  <c r="F58" i="7" s="1"/>
  <c r="G73" i="7"/>
  <c r="F73" i="7" s="1"/>
  <c r="G88" i="7"/>
  <c r="F88" i="7" s="1"/>
  <c r="G48" i="7"/>
  <c r="F48" i="7" s="1"/>
  <c r="G45" i="7"/>
  <c r="F45" i="7" s="1"/>
  <c r="G19" i="7"/>
  <c r="F19" i="7" s="1"/>
  <c r="G94" i="7"/>
  <c r="F94" i="7" s="1"/>
  <c r="G36" i="7"/>
  <c r="F36" i="7" s="1"/>
  <c r="G38" i="7"/>
  <c r="F38" i="7" s="1"/>
  <c r="G7" i="7"/>
  <c r="F7" i="7" s="1"/>
  <c r="G33" i="7"/>
  <c r="F33" i="7" s="1"/>
  <c r="G95" i="7"/>
  <c r="F95" i="7" s="1"/>
  <c r="G32" i="7"/>
  <c r="F32" i="7" s="1"/>
  <c r="G29" i="7"/>
  <c r="F29" i="7" s="1"/>
  <c r="G66" i="7"/>
  <c r="F66" i="7" s="1"/>
  <c r="D97" i="6"/>
  <c r="G9" i="7"/>
  <c r="F9" i="7" s="1"/>
  <c r="G42" i="7"/>
  <c r="F42" i="7" s="1"/>
  <c r="G50" i="7"/>
  <c r="F50" i="7" s="1"/>
  <c r="G52" i="7"/>
  <c r="F52" i="7" s="1"/>
  <c r="G64" i="7"/>
  <c r="F64" i="7" s="1"/>
  <c r="G68" i="7"/>
  <c r="F68" i="7" s="1"/>
  <c r="G12" i="7"/>
  <c r="F12" i="7" s="1"/>
  <c r="G25" i="7"/>
  <c r="F25" i="7" s="1"/>
  <c r="G65" i="7"/>
  <c r="F65" i="7" s="1"/>
  <c r="G10" i="7"/>
  <c r="F10" i="7" s="1"/>
  <c r="G85" i="7"/>
  <c r="F85" i="7" s="1"/>
  <c r="G91" i="7"/>
  <c r="F91" i="7" s="1"/>
  <c r="G61" i="7"/>
  <c r="F61" i="7" s="1"/>
  <c r="D98" i="6"/>
  <c r="G80" i="7"/>
  <c r="F80" i="7" s="1"/>
  <c r="G92" i="7"/>
  <c r="F92" i="7" s="1"/>
  <c r="G44" i="7"/>
  <c r="F44" i="7" s="1"/>
  <c r="G59" i="7"/>
  <c r="F59" i="7" s="1"/>
  <c r="G43" i="7"/>
  <c r="F43" i="7" s="1"/>
  <c r="G81" i="7"/>
  <c r="F81" i="7" s="1"/>
  <c r="G77" i="7"/>
  <c r="F77" i="7" s="1"/>
  <c r="G90" i="7"/>
  <c r="F90" i="7" s="1"/>
  <c r="G78" i="7"/>
  <c r="F78" i="7" s="1"/>
  <c r="G51" i="7"/>
  <c r="F51" i="7" s="1"/>
  <c r="G89" i="7"/>
  <c r="F89" i="7" s="1"/>
  <c r="G17" i="7"/>
  <c r="F17" i="7" s="1"/>
  <c r="G20" i="7"/>
  <c r="F20" i="7" s="1"/>
  <c r="G30" i="7"/>
  <c r="F30" i="7" s="1"/>
  <c r="G55" i="7"/>
  <c r="F55" i="7" s="1"/>
  <c r="G11" i="7"/>
  <c r="F11" i="7" s="1"/>
  <c r="G40" i="7"/>
  <c r="F40" i="7" s="1"/>
  <c r="G83" i="7"/>
  <c r="F83" i="7" s="1"/>
  <c r="G23" i="7"/>
  <c r="F23" i="7" s="1"/>
  <c r="G39" i="7"/>
  <c r="F39" i="7" s="1"/>
  <c r="G84" i="7"/>
  <c r="F84" i="7" s="1"/>
  <c r="G63" i="7"/>
  <c r="F63" i="7" s="1"/>
  <c r="G22" i="7"/>
  <c r="F22" i="7" s="1"/>
  <c r="G86" i="7"/>
  <c r="F86" i="7" s="1"/>
  <c r="G46" i="7"/>
  <c r="F46" i="7" s="1"/>
  <c r="G8" i="7"/>
  <c r="F8" i="7" s="1"/>
  <c r="G53" i="7"/>
  <c r="F53" i="7" s="1"/>
  <c r="G74" i="7"/>
  <c r="F74" i="7" s="1"/>
  <c r="G13" i="7"/>
  <c r="F13" i="7" s="1"/>
  <c r="G93" i="7"/>
  <c r="F93" i="7" s="1"/>
  <c r="G60" i="7"/>
  <c r="F60" i="7" s="1"/>
  <c r="G87" i="7"/>
  <c r="F87" i="7" s="1"/>
  <c r="G18" i="7"/>
  <c r="F18" i="7" s="1"/>
  <c r="G57" i="7"/>
  <c r="F57" i="7" s="1"/>
  <c r="G31" i="7"/>
  <c r="F31" i="7" s="1"/>
  <c r="G6" i="7"/>
  <c r="G79" i="7"/>
  <c r="F79" i="7" s="1"/>
  <c r="G15" i="7"/>
  <c r="F15" i="7" s="1"/>
  <c r="G67" i="7"/>
  <c r="F67" i="7" s="1"/>
  <c r="G56" i="7"/>
  <c r="F56" i="7" s="1"/>
  <c r="G76" i="7"/>
  <c r="F76" i="7" s="1"/>
  <c r="G72" i="7"/>
  <c r="F72" i="7" s="1"/>
  <c r="G75" i="7"/>
  <c r="F75" i="7" s="1"/>
  <c r="G82" i="7"/>
  <c r="F82" i="7" s="1"/>
  <c r="G16" i="7"/>
  <c r="F16" i="7" s="1"/>
  <c r="G27" i="7"/>
  <c r="F27" i="7" s="1"/>
  <c r="G70" i="7"/>
  <c r="F70" i="7" s="1"/>
  <c r="H8" i="5"/>
  <c r="I97" i="5"/>
  <c r="I99" i="5"/>
  <c r="I98" i="5"/>
  <c r="L6" i="5"/>
  <c r="M99" i="5"/>
  <c r="M97" i="5"/>
  <c r="M98" i="5"/>
  <c r="Q80" i="7"/>
  <c r="P80" i="7" s="1"/>
  <c r="Q14" i="7"/>
  <c r="P14" i="7" s="1"/>
  <c r="Q7" i="7"/>
  <c r="P7" i="7" s="1"/>
  <c r="Q88" i="7"/>
  <c r="P88" i="7" s="1"/>
  <c r="Q66" i="7"/>
  <c r="P66" i="7" s="1"/>
  <c r="Q11" i="7"/>
  <c r="P11" i="7" s="1"/>
  <c r="Q79" i="7"/>
  <c r="P79" i="7" s="1"/>
  <c r="Q49" i="7"/>
  <c r="P49" i="7" s="1"/>
  <c r="Q41" i="7"/>
  <c r="P41" i="7" s="1"/>
  <c r="Q55" i="7"/>
  <c r="P55" i="7" s="1"/>
  <c r="I97" i="6"/>
  <c r="Q70" i="7"/>
  <c r="P70" i="7" s="1"/>
  <c r="Q58" i="7"/>
  <c r="P58" i="7" s="1"/>
  <c r="Q27" i="7"/>
  <c r="P27" i="7" s="1"/>
  <c r="Q56" i="7"/>
  <c r="P56" i="7" s="1"/>
  <c r="Q13" i="7"/>
  <c r="P13" i="7" s="1"/>
  <c r="Q53" i="7"/>
  <c r="P53" i="7" s="1"/>
  <c r="Q33" i="7"/>
  <c r="P33" i="7" s="1"/>
  <c r="Q8" i="7"/>
  <c r="P8" i="7" s="1"/>
  <c r="Q76" i="7"/>
  <c r="P76" i="7" s="1"/>
  <c r="Q94" i="7"/>
  <c r="P94" i="7" s="1"/>
  <c r="Q37" i="7"/>
  <c r="P37" i="7" s="1"/>
  <c r="Q63" i="7"/>
  <c r="P63" i="7" s="1"/>
  <c r="I96" i="6"/>
  <c r="Q74" i="7"/>
  <c r="P74" i="7" s="1"/>
  <c r="Q15" i="7"/>
  <c r="P15" i="7" s="1"/>
  <c r="Q30" i="7"/>
  <c r="P30" i="7" s="1"/>
  <c r="Q87" i="7"/>
  <c r="P87" i="7" s="1"/>
  <c r="Q69" i="7"/>
  <c r="P69" i="7" s="1"/>
  <c r="Q93" i="7"/>
  <c r="P93" i="7" s="1"/>
  <c r="Q57" i="7"/>
  <c r="P57" i="7" s="1"/>
  <c r="Q16" i="7"/>
  <c r="P16" i="7" s="1"/>
  <c r="Q29" i="7"/>
  <c r="P29" i="7" s="1"/>
  <c r="Q20" i="7"/>
  <c r="P20" i="7" s="1"/>
  <c r="Q89" i="7"/>
  <c r="P89" i="7" s="1"/>
  <c r="Q28" i="7"/>
  <c r="P28" i="7" s="1"/>
  <c r="Q65" i="7"/>
  <c r="P65" i="7" s="1"/>
  <c r="Q72" i="7"/>
  <c r="P72" i="7" s="1"/>
  <c r="I98" i="6"/>
  <c r="Q12" i="7"/>
  <c r="P12" i="7" s="1"/>
  <c r="Q48" i="7"/>
  <c r="P48" i="7" s="1"/>
  <c r="Q85" i="7"/>
  <c r="P85" i="7" s="1"/>
  <c r="Q90" i="7"/>
  <c r="P90" i="7" s="1"/>
  <c r="Q43" i="7"/>
  <c r="P43" i="7" s="1"/>
  <c r="Q75" i="7"/>
  <c r="P75" i="7" s="1"/>
  <c r="Q26" i="7"/>
  <c r="P26" i="7" s="1"/>
  <c r="Q71" i="7"/>
  <c r="P71" i="7" s="1"/>
  <c r="Q91" i="7"/>
  <c r="P91" i="7" s="1"/>
  <c r="Q51" i="7"/>
  <c r="P51" i="7" s="1"/>
  <c r="Q18" i="7"/>
  <c r="P18" i="7" s="1"/>
  <c r="Q86" i="7"/>
  <c r="P86" i="7" s="1"/>
  <c r="Q47" i="7"/>
  <c r="P47" i="7" s="1"/>
  <c r="Q82" i="7"/>
  <c r="P82" i="7" s="1"/>
  <c r="Q77" i="7"/>
  <c r="P77" i="7" s="1"/>
  <c r="Q21" i="7"/>
  <c r="P21" i="7" s="1"/>
  <c r="Q39" i="7"/>
  <c r="P39" i="7" s="1"/>
  <c r="Q84" i="7"/>
  <c r="P84" i="7" s="1"/>
  <c r="Q81" i="7"/>
  <c r="P81" i="7" s="1"/>
  <c r="Q46" i="7"/>
  <c r="P46" i="7" s="1"/>
  <c r="Q59" i="7"/>
  <c r="P59" i="7" s="1"/>
  <c r="Q78" i="7"/>
  <c r="P78" i="7" s="1"/>
  <c r="Q68" i="7"/>
  <c r="P68" i="7" s="1"/>
  <c r="Q22" i="7"/>
  <c r="P22" i="7" s="1"/>
  <c r="Q38" i="7"/>
  <c r="P38" i="7" s="1"/>
  <c r="Q24" i="7"/>
  <c r="P24" i="7" s="1"/>
  <c r="Q52" i="7"/>
  <c r="P52" i="7" s="1"/>
  <c r="Q54" i="7"/>
  <c r="P54" i="7" s="1"/>
  <c r="Q60" i="7"/>
  <c r="P60" i="7" s="1"/>
  <c r="Q17" i="7"/>
  <c r="P17" i="7" s="1"/>
  <c r="Q83" i="7"/>
  <c r="P83" i="7" s="1"/>
  <c r="Q32" i="7"/>
  <c r="P32" i="7" s="1"/>
  <c r="Q10" i="7"/>
  <c r="P10" i="7" s="1"/>
  <c r="Q67" i="7"/>
  <c r="P67" i="7" s="1"/>
  <c r="Q92" i="7"/>
  <c r="P92" i="7" s="1"/>
  <c r="Q6" i="7"/>
  <c r="Q64" i="7"/>
  <c r="P64" i="7" s="1"/>
  <c r="Q61" i="7"/>
  <c r="P61" i="7" s="1"/>
  <c r="Q73" i="7"/>
  <c r="P73" i="7" s="1"/>
  <c r="Q35" i="7"/>
  <c r="P35" i="7" s="1"/>
  <c r="Q36" i="7"/>
  <c r="P36" i="7" s="1"/>
  <c r="Q42" i="7"/>
  <c r="P42" i="7" s="1"/>
  <c r="Q45" i="7"/>
  <c r="P45" i="7" s="1"/>
  <c r="Q40" i="7"/>
  <c r="P40" i="7" s="1"/>
  <c r="Q25" i="7"/>
  <c r="P25" i="7" s="1"/>
  <c r="Q44" i="7"/>
  <c r="P44" i="7" s="1"/>
  <c r="Q62" i="7"/>
  <c r="P62" i="7" s="1"/>
  <c r="Q34" i="7"/>
  <c r="P34" i="7" s="1"/>
  <c r="Q50" i="7"/>
  <c r="P50" i="7" s="1"/>
  <c r="Q9" i="7"/>
  <c r="P9" i="7" s="1"/>
  <c r="Q23" i="7"/>
  <c r="P23" i="7" s="1"/>
  <c r="Q19" i="7"/>
  <c r="P19" i="7" s="1"/>
  <c r="Q95" i="7"/>
  <c r="P95" i="7" s="1"/>
  <c r="G14" i="7"/>
  <c r="F14" i="7" s="1"/>
  <c r="G69" i="7"/>
  <c r="F69" i="7" s="1"/>
  <c r="U19" i="7"/>
  <c r="T19" i="7" s="1"/>
  <c r="C61" i="11"/>
  <c r="B61" i="11" s="1"/>
  <c r="S84" i="7"/>
  <c r="R84" i="7" s="1"/>
  <c r="S82" i="7"/>
  <c r="R82" i="7" s="1"/>
  <c r="S33" i="7"/>
  <c r="R33" i="7" s="1"/>
  <c r="S72" i="7"/>
  <c r="R72" i="7" s="1"/>
  <c r="S49" i="7"/>
  <c r="R49" i="7" s="1"/>
  <c r="S24" i="7"/>
  <c r="R24" i="7" s="1"/>
  <c r="S55" i="7"/>
  <c r="R55" i="7" s="1"/>
  <c r="S59" i="7"/>
  <c r="R59" i="7" s="1"/>
  <c r="F53" i="13"/>
  <c r="G99" i="13"/>
  <c r="G97" i="13"/>
  <c r="G98" i="13"/>
  <c r="W97" i="5"/>
  <c r="V20" i="5"/>
  <c r="W98" i="5"/>
  <c r="W99" i="5"/>
  <c r="R60" i="5"/>
  <c r="S99" i="5"/>
  <c r="S98" i="5"/>
  <c r="S97" i="5"/>
  <c r="E27" i="11"/>
  <c r="D27" i="11" s="1"/>
  <c r="E87" i="11"/>
  <c r="D87" i="11" s="1"/>
  <c r="E64" i="11"/>
  <c r="D64" i="11" s="1"/>
  <c r="C96" i="10"/>
  <c r="E40" i="11"/>
  <c r="D40" i="11" s="1"/>
  <c r="E85" i="11"/>
  <c r="D85" i="11" s="1"/>
  <c r="E59" i="11"/>
  <c r="D59" i="11" s="1"/>
  <c r="E21" i="11"/>
  <c r="D21" i="11" s="1"/>
  <c r="E50" i="11"/>
  <c r="D50" i="11" s="1"/>
  <c r="E55" i="11"/>
  <c r="D55" i="11" s="1"/>
  <c r="E86" i="11"/>
  <c r="D86" i="11" s="1"/>
  <c r="E77" i="11"/>
  <c r="D77" i="11" s="1"/>
  <c r="C98" i="10"/>
  <c r="E81" i="11"/>
  <c r="D81" i="11" s="1"/>
  <c r="E26" i="11"/>
  <c r="D26" i="11" s="1"/>
  <c r="E83" i="11"/>
  <c r="D83" i="11" s="1"/>
  <c r="E44" i="11"/>
  <c r="D44" i="11" s="1"/>
  <c r="E75" i="11"/>
  <c r="D75" i="11" s="1"/>
  <c r="E15" i="11"/>
  <c r="D15" i="11" s="1"/>
  <c r="E39" i="11"/>
  <c r="D39" i="11" s="1"/>
  <c r="E23" i="11"/>
  <c r="D23" i="11" s="1"/>
  <c r="E42" i="11"/>
  <c r="D42" i="11" s="1"/>
  <c r="E78" i="11"/>
  <c r="D78" i="11" s="1"/>
  <c r="E19" i="11"/>
  <c r="D19" i="11" s="1"/>
  <c r="E94" i="11"/>
  <c r="D94" i="11" s="1"/>
  <c r="E93" i="11"/>
  <c r="D93" i="11" s="1"/>
  <c r="E84" i="11"/>
  <c r="D84" i="11" s="1"/>
  <c r="E33" i="11"/>
  <c r="D33" i="11" s="1"/>
  <c r="E92" i="11"/>
  <c r="D92" i="11" s="1"/>
  <c r="E11" i="11"/>
  <c r="D11" i="11" s="1"/>
  <c r="E35" i="11"/>
  <c r="D35" i="11" s="1"/>
  <c r="E60" i="11"/>
  <c r="D60" i="11" s="1"/>
  <c r="E66" i="11"/>
  <c r="D66" i="11" s="1"/>
  <c r="E13" i="11"/>
  <c r="D13" i="11" s="1"/>
  <c r="E69" i="11"/>
  <c r="D69" i="11" s="1"/>
  <c r="E67" i="11"/>
  <c r="D67" i="11" s="1"/>
  <c r="E49" i="11"/>
  <c r="D49" i="11" s="1"/>
  <c r="E63" i="11"/>
  <c r="D63" i="11" s="1"/>
  <c r="E36" i="11"/>
  <c r="D36" i="11" s="1"/>
  <c r="E88" i="11"/>
  <c r="D88" i="11" s="1"/>
  <c r="E18" i="11"/>
  <c r="D18" i="11" s="1"/>
  <c r="E71" i="11"/>
  <c r="D71" i="11" s="1"/>
  <c r="E70" i="11"/>
  <c r="D70" i="11" s="1"/>
  <c r="E74" i="11"/>
  <c r="D74" i="11" s="1"/>
  <c r="E20" i="11"/>
  <c r="D20" i="11" s="1"/>
  <c r="E89" i="11"/>
  <c r="D89" i="11" s="1"/>
  <c r="E51" i="11"/>
  <c r="D51" i="11" s="1"/>
  <c r="E31" i="11"/>
  <c r="D31" i="11" s="1"/>
  <c r="E82" i="11"/>
  <c r="D82" i="11" s="1"/>
  <c r="E90" i="11"/>
  <c r="D90" i="11" s="1"/>
  <c r="E56" i="11"/>
  <c r="D56" i="11" s="1"/>
  <c r="E38" i="11"/>
  <c r="D38" i="11" s="1"/>
  <c r="E79" i="11"/>
  <c r="D79" i="11" s="1"/>
  <c r="E41" i="11"/>
  <c r="D41" i="11" s="1"/>
  <c r="E57" i="11"/>
  <c r="D57" i="11" s="1"/>
  <c r="C97" i="10"/>
  <c r="E30" i="11"/>
  <c r="D30" i="11" s="1"/>
  <c r="E16" i="11"/>
  <c r="D16" i="11" s="1"/>
  <c r="E14" i="11"/>
  <c r="D14" i="11" s="1"/>
  <c r="E8" i="11"/>
  <c r="D8" i="11" s="1"/>
  <c r="E48" i="11"/>
  <c r="D48" i="11" s="1"/>
  <c r="E12" i="11"/>
  <c r="D12" i="11" s="1"/>
  <c r="E32" i="11"/>
  <c r="D32" i="11" s="1"/>
  <c r="E37" i="11"/>
  <c r="D37" i="11" s="1"/>
  <c r="E9" i="11"/>
  <c r="D9" i="11" s="1"/>
  <c r="E80" i="11"/>
  <c r="D80" i="11" s="1"/>
  <c r="E10" i="11"/>
  <c r="D10" i="11" s="1"/>
  <c r="E47" i="11"/>
  <c r="D47" i="11" s="1"/>
  <c r="E17" i="11"/>
  <c r="D17" i="11" s="1"/>
  <c r="E29" i="11"/>
  <c r="D29" i="11" s="1"/>
  <c r="E62" i="11"/>
  <c r="D62" i="11" s="1"/>
  <c r="E22" i="11"/>
  <c r="D22" i="11" s="1"/>
  <c r="E25" i="11"/>
  <c r="D25" i="11" s="1"/>
  <c r="E43" i="11"/>
  <c r="D43" i="11" s="1"/>
  <c r="E52" i="11"/>
  <c r="D52" i="11" s="1"/>
  <c r="E46" i="11"/>
  <c r="D46" i="11" s="1"/>
  <c r="E7" i="11"/>
  <c r="D7" i="11" s="1"/>
  <c r="E54" i="11"/>
  <c r="D54" i="11" s="1"/>
  <c r="E95" i="11"/>
  <c r="D95" i="11" s="1"/>
  <c r="E34" i="11"/>
  <c r="D34" i="11" s="1"/>
  <c r="E58" i="11"/>
  <c r="D58" i="11" s="1"/>
  <c r="E45" i="11"/>
  <c r="D45" i="11" s="1"/>
  <c r="E28" i="11"/>
  <c r="D28" i="11" s="1"/>
  <c r="E72" i="11"/>
  <c r="D72" i="11" s="1"/>
  <c r="E68" i="11"/>
  <c r="D68" i="11" s="1"/>
  <c r="E6" i="11"/>
  <c r="E24" i="11"/>
  <c r="D24" i="11" s="1"/>
  <c r="E91" i="11"/>
  <c r="D91" i="11" s="1"/>
  <c r="E76" i="11"/>
  <c r="D76" i="11" s="1"/>
  <c r="E73" i="11"/>
  <c r="D73" i="11" s="1"/>
  <c r="E61" i="11"/>
  <c r="D61" i="11" s="1"/>
  <c r="E53" i="11"/>
  <c r="D53" i="11" s="1"/>
  <c r="E65" i="11"/>
  <c r="D65" i="11" s="1"/>
  <c r="G62" i="7"/>
  <c r="F62" i="7" s="1"/>
  <c r="B97" i="10"/>
  <c r="U88" i="7"/>
  <c r="T88" i="7" s="1"/>
  <c r="S47" i="7"/>
  <c r="R47" i="7" s="1"/>
  <c r="C10" i="11"/>
  <c r="B10" i="11" s="1"/>
  <c r="S43" i="7"/>
  <c r="R43" i="7" s="1"/>
  <c r="S26" i="7"/>
  <c r="R26" i="7" s="1"/>
  <c r="S86" i="7"/>
  <c r="R86" i="7" s="1"/>
  <c r="S42" i="7"/>
  <c r="R42" i="7" s="1"/>
  <c r="S38" i="7"/>
  <c r="R38" i="7" s="1"/>
  <c r="S76" i="7"/>
  <c r="R76" i="7" s="1"/>
  <c r="C58" i="11"/>
  <c r="B58" i="11" s="1"/>
  <c r="F6" i="5"/>
  <c r="G97" i="5"/>
  <c r="G98" i="5"/>
  <c r="G99" i="5"/>
  <c r="R11" i="9"/>
  <c r="S98" i="9"/>
  <c r="S97" i="9"/>
  <c r="S99" i="9"/>
  <c r="J48" i="5"/>
  <c r="K97" i="5"/>
  <c r="K99" i="5"/>
  <c r="K98" i="5"/>
  <c r="G47" i="7"/>
  <c r="F47" i="7" s="1"/>
  <c r="U87" i="7"/>
  <c r="T87" i="7" s="1"/>
  <c r="U36" i="7"/>
  <c r="T36" i="7" s="1"/>
  <c r="S80" i="7"/>
  <c r="R80" i="7" s="1"/>
  <c r="C15" i="11"/>
  <c r="B15" i="11" s="1"/>
  <c r="S87" i="7"/>
  <c r="R87" i="7" s="1"/>
  <c r="J96" i="6"/>
  <c r="S11" i="7"/>
  <c r="R11" i="7" s="1"/>
  <c r="S39" i="7"/>
  <c r="R39" i="7" s="1"/>
  <c r="S41" i="7"/>
  <c r="R41" i="7" s="1"/>
  <c r="S19" i="7"/>
  <c r="R19" i="7" s="1"/>
  <c r="C42" i="11"/>
  <c r="B42" i="11" s="1"/>
  <c r="S94" i="7"/>
  <c r="R94" i="7" s="1"/>
  <c r="I98" i="7" l="1"/>
  <c r="I97" i="7"/>
  <c r="I99" i="7"/>
  <c r="H6" i="7"/>
  <c r="G97" i="7"/>
  <c r="F6" i="7"/>
  <c r="G98" i="7"/>
  <c r="G99" i="7"/>
  <c r="W99" i="7"/>
  <c r="W98" i="7"/>
  <c r="W97" i="7"/>
  <c r="V6" i="7"/>
  <c r="C97" i="11"/>
  <c r="C98" i="11"/>
  <c r="B6" i="11"/>
  <c r="C99" i="11"/>
  <c r="S99" i="7"/>
  <c r="S98" i="7"/>
  <c r="S97" i="7"/>
  <c r="R6" i="7"/>
  <c r="C99" i="13"/>
  <c r="C97" i="13"/>
  <c r="C98" i="13"/>
  <c r="B6" i="13"/>
  <c r="P6" i="7"/>
  <c r="Q99" i="7"/>
  <c r="Q98" i="7"/>
  <c r="Q97" i="7"/>
  <c r="C99" i="7"/>
  <c r="B6" i="7"/>
  <c r="C97" i="7"/>
  <c r="C98" i="7"/>
  <c r="O98" i="7"/>
  <c r="N6" i="7"/>
  <c r="O97" i="7"/>
  <c r="O99" i="7"/>
  <c r="M99" i="7"/>
  <c r="M98" i="7"/>
  <c r="L6" i="7"/>
  <c r="M97" i="7"/>
  <c r="E98" i="9"/>
  <c r="E99" i="9"/>
  <c r="D6" i="9"/>
  <c r="E97" i="9"/>
  <c r="Y99" i="7"/>
  <c r="Y98" i="7"/>
  <c r="Y97" i="7"/>
  <c r="X6" i="7"/>
  <c r="E97" i="7"/>
  <c r="E99" i="7"/>
  <c r="D6" i="7"/>
  <c r="E98" i="7"/>
  <c r="D6" i="11"/>
  <c r="E98" i="11"/>
  <c r="E97" i="11"/>
  <c r="E99" i="11"/>
  <c r="C97" i="9"/>
  <c r="B6" i="9"/>
  <c r="C99" i="9"/>
  <c r="C98" i="9"/>
  <c r="U99" i="7"/>
  <c r="U97" i="7"/>
  <c r="U98" i="7"/>
  <c r="T6" i="7"/>
  <c r="AA71" i="9"/>
  <c r="Z71" i="9" s="1"/>
  <c r="AA48" i="9"/>
  <c r="Z48" i="9" s="1"/>
  <c r="AA85" i="9"/>
  <c r="Z85" i="9" s="1"/>
  <c r="AA93" i="9"/>
  <c r="Z93" i="9" s="1"/>
  <c r="AA70" i="9"/>
  <c r="Z70" i="9" s="1"/>
  <c r="AA23" i="9"/>
  <c r="Z23" i="9" s="1"/>
  <c r="AA64" i="9"/>
  <c r="Z64" i="9" s="1"/>
  <c r="AA82" i="9"/>
  <c r="Z82" i="9" s="1"/>
  <c r="AA76" i="9"/>
  <c r="Z76" i="9" s="1"/>
  <c r="AA20" i="9"/>
  <c r="Z20" i="9" s="1"/>
  <c r="AA38" i="9"/>
  <c r="Z38" i="9" s="1"/>
  <c r="AA8" i="9"/>
  <c r="Z8" i="9" s="1"/>
  <c r="AA24" i="9"/>
  <c r="Z24" i="9" s="1"/>
  <c r="AA28" i="9"/>
  <c r="Z28" i="9" s="1"/>
  <c r="AA16" i="9"/>
  <c r="Z16" i="9" s="1"/>
  <c r="AA90" i="9"/>
  <c r="Z90" i="9" s="1"/>
  <c r="AA84" i="9"/>
  <c r="Z84" i="9" s="1"/>
  <c r="AA34" i="9"/>
  <c r="Z34" i="9" s="1"/>
  <c r="AA11" i="9"/>
  <c r="Z11" i="9" s="1"/>
  <c r="AA41" i="9"/>
  <c r="Z41" i="9" s="1"/>
  <c r="AA15" i="9"/>
  <c r="Z15" i="9" s="1"/>
  <c r="AA43" i="9"/>
  <c r="Z43" i="9" s="1"/>
  <c r="AA32" i="9"/>
  <c r="Z32" i="9" s="1"/>
  <c r="AA58" i="9"/>
  <c r="Z58" i="9" s="1"/>
  <c r="AA49" i="9"/>
  <c r="Z49" i="9" s="1"/>
  <c r="AA22" i="9"/>
  <c r="Z22" i="9" s="1"/>
  <c r="AA51" i="9"/>
  <c r="Z51" i="9" s="1"/>
  <c r="AA78" i="9"/>
  <c r="Z78" i="9" s="1"/>
  <c r="AA44" i="9"/>
  <c r="Z44" i="9" s="1"/>
  <c r="AA39" i="9"/>
  <c r="Z39" i="9" s="1"/>
  <c r="AA45" i="9"/>
  <c r="Z45" i="9" s="1"/>
  <c r="AA56" i="9"/>
  <c r="Z56" i="9" s="1"/>
  <c r="AA87" i="9"/>
  <c r="Z87" i="9" s="1"/>
  <c r="AA13" i="9"/>
  <c r="Z13" i="9" s="1"/>
  <c r="AA91" i="9"/>
  <c r="Z91" i="9" s="1"/>
  <c r="AA57" i="9"/>
  <c r="Z57" i="9" s="1"/>
  <c r="AA79" i="9"/>
  <c r="Z79" i="9" s="1"/>
  <c r="AA66" i="9"/>
  <c r="Z66" i="9" s="1"/>
  <c r="AA73" i="9"/>
  <c r="Z73" i="9" s="1"/>
  <c r="AA61" i="9"/>
  <c r="Z61" i="9" s="1"/>
  <c r="AA50" i="9"/>
  <c r="Z50" i="9" s="1"/>
  <c r="AA18" i="9"/>
  <c r="Z18" i="9" s="1"/>
  <c r="AA40" i="9"/>
  <c r="Z40" i="9" s="1"/>
  <c r="AA27" i="9"/>
  <c r="Z27" i="9" s="1"/>
  <c r="AA46" i="9"/>
  <c r="Z46" i="9" s="1"/>
  <c r="AA42" i="9"/>
  <c r="Z42" i="9" s="1"/>
  <c r="AA95" i="9"/>
  <c r="Z95" i="9" s="1"/>
  <c r="N97" i="8"/>
  <c r="AA14" i="9"/>
  <c r="Z14" i="9" s="1"/>
  <c r="AA83" i="9"/>
  <c r="Z83" i="9" s="1"/>
  <c r="AA77" i="9"/>
  <c r="Z77" i="9" s="1"/>
  <c r="AA63" i="9"/>
  <c r="Z63" i="9" s="1"/>
  <c r="AA67" i="9"/>
  <c r="Z67" i="9" s="1"/>
  <c r="AA54" i="9"/>
  <c r="Z54" i="9" s="1"/>
  <c r="AA75" i="9"/>
  <c r="Z75" i="9" s="1"/>
  <c r="AA60" i="9"/>
  <c r="Z60" i="9" s="1"/>
  <c r="AA19" i="9"/>
  <c r="Z19" i="9" s="1"/>
  <c r="AA94" i="9"/>
  <c r="Z94" i="9" s="1"/>
  <c r="AA30" i="9"/>
  <c r="Z30" i="9" s="1"/>
  <c r="AA17" i="9"/>
  <c r="Z17" i="9" s="1"/>
  <c r="AA68" i="9"/>
  <c r="Z68" i="9" s="1"/>
  <c r="AA65" i="9"/>
  <c r="Z65" i="9" s="1"/>
  <c r="AA88" i="9"/>
  <c r="Z88" i="9" s="1"/>
  <c r="AA36" i="9"/>
  <c r="Z36" i="9" s="1"/>
  <c r="AA52" i="9"/>
  <c r="Z52" i="9" s="1"/>
  <c r="AA35" i="9"/>
  <c r="Z35" i="9" s="1"/>
  <c r="AA72" i="9"/>
  <c r="Z72" i="9" s="1"/>
  <c r="AA37" i="9"/>
  <c r="Z37" i="9" s="1"/>
  <c r="AA80" i="9"/>
  <c r="Z80" i="9" s="1"/>
  <c r="AA29" i="9"/>
  <c r="Z29" i="9" s="1"/>
  <c r="AA59" i="9"/>
  <c r="Z59" i="9" s="1"/>
  <c r="AA86" i="9"/>
  <c r="Z86" i="9" s="1"/>
  <c r="AA81" i="9"/>
  <c r="Z81" i="9" s="1"/>
  <c r="AA53" i="9"/>
  <c r="Z53" i="9" s="1"/>
  <c r="AA33" i="9"/>
  <c r="Z33" i="9" s="1"/>
  <c r="AA6" i="9"/>
  <c r="AA9" i="9"/>
  <c r="Z9" i="9" s="1"/>
  <c r="AA62" i="9"/>
  <c r="Z62" i="9" s="1"/>
  <c r="AA7" i="9"/>
  <c r="Z7" i="9" s="1"/>
  <c r="AA31" i="9"/>
  <c r="Z31" i="9" s="1"/>
  <c r="AA92" i="9"/>
  <c r="Z92" i="9" s="1"/>
  <c r="N98" i="8"/>
  <c r="AA26" i="9"/>
  <c r="Z26" i="9" s="1"/>
  <c r="AA74" i="9"/>
  <c r="Z74" i="9" s="1"/>
  <c r="AA89" i="9"/>
  <c r="Z89" i="9" s="1"/>
  <c r="AA69" i="9"/>
  <c r="Z69" i="9" s="1"/>
  <c r="AA10" i="9"/>
  <c r="Z10" i="9" s="1"/>
  <c r="N96" i="8"/>
  <c r="AA47" i="9"/>
  <c r="Z47" i="9" s="1"/>
  <c r="AA25" i="9"/>
  <c r="Z25" i="9" s="1"/>
  <c r="AA55" i="9"/>
  <c r="Z55" i="9" s="1"/>
  <c r="AA21" i="9"/>
  <c r="Z21" i="9" s="1"/>
  <c r="AA12" i="9"/>
  <c r="Z12" i="9" s="1"/>
  <c r="AA97" i="5"/>
  <c r="AA98" i="5"/>
  <c r="AA99" i="5"/>
  <c r="Z6" i="5"/>
  <c r="J6" i="7"/>
  <c r="K97" i="7"/>
  <c r="K99" i="7"/>
  <c r="K98" i="7"/>
  <c r="AA97" i="9" l="1"/>
  <c r="AA99" i="9"/>
  <c r="AA98" i="9"/>
  <c r="Z6" i="9"/>
</calcChain>
</file>

<file path=xl/sharedStrings.xml><?xml version="1.0" encoding="utf-8"?>
<sst xmlns="http://schemas.openxmlformats.org/spreadsheetml/2006/main" count="1446" uniqueCount="147">
  <si>
    <t>RANK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</si>
  <si>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</si>
  <si>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</si>
  <si>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</si>
  <si>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</si>
  <si>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</si>
  <si>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</si>
  <si>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</si>
  <si>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</si>
  <si>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</si>
  <si>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</si>
  <si>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</si>
  <si>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</si>
  <si>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AVG</t>
  </si>
  <si>
    <t>AVE.</t>
  </si>
  <si>
    <t>WATER YR</t>
  </si>
  <si>
    <t>CFS</t>
  </si>
  <si>
    <t>AUG-DEC</t>
  </si>
  <si>
    <t>SEP-DEC</t>
  </si>
  <si>
    <t>OCT-DEC</t>
  </si>
  <si>
    <t>NOV-DEC</t>
  </si>
  <si>
    <t>JAN-JUL</t>
  </si>
  <si>
    <t>FEB-JUL</t>
  </si>
  <si>
    <t>MAR-JUL</t>
  </si>
  <si>
    <t>APR-JUL</t>
  </si>
  <si>
    <t>MAY-JUL</t>
  </si>
  <si>
    <t>JUN-JUL</t>
  </si>
  <si>
    <t>AUG-JUL</t>
  </si>
  <si>
    <t>1928-29</t>
  </si>
  <si>
    <t>1940-41</t>
  </si>
  <si>
    <t>1975-76</t>
  </si>
  <si>
    <t>1939-40</t>
  </si>
  <si>
    <t>1983-84</t>
  </si>
  <si>
    <t>1962-63</t>
  </si>
  <si>
    <t>1986-87</t>
  </si>
  <si>
    <t>1933-34</t>
  </si>
  <si>
    <t>1956-57</t>
  </si>
  <si>
    <t>1971-72</t>
  </si>
  <si>
    <t>1953-54</t>
  </si>
  <si>
    <t>1966-67</t>
  </si>
  <si>
    <t>KAF</t>
  </si>
  <si>
    <t>1929-30</t>
  </si>
  <si>
    <t>1947-48</t>
  </si>
  <si>
    <t>1954-55</t>
  </si>
  <si>
    <t>1938-39</t>
  </si>
  <si>
    <t>1984-85</t>
  </si>
  <si>
    <t>1976-77</t>
  </si>
  <si>
    <t>1930-31</t>
  </si>
  <si>
    <t>1964-65</t>
  </si>
  <si>
    <t>1973-74</t>
  </si>
  <si>
    <t>1980-81</t>
  </si>
  <si>
    <t>1988-89</t>
  </si>
  <si>
    <t>1967-68</t>
  </si>
  <si>
    <t>1979-80</t>
  </si>
  <si>
    <t>1960-61</t>
  </si>
  <si>
    <t>1949-50</t>
  </si>
  <si>
    <t>1978-79</t>
  </si>
  <si>
    <t>1931-32</t>
  </si>
  <si>
    <t>1941-42</t>
  </si>
  <si>
    <t>1959-60</t>
  </si>
  <si>
    <t>1965-66</t>
  </si>
  <si>
    <t>1942-43</t>
  </si>
  <si>
    <t>1945-46</t>
  </si>
  <si>
    <t>1932-33</t>
  </si>
  <si>
    <t>1977-78</t>
  </si>
  <si>
    <t>1946-47</t>
  </si>
  <si>
    <t>1987-88</t>
  </si>
  <si>
    <t>1985-86</t>
  </si>
  <si>
    <t>1937-38</t>
  </si>
  <si>
    <t>1961-62</t>
  </si>
  <si>
    <t>1957-58</t>
  </si>
  <si>
    <t>1968-69</t>
  </si>
  <si>
    <t>1934-35</t>
  </si>
  <si>
    <t>1981-82</t>
  </si>
  <si>
    <t>1974-75</t>
  </si>
  <si>
    <t>1982-83</t>
  </si>
  <si>
    <t>1935-36</t>
  </si>
  <si>
    <t>1970-71</t>
  </si>
  <si>
    <t>1963-64</t>
  </si>
  <si>
    <t>1936-37</t>
  </si>
  <si>
    <t>1958-59</t>
  </si>
  <si>
    <t>1944-45</t>
  </si>
  <si>
    <t>1950-51</t>
  </si>
  <si>
    <t>1943-44</t>
  </si>
  <si>
    <t>1955-56</t>
  </si>
  <si>
    <t>1972-73</t>
  </si>
  <si>
    <t>1951-52</t>
  </si>
  <si>
    <t>1948-49</t>
  </si>
  <si>
    <t>1969-70</t>
  </si>
  <si>
    <t>1952-53</t>
  </si>
  <si>
    <t>AUG-MAR</t>
  </si>
  <si>
    <t>SEP-MAR</t>
  </si>
  <si>
    <t>OCT-MAR</t>
  </si>
  <si>
    <t>NOV-MAR</t>
  </si>
  <si>
    <t>DEC-MAR</t>
  </si>
  <si>
    <t>JAN-MAR</t>
  </si>
  <si>
    <t>FEB-MAR</t>
  </si>
  <si>
    <t>APR-AUG</t>
  </si>
  <si>
    <t>MAY-AUG</t>
  </si>
  <si>
    <t>JUN-AUG</t>
  </si>
  <si>
    <t>JUL-AUG</t>
  </si>
  <si>
    <t>1989-90</t>
  </si>
  <si>
    <t>AUG-SEP</t>
  </si>
  <si>
    <t>AUG-OCT</t>
  </si>
  <si>
    <t>AUG-NOV</t>
  </si>
  <si>
    <t>JAN-FEB</t>
  </si>
  <si>
    <t>JAN-APR</t>
  </si>
  <si>
    <t>JAN-MAY</t>
  </si>
  <si>
    <t>JAN-JUN</t>
  </si>
  <si>
    <t>OCT-SEP</t>
  </si>
  <si>
    <t>APR-SEP</t>
  </si>
  <si>
    <t>MAY-SEP</t>
  </si>
  <si>
    <t>JUN-SEP</t>
  </si>
  <si>
    <t>JUL-SEP</t>
  </si>
  <si>
    <t>MEAN</t>
  </si>
  <si>
    <t>MEDIAN</t>
  </si>
  <si>
    <t>STD DEV</t>
  </si>
  <si>
    <t>1990-91</t>
  </si>
  <si>
    <t>1991-92</t>
  </si>
  <si>
    <t>1992-93</t>
  </si>
  <si>
    <t>1993-94</t>
  </si>
  <si>
    <t>1994-95</t>
  </si>
  <si>
    <t>1995-96</t>
  </si>
  <si>
    <t>1996-97</t>
  </si>
  <si>
    <t>1997-98</t>
  </si>
  <si>
    <t>1998-99</t>
  </si>
  <si>
    <t>1999-2000</t>
  </si>
  <si>
    <t>2000-01</t>
  </si>
  <si>
    <t>2001-02</t>
  </si>
  <si>
    <t>2002-03</t>
  </si>
  <si>
    <t>2003-04</t>
  </si>
  <si>
    <t>2004-05</t>
  </si>
  <si>
    <t>2005-06</t>
  </si>
  <si>
    <t>2006-07</t>
  </si>
  <si>
    <t>2007-08</t>
  </si>
  <si>
    <t>Modified streamflow volume in thousands of acre-feet (KAF)</t>
  </si>
  <si>
    <t>Monthly mean modified streamflow in CFS</t>
  </si>
  <si>
    <t>2008-09</t>
  </si>
  <si>
    <t>2009-10</t>
  </si>
  <si>
    <t>2010-11</t>
  </si>
  <si>
    <t>2011-12</t>
  </si>
  <si>
    <t>2012-13</t>
  </si>
  <si>
    <t>2013-14</t>
  </si>
  <si>
    <t>2014-15</t>
  </si>
  <si>
    <t>2015-16</t>
  </si>
  <si>
    <t>2016-17</t>
  </si>
  <si>
    <t>2017-18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</si>
</sst>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6" x14ac:knownFonts="1">
    <font>
      <sz val="10"/>
      <name val="MS Sans Serif"/>
    </font>
    <font>
      <sz val="10"/>
      <name val="MS Sans Serif"/>
    </font>
    <font>
      <sz val="10"/>
      <color indexed="8"/>
      <name val="MS Sans Serif"/>
    </font>
    <font>
      <sz val="8"/>
      <name val="MS Sans Serif"/>
    </font>
    <font>
      <sz val="10"/>
      <color indexed="9"/>
      <name val="MS Sans Serif"/>
    </font>
    <font>
      <sz val="10"/>
      <color indexed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quotePrefix="1" applyAlignment="1">
      <alignment horizontal="left"/>
    </xf>
    <xf numFmtId="0" fontId="0" fillId="0" borderId="0" xfId="0" applyAlignment="1">
      <alignment horizontal="left"/>
    </xf>
    <xf numFmtId="0" fontId="0" fillId="0" borderId="0" xfId="0" quotePrefix="1" applyAlignment="1">
      <alignment horizontal="right"/>
    </xf>
    <xf numFmtId="0" fontId="0" fillId="0" borderId="0" xfId="0" quotePrefix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/>
    <xf numFmtId="0" fontId="0" fillId="0" borderId="0" xfId="0" quotePrefix="1"/>
    <xf numFmtId="0" fontId="0" fillId="0" borderId="0" xfId="0" applyAlignment="1">
      <alignment horizontal="right"/>
    </xf>
    <xf numFmtId="164" fontId="0" fillId="0" borderId="0" xfId="0" applyNumberFormat="1"/>
    <xf numFmtId="1" fontId="2" fillId="0" borderId="0" xfId="0" applyNumberFormat="1" applyFont="1"/>
    <xf numFmtId="0" fontId="0" fillId="0" borderId="0" xfId="0" applyAlignment="1">
      <alignment horizontal="center" vertical="center"/>
    </xf>
    <xf numFmtId="0" fontId="1" fillId="0" borderId="0" xfId="0" applyFont="1"/>
    <xf numFmtId="1" fontId="2" fillId="0" borderId="0" xfId="0" applyNumberFormat="1" applyFont="1" applyFill="1"/>
    <xf numFmtId="1" fontId="0" fillId="0" borderId="0" xfId="0" applyNumberFormat="1" applyAlignment="1">
      <alignment horizontal="left"/>
    </xf>
    <xf numFmtId="1" fontId="2" fillId="0" borderId="0" xfId="0" applyNumberFormat="1" applyFont="1" applyAlignment="1">
      <alignment horizontal="left"/>
    </xf>
    <xf numFmtId="0" fontId="0" fillId="0" borderId="0" xfId="0" applyAlignment="1">
      <alignment horizontal="right" vertical="center"/>
    </xf>
    <xf numFmtId="1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2" fillId="0" borderId="0" xfId="0" applyNumberFormat="1" applyFont="1" applyAlignment="1">
      <alignment horizontal="center"/>
    </xf>
    <xf numFmtId="0" fontId="0" fillId="0" borderId="0" xfId="0" applyFill="1"/>
    <xf numFmtId="164" fontId="0" fillId="0" borderId="0" xfId="0" applyNumberFormat="1" applyFill="1"/>
    <xf numFmtId="0" fontId="4" fillId="0" borderId="0" xfId="0" applyFont="1"/>
    <xf numFmtId="1" fontId="4" fillId="0" borderId="0" xfId="0" applyNumberFormat="1" applyFont="1"/>
    <xf numFmtId="0" fontId="5" fillId="0" borderId="0" xfId="0" applyFont="1"/>
    <xf numFmtId="0" fontId="0" fillId="0" borderId="0" xfId="0" quotePrefix="1" applyFill="1" applyAlignment="1">
      <alignment horizontal="right"/>
    </xf>
    <xf numFmtId="1" fontId="1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R352"/>
  <sheetViews>
    <sheetView tabSelected="1" zoomScale="85" zoomScaleNormal="85" workbookViewId="0">
      <selection activeCell="B5" sqref="B5:N94"/>
    </sheetView>
  </sheetViews>
  <sheetFormatPr defaultRowHeight="12.75" x14ac:dyDescent="0.2"/>
  <cols>
    <col min="1" max="15" width="9.85546875" customWidth="1"/>
    <col min="16" max="16" width="29.140625" style="20" customWidth="1"/>
    <col min="17" max="17" width="9.85546875" customWidth="1"/>
    <col min="18" max="18" width="10.28515625" customWidth="1"/>
    <col min="19" max="19" width="9.85546875" customWidth="1"/>
    <col min="20" max="20" width="10.28515625" customWidth="1"/>
    <col min="21" max="21" width="9.85546875" customWidth="1"/>
    <col min="22" max="22" width="10.28515625" customWidth="1"/>
    <col min="23" max="23" width="9.85546875" customWidth="1"/>
    <col min="24" max="24" width="10.28515625" customWidth="1"/>
    <col min="25" max="25" width="9.85546875" customWidth="1"/>
    <col min="26" max="26" width="10.28515625" customWidth="1"/>
    <col min="27" max="27" width="9.85546875" customWidth="1"/>
    <col min="28" max="28" width="10.28515625" customWidth="1"/>
    <col min="29" max="29" width="9.85546875" customWidth="1"/>
    <col min="30" max="30" width="10.28515625" customWidth="1"/>
    <col min="31" max="31" width="9.85546875" customWidth="1"/>
    <col min="32" max="32" width="10.28515625" customWidth="1"/>
    <col min="33" max="33" width="9.85546875" customWidth="1"/>
    <col min="34" max="34" width="10.28515625" customWidth="1"/>
    <col min="35" max="35" width="9.85546875" customWidth="1"/>
    <col min="36" max="36" width="10.28515625" customWidth="1"/>
    <col min="37" max="37" width="9.85546875" customWidth="1"/>
    <col min="38" max="38" width="10.28515625" customWidth="1"/>
    <col min="39" max="39" width="9.85546875" customWidth="1"/>
    <col min="40" max="40" width="10.28515625" customWidth="1"/>
    <col min="41" max="41" width="9.85546875" customWidth="1"/>
    <col min="42" max="42" width="10.28515625" customWidth="1"/>
    <col min="43" max="69" width="9.85546875" customWidth="1"/>
    <col min="70" max="70" width="10.28515625" customWidth="1"/>
    <col min="71" max="71" width="9.85546875" customWidth="1"/>
    <col min="72" max="72" width="10.28515625" customWidth="1"/>
    <col min="73" max="73" width="9.85546875" customWidth="1"/>
    <col min="74" max="74" width="10.28515625" customWidth="1"/>
    <col min="75" max="75" width="9.85546875" customWidth="1"/>
    <col min="76" max="76" width="10.28515625" customWidth="1"/>
    <col min="77" max="77" width="9.85546875" customWidth="1"/>
    <col min="78" max="78" width="10.28515625" customWidth="1"/>
    <col min="79" max="79" width="9.85546875" customWidth="1"/>
    <col min="80" max="80" width="10.28515625" customWidth="1"/>
    <col min="81" max="81" width="9.85546875" customWidth="1"/>
    <col min="82" max="82" width="10.28515625" customWidth="1"/>
    <col min="83" max="83" width="9.85546875" customWidth="1"/>
    <col min="84" max="84" width="10.28515625" customWidth="1"/>
    <col min="85" max="85" width="9.85546875" customWidth="1"/>
    <col min="86" max="86" width="10.28515625" customWidth="1"/>
    <col min="87" max="87" width="9.85546875" customWidth="1"/>
    <col min="88" max="88" width="10.28515625" customWidth="1"/>
    <col min="89" max="89" width="9.85546875" customWidth="1"/>
    <col min="90" max="90" width="10.28515625" customWidth="1"/>
    <col min="91" max="91" width="9.85546875" customWidth="1"/>
    <col min="92" max="92" width="10.28515625" customWidth="1"/>
    <col min="93" max="93" width="9.85546875" customWidth="1"/>
    <col min="94" max="94" width="10.28515625" customWidth="1"/>
    <col min="95" max="96" width="9.85546875" customWidth="1"/>
  </cols>
  <sheetData>
    <row r="1" spans="1:95" x14ac:dyDescent="0.2">
      <c r="A1" s="24"/>
      <c r="P1"/>
      <c r="R1" s="20"/>
      <c r="T1" s="1"/>
      <c r="U1" s="2"/>
      <c r="BA1" s="1"/>
      <c r="BD1" s="1"/>
      <c r="BE1" s="2"/>
      <c r="BQ1" s="1"/>
      <c r="BT1" s="1"/>
      <c r="BU1" s="2"/>
    </row>
    <row r="2" spans="1:95" x14ac:dyDescent="0.2">
      <c r="A2" t="s">
        <v>136</v>
      </c>
      <c r="P2"/>
      <c r="R2" s="20"/>
      <c r="BC2" s="1"/>
      <c r="BE2" s="1"/>
    </row>
    <row r="3" spans="1:95" x14ac:dyDescent="0.2">
      <c r="P3" s="1"/>
      <c r="R3" s="20"/>
      <c r="BP3" s="9"/>
    </row>
    <row r="4" spans="1:95" x14ac:dyDescent="0.2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11</v>
      </c>
      <c r="M4" s="3" t="s">
        <v>12</v>
      </c>
      <c r="N4" s="3" t="s">
        <v>14</v>
      </c>
      <c r="P4" s="12"/>
      <c r="R4" s="20"/>
      <c r="BP4" s="9"/>
    </row>
    <row r="5" spans="1:95" x14ac:dyDescent="0.2">
      <c r="A5" t="s">
        <v>28</v>
      </c>
      <c r="B5" s="13">
        <v>10367</v>
      </c>
      <c r="C5" s="13">
        <v>7026</v>
      </c>
      <c r="D5" s="13">
        <v>6580</v>
      </c>
      <c r="E5" s="13">
        <v>5537</v>
      </c>
      <c r="F5" s="13">
        <v>4519</v>
      </c>
      <c r="G5" s="13">
        <v>4444</v>
      </c>
      <c r="H5" s="13">
        <v>4561</v>
      </c>
      <c r="I5" s="13">
        <v>29039</v>
      </c>
      <c r="J5" s="13">
        <v>82776</v>
      </c>
      <c r="K5" s="13">
        <v>58719</v>
      </c>
      <c r="L5" s="13">
        <v>51403</v>
      </c>
      <c r="M5" s="13">
        <v>31179</v>
      </c>
      <c r="N5" s="6">
        <v>24771</v>
      </c>
      <c r="O5" s="22" t="s">
        <v>28</v>
      </c>
      <c r="P5" s="12"/>
      <c r="R5" s="20"/>
      <c r="BS5" s="5"/>
      <c r="BU5" s="5"/>
      <c r="BW5" s="5"/>
      <c r="BY5" s="5"/>
      <c r="CA5" s="5"/>
      <c r="CC5" s="5"/>
      <c r="CE5" s="5"/>
      <c r="CG5" s="5"/>
      <c r="CI5" s="5"/>
      <c r="CK5" s="5"/>
      <c r="CM5" s="5"/>
      <c r="CO5" s="5"/>
      <c r="CQ5" s="5"/>
    </row>
    <row r="6" spans="1:95" x14ac:dyDescent="0.2">
      <c r="A6" t="s">
        <v>41</v>
      </c>
      <c r="B6" s="13">
        <v>11002</v>
      </c>
      <c r="C6" s="13">
        <v>5567</v>
      </c>
      <c r="D6" s="13">
        <v>4859</v>
      </c>
      <c r="E6" s="13">
        <v>3155</v>
      </c>
      <c r="F6" s="13">
        <v>3513</v>
      </c>
      <c r="G6" s="13">
        <v>6333</v>
      </c>
      <c r="H6" s="13">
        <v>20364</v>
      </c>
      <c r="I6" s="13">
        <v>37616</v>
      </c>
      <c r="J6" s="13">
        <v>82916</v>
      </c>
      <c r="K6" s="13">
        <v>85185</v>
      </c>
      <c r="L6" s="13">
        <v>61119</v>
      </c>
      <c r="M6" s="13">
        <v>31687</v>
      </c>
      <c r="N6" s="6">
        <v>29594</v>
      </c>
      <c r="O6" s="22" t="s">
        <v>41</v>
      </c>
      <c r="P6" s="12"/>
      <c r="R6" s="20"/>
      <c r="BQ6" s="5"/>
      <c r="BS6" s="18"/>
      <c r="BU6" s="18"/>
      <c r="BW6" s="18"/>
      <c r="BY6" s="18"/>
      <c r="CA6" s="18"/>
      <c r="CC6" s="18"/>
      <c r="CE6" s="18"/>
      <c r="CG6" s="18"/>
      <c r="CI6" s="18"/>
      <c r="CK6" s="18"/>
      <c r="CM6" s="18"/>
      <c r="CO6" s="18"/>
      <c r="CQ6" s="18"/>
    </row>
    <row r="7" spans="1:95" x14ac:dyDescent="0.2">
      <c r="A7" t="s">
        <v>47</v>
      </c>
      <c r="B7" s="13">
        <v>11872</v>
      </c>
      <c r="C7" s="13">
        <v>7473</v>
      </c>
      <c r="D7" s="13">
        <v>4799</v>
      </c>
      <c r="E7" s="13">
        <v>3692</v>
      </c>
      <c r="F7" s="13">
        <v>3220</v>
      </c>
      <c r="G7" s="13">
        <v>4610</v>
      </c>
      <c r="H7" s="13">
        <v>9116</v>
      </c>
      <c r="I7" s="13">
        <v>43380</v>
      </c>
      <c r="J7" s="13">
        <v>85863</v>
      </c>
      <c r="K7" s="13">
        <v>75154</v>
      </c>
      <c r="L7" s="13">
        <v>50862</v>
      </c>
      <c r="M7" s="13">
        <v>35715</v>
      </c>
      <c r="N7" s="6">
        <v>28111</v>
      </c>
      <c r="O7" s="22" t="s">
        <v>47</v>
      </c>
      <c r="P7" s="12"/>
      <c r="R7" s="20"/>
      <c r="AR7" s="14"/>
      <c r="BQ7" s="5"/>
      <c r="BS7" s="18"/>
      <c r="BU7" s="18"/>
      <c r="BW7" s="18"/>
      <c r="BY7" s="18"/>
      <c r="CA7" s="18"/>
      <c r="CC7" s="18"/>
      <c r="CE7" s="18"/>
      <c r="CG7" s="18"/>
      <c r="CI7" s="18"/>
      <c r="CK7" s="18"/>
      <c r="CM7" s="18"/>
      <c r="CO7" s="18"/>
      <c r="CQ7" s="18"/>
    </row>
    <row r="8" spans="1:95" x14ac:dyDescent="0.2">
      <c r="A8" t="s">
        <v>57</v>
      </c>
      <c r="B8" s="13">
        <v>16033</v>
      </c>
      <c r="C8" s="13">
        <v>12274</v>
      </c>
      <c r="D8" s="13">
        <v>7213</v>
      </c>
      <c r="E8" s="13">
        <v>4409</v>
      </c>
      <c r="F8" s="13">
        <v>3429</v>
      </c>
      <c r="G8" s="13">
        <v>4899</v>
      </c>
      <c r="H8" s="13">
        <v>12699</v>
      </c>
      <c r="I8" s="13">
        <v>49209</v>
      </c>
      <c r="J8" s="13">
        <v>97767</v>
      </c>
      <c r="K8" s="13">
        <v>74151</v>
      </c>
      <c r="L8" s="13">
        <v>60229</v>
      </c>
      <c r="M8" s="13">
        <v>25571</v>
      </c>
      <c r="N8" s="6">
        <v>30736</v>
      </c>
      <c r="O8" s="22" t="s">
        <v>57</v>
      </c>
      <c r="P8" s="12"/>
      <c r="R8" s="20"/>
      <c r="AR8" s="14"/>
      <c r="BQ8" s="5"/>
      <c r="BS8" s="18"/>
      <c r="BU8" s="18"/>
      <c r="BW8" s="18"/>
      <c r="BY8" s="18"/>
      <c r="CA8" s="18"/>
      <c r="CC8" s="18"/>
      <c r="CE8" s="18"/>
      <c r="CG8" s="18"/>
      <c r="CI8" s="18"/>
      <c r="CK8" s="18"/>
      <c r="CM8" s="18"/>
      <c r="CO8" s="18"/>
      <c r="CQ8" s="18"/>
    </row>
    <row r="9" spans="1:95" x14ac:dyDescent="0.2">
      <c r="A9" t="s">
        <v>63</v>
      </c>
      <c r="B9" s="13">
        <v>15288</v>
      </c>
      <c r="C9" s="13">
        <v>10596</v>
      </c>
      <c r="D9" s="13">
        <v>8209</v>
      </c>
      <c r="E9" s="13">
        <v>6505</v>
      </c>
      <c r="F9" s="13">
        <v>4976</v>
      </c>
      <c r="G9" s="13">
        <v>4765</v>
      </c>
      <c r="H9" s="13">
        <v>8457</v>
      </c>
      <c r="I9" s="13">
        <v>40074</v>
      </c>
      <c r="J9" s="13">
        <v>89172</v>
      </c>
      <c r="K9" s="13">
        <v>98217</v>
      </c>
      <c r="L9" s="13">
        <v>66124</v>
      </c>
      <c r="M9" s="13">
        <v>30703</v>
      </c>
      <c r="N9" s="6">
        <v>32115</v>
      </c>
      <c r="O9" s="22" t="s">
        <v>63</v>
      </c>
      <c r="P9" s="12"/>
      <c r="R9" s="20"/>
      <c r="AR9" s="14"/>
      <c r="BQ9" s="5"/>
      <c r="BS9" s="18"/>
      <c r="BU9" s="18"/>
      <c r="BW9" s="18"/>
      <c r="BY9" s="18"/>
      <c r="CA9" s="18"/>
      <c r="CC9" s="18"/>
      <c r="CE9" s="18"/>
      <c r="CG9" s="18"/>
      <c r="CI9" s="18"/>
      <c r="CK9" s="18"/>
      <c r="CM9" s="18"/>
      <c r="CO9" s="18"/>
      <c r="CQ9" s="18"/>
    </row>
    <row r="10" spans="1:95" x14ac:dyDescent="0.2">
      <c r="A10" t="s">
        <v>35</v>
      </c>
      <c r="B10" s="13">
        <v>18281</v>
      </c>
      <c r="C10" s="13">
        <v>13912</v>
      </c>
      <c r="D10" s="13">
        <v>8511</v>
      </c>
      <c r="E10" s="13">
        <v>7758</v>
      </c>
      <c r="F10" s="13">
        <v>4357</v>
      </c>
      <c r="G10" s="13">
        <v>6257</v>
      </c>
      <c r="H10" s="13">
        <v>33163</v>
      </c>
      <c r="I10" s="13">
        <v>77626</v>
      </c>
      <c r="J10" s="13">
        <v>88613</v>
      </c>
      <c r="K10" s="13">
        <v>75201</v>
      </c>
      <c r="L10" s="13">
        <v>53500</v>
      </c>
      <c r="M10" s="13">
        <v>27063</v>
      </c>
      <c r="N10" s="6">
        <v>34700</v>
      </c>
      <c r="O10" s="22" t="s">
        <v>35</v>
      </c>
      <c r="AR10" s="14"/>
      <c r="BQ10" s="5"/>
      <c r="BS10" s="18"/>
      <c r="BU10" s="18"/>
      <c r="BW10" s="18"/>
      <c r="BY10" s="18"/>
      <c r="CA10" s="18"/>
      <c r="CC10" s="18"/>
      <c r="CE10" s="18"/>
      <c r="CG10" s="18"/>
      <c r="CI10" s="18"/>
      <c r="CK10" s="18"/>
      <c r="CM10" s="18"/>
      <c r="CO10" s="18"/>
      <c r="CQ10" s="18"/>
    </row>
    <row r="11" spans="1:95" x14ac:dyDescent="0.2">
      <c r="A11" t="s">
        <v>72</v>
      </c>
      <c r="B11" s="13">
        <v>17647</v>
      </c>
      <c r="C11" s="13">
        <v>13511</v>
      </c>
      <c r="D11" s="13">
        <v>7892</v>
      </c>
      <c r="E11" s="13">
        <v>5266</v>
      </c>
      <c r="F11" s="13">
        <v>5993</v>
      </c>
      <c r="G11" s="13">
        <v>6091</v>
      </c>
      <c r="H11" s="13">
        <v>6954</v>
      </c>
      <c r="I11" s="13">
        <v>35522</v>
      </c>
      <c r="J11" s="13">
        <v>84316</v>
      </c>
      <c r="K11" s="13">
        <v>95885</v>
      </c>
      <c r="L11" s="13">
        <v>51545</v>
      </c>
      <c r="M11" s="13">
        <v>30911</v>
      </c>
      <c r="N11" s="6">
        <v>30284</v>
      </c>
      <c r="O11" s="22" t="s">
        <v>72</v>
      </c>
      <c r="AR11" s="14"/>
      <c r="BQ11" s="5"/>
      <c r="BS11" s="18"/>
      <c r="BU11" s="18"/>
      <c r="BW11" s="18"/>
      <c r="BY11" s="18"/>
      <c r="CA11" s="18"/>
      <c r="CC11" s="18"/>
      <c r="CE11" s="18"/>
      <c r="CG11" s="18"/>
      <c r="CI11" s="18"/>
      <c r="CK11" s="18"/>
      <c r="CM11" s="18"/>
      <c r="CO11" s="18"/>
      <c r="CQ11" s="18"/>
    </row>
    <row r="12" spans="1:95" x14ac:dyDescent="0.2">
      <c r="A12" t="s">
        <v>76</v>
      </c>
      <c r="B12" s="13">
        <v>14834</v>
      </c>
      <c r="C12" s="13">
        <v>8381</v>
      </c>
      <c r="D12" s="13">
        <v>6340</v>
      </c>
      <c r="E12" s="13">
        <v>5515</v>
      </c>
      <c r="F12" s="13">
        <v>4802</v>
      </c>
      <c r="G12" s="13">
        <v>4721</v>
      </c>
      <c r="H12" s="13">
        <v>16386</v>
      </c>
      <c r="I12" s="13">
        <v>62425</v>
      </c>
      <c r="J12" s="13">
        <v>86890</v>
      </c>
      <c r="K12" s="13">
        <v>68946</v>
      </c>
      <c r="L12" s="13">
        <v>54312</v>
      </c>
      <c r="M12" s="13">
        <v>27395</v>
      </c>
      <c r="N12" s="6">
        <v>30166</v>
      </c>
      <c r="O12" s="22" t="s">
        <v>76</v>
      </c>
      <c r="AR12" s="14"/>
      <c r="BQ12" s="5"/>
      <c r="BS12" s="18"/>
      <c r="BU12" s="18"/>
      <c r="BW12" s="18"/>
      <c r="BY12" s="18"/>
      <c r="CA12" s="18"/>
      <c r="CC12" s="18"/>
      <c r="CE12" s="18"/>
      <c r="CG12" s="18"/>
      <c r="CI12" s="18"/>
      <c r="CK12" s="18"/>
      <c r="CM12" s="18"/>
      <c r="CO12" s="18"/>
      <c r="CQ12" s="18"/>
    </row>
    <row r="13" spans="1:95" x14ac:dyDescent="0.2">
      <c r="A13" t="s">
        <v>79</v>
      </c>
      <c r="B13" s="13">
        <v>14559</v>
      </c>
      <c r="C13" s="13">
        <v>7475</v>
      </c>
      <c r="D13" s="13">
        <v>5197</v>
      </c>
      <c r="E13" s="13">
        <v>4220</v>
      </c>
      <c r="F13" s="13">
        <v>3351</v>
      </c>
      <c r="G13" s="13">
        <v>3668</v>
      </c>
      <c r="H13" s="13">
        <v>8426</v>
      </c>
      <c r="I13" s="13">
        <v>31233</v>
      </c>
      <c r="J13" s="13">
        <v>68499</v>
      </c>
      <c r="K13" s="13">
        <v>70401</v>
      </c>
      <c r="L13" s="13">
        <v>43848</v>
      </c>
      <c r="M13" s="13">
        <v>31319</v>
      </c>
      <c r="N13" s="6">
        <v>24472</v>
      </c>
      <c r="O13" s="22" t="s">
        <v>79</v>
      </c>
      <c r="AR13" s="14"/>
      <c r="BQ13" s="5"/>
      <c r="BS13" s="18"/>
      <c r="BU13" s="18"/>
      <c r="BW13" s="18"/>
      <c r="BY13" s="18"/>
      <c r="CA13" s="18"/>
      <c r="CC13" s="18"/>
      <c r="CE13" s="18"/>
      <c r="CG13" s="18"/>
      <c r="CI13" s="18"/>
      <c r="CK13" s="18"/>
      <c r="CM13" s="18"/>
      <c r="CO13" s="18"/>
      <c r="CQ13" s="18"/>
    </row>
    <row r="14" spans="1:95" x14ac:dyDescent="0.2">
      <c r="A14" t="s">
        <v>68</v>
      </c>
      <c r="B14" s="13">
        <v>17654</v>
      </c>
      <c r="C14" s="13">
        <v>14153</v>
      </c>
      <c r="D14" s="13">
        <v>8736</v>
      </c>
      <c r="E14" s="13">
        <v>5258</v>
      </c>
      <c r="F14" s="13">
        <v>3712</v>
      </c>
      <c r="G14" s="13">
        <v>5068</v>
      </c>
      <c r="H14" s="13">
        <v>11483</v>
      </c>
      <c r="I14" s="13">
        <v>44825</v>
      </c>
      <c r="J14" s="13">
        <v>87380</v>
      </c>
      <c r="K14" s="13">
        <v>76195</v>
      </c>
      <c r="L14" s="13">
        <v>39605</v>
      </c>
      <c r="M14" s="13">
        <v>37856</v>
      </c>
      <c r="N14" s="6">
        <v>29446</v>
      </c>
      <c r="O14" s="22" t="s">
        <v>68</v>
      </c>
      <c r="AR14" s="14"/>
      <c r="BQ14" s="5"/>
      <c r="BS14" s="18"/>
      <c r="BU14" s="18"/>
      <c r="BW14" s="18"/>
      <c r="BY14" s="18"/>
      <c r="CA14" s="18"/>
      <c r="CC14" s="18"/>
      <c r="CE14" s="18"/>
      <c r="CG14" s="18"/>
      <c r="CI14" s="18"/>
      <c r="CK14" s="18"/>
      <c r="CM14" s="18"/>
      <c r="CO14" s="18"/>
      <c r="CQ14" s="18"/>
    </row>
    <row r="15" spans="1:95" x14ac:dyDescent="0.2">
      <c r="A15" t="s">
        <v>44</v>
      </c>
      <c r="B15" s="13">
        <v>17056</v>
      </c>
      <c r="C15" s="13">
        <v>8660</v>
      </c>
      <c r="D15" s="13">
        <v>7889</v>
      </c>
      <c r="E15" s="13">
        <v>8112</v>
      </c>
      <c r="F15" s="13">
        <v>4278</v>
      </c>
      <c r="G15" s="13">
        <v>6564</v>
      </c>
      <c r="H15" s="13">
        <v>15107</v>
      </c>
      <c r="I15" s="13">
        <v>63337</v>
      </c>
      <c r="J15" s="13">
        <v>64284</v>
      </c>
      <c r="K15" s="13">
        <v>75519</v>
      </c>
      <c r="L15" s="13">
        <v>55958</v>
      </c>
      <c r="M15" s="13">
        <v>28664</v>
      </c>
      <c r="N15" s="6">
        <v>29832</v>
      </c>
      <c r="O15" s="22" t="s">
        <v>44</v>
      </c>
      <c r="AR15" s="14"/>
      <c r="BQ15" s="5"/>
      <c r="BS15" s="18"/>
      <c r="BU15" s="18"/>
      <c r="BW15" s="18"/>
      <c r="BY15" s="18"/>
      <c r="CA15" s="18"/>
      <c r="CC15" s="18"/>
      <c r="CE15" s="18"/>
      <c r="CG15" s="18"/>
      <c r="CI15" s="18"/>
      <c r="CK15" s="18"/>
      <c r="CM15" s="18"/>
      <c r="CO15" s="18"/>
      <c r="CQ15" s="18"/>
    </row>
    <row r="16" spans="1:95" x14ac:dyDescent="0.2">
      <c r="A16" t="s">
        <v>31</v>
      </c>
      <c r="B16" s="13">
        <v>17437</v>
      </c>
      <c r="C16" s="13">
        <v>12615</v>
      </c>
      <c r="D16" s="13">
        <v>11086</v>
      </c>
      <c r="E16" s="13">
        <v>5977</v>
      </c>
      <c r="F16" s="13">
        <v>5308</v>
      </c>
      <c r="G16" s="13">
        <v>6246</v>
      </c>
      <c r="H16" s="13">
        <v>14732</v>
      </c>
      <c r="I16" s="13">
        <v>52995</v>
      </c>
      <c r="J16" s="13">
        <v>81487</v>
      </c>
      <c r="K16" s="13">
        <v>80333</v>
      </c>
      <c r="L16" s="13">
        <v>46825</v>
      </c>
      <c r="M16" s="13">
        <v>36009</v>
      </c>
      <c r="N16" s="6">
        <v>31003</v>
      </c>
      <c r="O16" s="22" t="s">
        <v>31</v>
      </c>
      <c r="AR16" s="14"/>
      <c r="BQ16" s="5"/>
      <c r="BS16" s="18"/>
      <c r="BU16" s="18"/>
      <c r="BW16" s="18"/>
      <c r="BY16" s="18"/>
      <c r="CA16" s="18"/>
      <c r="CC16" s="18"/>
      <c r="CE16" s="18"/>
      <c r="CG16" s="18"/>
      <c r="CI16" s="18"/>
      <c r="CK16" s="18"/>
      <c r="CM16" s="18"/>
      <c r="CO16" s="18"/>
      <c r="CQ16" s="18"/>
    </row>
    <row r="17" spans="1:95" x14ac:dyDescent="0.2">
      <c r="A17" t="s">
        <v>29</v>
      </c>
      <c r="B17" s="13">
        <v>28830</v>
      </c>
      <c r="C17" s="13">
        <v>10276</v>
      </c>
      <c r="D17" s="13">
        <v>7820</v>
      </c>
      <c r="E17" s="13">
        <v>4995</v>
      </c>
      <c r="F17" s="13">
        <v>4794</v>
      </c>
      <c r="G17" s="13">
        <v>5909</v>
      </c>
      <c r="H17" s="13">
        <v>20633</v>
      </c>
      <c r="I17" s="13">
        <v>42209</v>
      </c>
      <c r="J17" s="13">
        <v>69770</v>
      </c>
      <c r="K17" s="13">
        <v>70764</v>
      </c>
      <c r="L17" s="13">
        <v>50380</v>
      </c>
      <c r="M17" s="13">
        <v>26995</v>
      </c>
      <c r="N17" s="6">
        <v>28774</v>
      </c>
      <c r="O17" s="22" t="s">
        <v>29</v>
      </c>
      <c r="AR17" s="14"/>
      <c r="BQ17" s="5"/>
      <c r="BS17" s="18"/>
      <c r="BU17" s="18"/>
      <c r="BW17" s="18"/>
      <c r="BY17" s="18"/>
      <c r="CA17" s="18"/>
      <c r="CC17" s="18"/>
      <c r="CE17" s="18"/>
      <c r="CG17" s="18"/>
      <c r="CI17" s="18"/>
      <c r="CK17" s="18"/>
      <c r="CM17" s="18"/>
      <c r="CO17" s="18"/>
      <c r="CQ17" s="18"/>
    </row>
    <row r="18" spans="1:95" x14ac:dyDescent="0.2">
      <c r="A18" t="s">
        <v>58</v>
      </c>
      <c r="B18" s="13">
        <v>20735</v>
      </c>
      <c r="C18" s="13">
        <v>12293</v>
      </c>
      <c r="D18" s="13">
        <v>9740</v>
      </c>
      <c r="E18" s="13">
        <v>5235</v>
      </c>
      <c r="F18" s="13">
        <v>4163</v>
      </c>
      <c r="G18" s="13">
        <v>3766</v>
      </c>
      <c r="H18" s="13">
        <v>10184</v>
      </c>
      <c r="I18" s="13">
        <v>41796</v>
      </c>
      <c r="J18" s="13">
        <v>68257</v>
      </c>
      <c r="K18" s="13">
        <v>81529</v>
      </c>
      <c r="L18" s="13">
        <v>57362</v>
      </c>
      <c r="M18" s="13">
        <v>24047</v>
      </c>
      <c r="N18" s="6">
        <v>28452</v>
      </c>
      <c r="O18" s="22" t="s">
        <v>58</v>
      </c>
      <c r="AR18" s="14"/>
      <c r="BQ18" s="5"/>
      <c r="BS18" s="18"/>
      <c r="BU18" s="18"/>
      <c r="BW18" s="18"/>
      <c r="BY18" s="18"/>
      <c r="CA18" s="18"/>
      <c r="CC18" s="18"/>
      <c r="CE18" s="18"/>
      <c r="CG18" s="18"/>
      <c r="CI18" s="18"/>
      <c r="CK18" s="18"/>
      <c r="CM18" s="18"/>
      <c r="CO18" s="18"/>
      <c r="CQ18" s="18"/>
    </row>
    <row r="19" spans="1:95" x14ac:dyDescent="0.2">
      <c r="A19" t="s">
        <v>61</v>
      </c>
      <c r="B19" s="13">
        <v>15502</v>
      </c>
      <c r="C19" s="13">
        <v>7590</v>
      </c>
      <c r="D19" s="13">
        <v>5694</v>
      </c>
      <c r="E19" s="13">
        <v>3743</v>
      </c>
      <c r="F19" s="13">
        <v>3990</v>
      </c>
      <c r="G19" s="13">
        <v>4054</v>
      </c>
      <c r="H19" s="13">
        <v>20153</v>
      </c>
      <c r="I19" s="13">
        <v>30840</v>
      </c>
      <c r="J19" s="13">
        <v>57308</v>
      </c>
      <c r="K19" s="13">
        <v>84720</v>
      </c>
      <c r="L19" s="13">
        <v>53907</v>
      </c>
      <c r="M19" s="13">
        <v>23371</v>
      </c>
      <c r="N19" s="6">
        <v>26073</v>
      </c>
      <c r="O19" s="22" t="s">
        <v>61</v>
      </c>
      <c r="AR19" s="14"/>
      <c r="BQ19" s="5"/>
      <c r="BS19" s="18"/>
      <c r="BU19" s="18"/>
      <c r="BW19" s="18"/>
      <c r="BY19" s="18"/>
      <c r="CA19" s="18"/>
      <c r="CC19" s="18"/>
      <c r="CE19" s="18"/>
      <c r="CG19" s="18"/>
      <c r="CI19" s="18"/>
      <c r="CK19" s="18"/>
      <c r="CM19" s="18"/>
      <c r="CO19" s="18"/>
      <c r="CQ19" s="18"/>
    </row>
    <row r="20" spans="1:95" x14ac:dyDescent="0.2">
      <c r="A20" t="s">
        <v>83</v>
      </c>
      <c r="B20" s="13">
        <v>15881</v>
      </c>
      <c r="C20" s="13">
        <v>7500</v>
      </c>
      <c r="D20" s="13">
        <v>4215</v>
      </c>
      <c r="E20" s="13">
        <v>3391</v>
      </c>
      <c r="F20" s="13">
        <v>4209</v>
      </c>
      <c r="G20" s="13">
        <v>3849</v>
      </c>
      <c r="H20" s="13">
        <v>9603</v>
      </c>
      <c r="I20" s="13">
        <v>37770</v>
      </c>
      <c r="J20" s="13">
        <v>70435</v>
      </c>
      <c r="K20" s="13">
        <v>55312</v>
      </c>
      <c r="L20" s="13">
        <v>47246</v>
      </c>
      <c r="M20" s="13">
        <v>33926</v>
      </c>
      <c r="N20" s="6">
        <v>24491</v>
      </c>
      <c r="O20" s="22" t="s">
        <v>83</v>
      </c>
      <c r="AR20" s="14"/>
      <c r="BQ20" s="5"/>
      <c r="BS20" s="18"/>
      <c r="BU20" s="18"/>
      <c r="BW20" s="18"/>
      <c r="BY20" s="18"/>
      <c r="CA20" s="18"/>
      <c r="CC20" s="18"/>
      <c r="CE20" s="18"/>
      <c r="CG20" s="18"/>
      <c r="CI20" s="18"/>
      <c r="CK20" s="18"/>
      <c r="CM20" s="18"/>
      <c r="CO20" s="18"/>
      <c r="CQ20" s="18"/>
    </row>
    <row r="21" spans="1:95" x14ac:dyDescent="0.2">
      <c r="A21" t="s">
        <v>81</v>
      </c>
      <c r="B21" s="13">
        <v>18771</v>
      </c>
      <c r="C21" s="13">
        <v>11912</v>
      </c>
      <c r="D21" s="13">
        <v>6884</v>
      </c>
      <c r="E21" s="13">
        <v>5584</v>
      </c>
      <c r="F21" s="13">
        <v>5516</v>
      </c>
      <c r="G21" s="13">
        <v>5074</v>
      </c>
      <c r="H21" s="13">
        <v>5470</v>
      </c>
      <c r="I21" s="13">
        <v>34566</v>
      </c>
      <c r="J21" s="13">
        <v>68957</v>
      </c>
      <c r="K21" s="13">
        <v>64409</v>
      </c>
      <c r="L21" s="13">
        <v>44190</v>
      </c>
      <c r="M21" s="13">
        <v>23251</v>
      </c>
      <c r="N21" s="6">
        <v>24674</v>
      </c>
      <c r="O21" s="22" t="s">
        <v>81</v>
      </c>
      <c r="AR21" s="14"/>
      <c r="BQ21" s="5"/>
      <c r="BS21" s="18"/>
      <c r="BU21" s="18"/>
      <c r="BW21" s="18"/>
      <c r="BY21" s="18"/>
      <c r="CA21" s="18"/>
      <c r="CC21" s="18"/>
      <c r="CE21" s="18"/>
      <c r="CG21" s="18"/>
      <c r="CI21" s="18"/>
      <c r="CK21" s="18"/>
      <c r="CM21" s="18"/>
      <c r="CO21" s="18"/>
      <c r="CQ21" s="18"/>
    </row>
    <row r="22" spans="1:95" x14ac:dyDescent="0.2">
      <c r="A22" t="s">
        <v>62</v>
      </c>
      <c r="B22" s="13">
        <v>12410</v>
      </c>
      <c r="C22" s="13">
        <v>6890</v>
      </c>
      <c r="D22" s="13">
        <v>5111</v>
      </c>
      <c r="E22" s="13">
        <v>3388</v>
      </c>
      <c r="F22" s="13">
        <v>3427</v>
      </c>
      <c r="G22" s="13">
        <v>4158</v>
      </c>
      <c r="H22" s="13">
        <v>10368</v>
      </c>
      <c r="I22" s="13">
        <v>65951</v>
      </c>
      <c r="J22" s="13">
        <v>93591</v>
      </c>
      <c r="K22" s="13">
        <v>78804</v>
      </c>
      <c r="L22" s="13">
        <v>51090</v>
      </c>
      <c r="M22" s="13">
        <v>28047</v>
      </c>
      <c r="N22" s="6">
        <v>30441</v>
      </c>
      <c r="O22" s="22" t="s">
        <v>62</v>
      </c>
      <c r="AR22" s="14"/>
      <c r="BQ22" s="5"/>
      <c r="BS22" s="18"/>
      <c r="BU22" s="18"/>
      <c r="BW22" s="18"/>
      <c r="BY22" s="18"/>
      <c r="CA22" s="18"/>
      <c r="CC22" s="18"/>
      <c r="CE22" s="18"/>
      <c r="CG22" s="18"/>
      <c r="CI22" s="18"/>
      <c r="CK22" s="18"/>
      <c r="CM22" s="18"/>
      <c r="CO22" s="18"/>
      <c r="CQ22" s="18"/>
    </row>
    <row r="23" spans="1:95" x14ac:dyDescent="0.2">
      <c r="A23" t="s">
        <v>65</v>
      </c>
      <c r="B23" s="13">
        <v>11437</v>
      </c>
      <c r="C23" s="13">
        <v>6692</v>
      </c>
      <c r="D23" s="13">
        <v>7207</v>
      </c>
      <c r="E23" s="13">
        <v>6820</v>
      </c>
      <c r="F23" s="13">
        <v>5727</v>
      </c>
      <c r="G23" s="13">
        <v>5644</v>
      </c>
      <c r="H23" s="13">
        <v>17360</v>
      </c>
      <c r="I23" s="13">
        <v>57334</v>
      </c>
      <c r="J23" s="13">
        <v>85904</v>
      </c>
      <c r="K23" s="13">
        <v>74927</v>
      </c>
      <c r="L23" s="13">
        <v>44955</v>
      </c>
      <c r="M23" s="13">
        <v>27823</v>
      </c>
      <c r="N23" s="6">
        <v>29457</v>
      </c>
      <c r="O23" s="22" t="s">
        <v>65</v>
      </c>
      <c r="AR23" s="14"/>
      <c r="BQ23" s="5"/>
      <c r="BS23" s="18"/>
      <c r="BU23" s="18"/>
      <c r="BW23" s="18"/>
      <c r="BY23" s="18"/>
      <c r="CA23" s="18"/>
      <c r="CC23" s="18"/>
      <c r="CE23" s="18"/>
      <c r="CG23" s="18"/>
      <c r="CI23" s="18"/>
      <c r="CK23" s="18"/>
      <c r="CM23" s="18"/>
      <c r="CO23" s="18"/>
      <c r="CQ23" s="18"/>
    </row>
    <row r="24" spans="1:95" x14ac:dyDescent="0.2">
      <c r="A24" t="s">
        <v>42</v>
      </c>
      <c r="B24" s="13">
        <v>22311</v>
      </c>
      <c r="C24" s="13">
        <v>11536</v>
      </c>
      <c r="D24" s="13">
        <v>6887</v>
      </c>
      <c r="E24" s="13">
        <v>5561</v>
      </c>
      <c r="F24" s="13">
        <v>3762</v>
      </c>
      <c r="G24" s="13">
        <v>3582</v>
      </c>
      <c r="H24" s="13">
        <v>7965</v>
      </c>
      <c r="I24" s="13">
        <v>58880</v>
      </c>
      <c r="J24" s="13">
        <v>113241</v>
      </c>
      <c r="K24" s="13">
        <v>62720</v>
      </c>
      <c r="L24" s="13">
        <v>55373</v>
      </c>
      <c r="M24" s="13">
        <v>28832</v>
      </c>
      <c r="N24" s="6">
        <v>31779</v>
      </c>
      <c r="O24" s="22" t="s">
        <v>42</v>
      </c>
      <c r="AR24" s="14"/>
      <c r="BQ24" s="5"/>
      <c r="BS24" s="18"/>
      <c r="BU24" s="18"/>
      <c r="BW24" s="18"/>
      <c r="BY24" s="18"/>
      <c r="CA24" s="18"/>
      <c r="CC24" s="18"/>
      <c r="CE24" s="18"/>
      <c r="CG24" s="18"/>
      <c r="CI24" s="18"/>
      <c r="CK24" s="18"/>
      <c r="CM24" s="18"/>
      <c r="CO24" s="18"/>
      <c r="CQ24" s="18"/>
    </row>
    <row r="25" spans="1:95" x14ac:dyDescent="0.2">
      <c r="A25" t="s">
        <v>87</v>
      </c>
      <c r="B25" s="13">
        <v>17705</v>
      </c>
      <c r="C25" s="13">
        <v>10073</v>
      </c>
      <c r="D25" s="13">
        <v>6785</v>
      </c>
      <c r="E25" s="13">
        <v>4035</v>
      </c>
      <c r="F25" s="13">
        <v>3559</v>
      </c>
      <c r="G25" s="13">
        <v>4046</v>
      </c>
      <c r="H25" s="13">
        <v>12137</v>
      </c>
      <c r="I25" s="13">
        <v>56180</v>
      </c>
      <c r="J25" s="13">
        <v>60059</v>
      </c>
      <c r="K25" s="13">
        <v>52464</v>
      </c>
      <c r="L25" s="13">
        <v>43035</v>
      </c>
      <c r="M25" s="13">
        <v>21812</v>
      </c>
      <c r="N25" s="6">
        <v>24476</v>
      </c>
      <c r="O25" s="22" t="s">
        <v>87</v>
      </c>
      <c r="AR25" s="14"/>
      <c r="BQ25" s="5"/>
      <c r="BS25" s="18"/>
      <c r="BU25" s="18"/>
      <c r="BW25" s="18"/>
      <c r="BY25" s="18"/>
      <c r="CA25" s="18"/>
      <c r="CC25" s="18"/>
      <c r="CE25" s="18"/>
      <c r="CG25" s="18"/>
      <c r="CI25" s="18"/>
      <c r="CK25" s="18"/>
      <c r="CM25" s="18"/>
      <c r="CO25" s="18"/>
      <c r="CQ25" s="18"/>
    </row>
    <row r="26" spans="1:95" x14ac:dyDescent="0.2">
      <c r="A26" t="s">
        <v>55</v>
      </c>
      <c r="B26" s="13">
        <v>10965</v>
      </c>
      <c r="C26" s="13">
        <v>9487</v>
      </c>
      <c r="D26" s="13">
        <v>7489</v>
      </c>
      <c r="E26" s="13">
        <v>5434</v>
      </c>
      <c r="F26" s="13">
        <v>5212</v>
      </c>
      <c r="G26" s="13">
        <v>6204</v>
      </c>
      <c r="H26" s="13">
        <v>7685</v>
      </c>
      <c r="I26" s="13">
        <v>27441</v>
      </c>
      <c r="J26" s="13">
        <v>98601</v>
      </c>
      <c r="K26" s="13">
        <v>104447</v>
      </c>
      <c r="L26" s="13">
        <v>53475</v>
      </c>
      <c r="M26" s="13">
        <v>28855</v>
      </c>
      <c r="N26" s="6">
        <v>30586</v>
      </c>
      <c r="O26" s="22" t="s">
        <v>55</v>
      </c>
      <c r="AR26" s="14"/>
      <c r="BQ26" s="5"/>
      <c r="BS26" s="18"/>
      <c r="BU26" s="18"/>
      <c r="BW26" s="18"/>
      <c r="BY26" s="18"/>
      <c r="CA26" s="18"/>
      <c r="CC26" s="18"/>
      <c r="CE26" s="18"/>
      <c r="CG26" s="18"/>
      <c r="CI26" s="18"/>
      <c r="CK26" s="18"/>
      <c r="CM26" s="18"/>
      <c r="CO26" s="18"/>
      <c r="CQ26" s="18"/>
    </row>
    <row r="27" spans="1:95" x14ac:dyDescent="0.2">
      <c r="A27" t="s">
        <v>82</v>
      </c>
      <c r="B27" s="13">
        <v>13742</v>
      </c>
      <c r="C27" s="13">
        <v>10068</v>
      </c>
      <c r="D27" s="13">
        <v>8635</v>
      </c>
      <c r="E27" s="13">
        <v>7306</v>
      </c>
      <c r="F27" s="13">
        <v>6160</v>
      </c>
      <c r="G27" s="13">
        <v>6088</v>
      </c>
      <c r="H27" s="13">
        <v>11496</v>
      </c>
      <c r="I27" s="13">
        <v>58968</v>
      </c>
      <c r="J27" s="13">
        <v>69892</v>
      </c>
      <c r="K27" s="13">
        <v>88571</v>
      </c>
      <c r="L27" s="13">
        <v>47349</v>
      </c>
      <c r="M27" s="13">
        <v>21069</v>
      </c>
      <c r="N27" s="6">
        <v>29311</v>
      </c>
      <c r="O27" s="22" t="s">
        <v>82</v>
      </c>
      <c r="AR27" s="14"/>
      <c r="BQ27" s="5"/>
      <c r="BS27" s="18"/>
      <c r="BU27" s="18"/>
      <c r="BW27" s="18"/>
      <c r="BY27" s="18"/>
      <c r="CA27" s="18"/>
      <c r="CC27" s="18"/>
      <c r="CE27" s="18"/>
      <c r="CG27" s="18"/>
      <c r="CI27" s="18"/>
      <c r="CK27" s="18"/>
      <c r="CM27" s="18"/>
      <c r="CO27" s="18"/>
      <c r="CQ27" s="18"/>
    </row>
    <row r="28" spans="1:95" x14ac:dyDescent="0.2">
      <c r="A28" t="s">
        <v>86</v>
      </c>
      <c r="B28" s="13">
        <v>14704</v>
      </c>
      <c r="C28" s="13">
        <v>8171</v>
      </c>
      <c r="D28" s="13">
        <v>6048</v>
      </c>
      <c r="E28" s="13">
        <v>4761</v>
      </c>
      <c r="F28" s="13">
        <v>4374</v>
      </c>
      <c r="G28" s="13">
        <v>4402</v>
      </c>
      <c r="H28" s="13">
        <v>13352</v>
      </c>
      <c r="I28" s="13">
        <v>54384</v>
      </c>
      <c r="J28" s="13">
        <v>78265</v>
      </c>
      <c r="K28" s="13">
        <v>74279</v>
      </c>
      <c r="L28" s="13">
        <v>48170</v>
      </c>
      <c r="M28" s="13">
        <v>21904</v>
      </c>
      <c r="N28" s="6">
        <v>27833</v>
      </c>
      <c r="O28" s="22" t="s">
        <v>86</v>
      </c>
      <c r="AR28" s="14"/>
      <c r="BQ28" s="5"/>
      <c r="BS28" s="18"/>
      <c r="BU28" s="18"/>
      <c r="BW28" s="18"/>
      <c r="BY28" s="18"/>
      <c r="CA28" s="18"/>
      <c r="CC28" s="18"/>
      <c r="CE28" s="18"/>
      <c r="CG28" s="18"/>
      <c r="CI28" s="18"/>
      <c r="CK28" s="18"/>
      <c r="CM28" s="18"/>
      <c r="CO28" s="18"/>
      <c r="CQ28" s="18"/>
    </row>
    <row r="29" spans="1:95" x14ac:dyDescent="0.2">
      <c r="A29" t="s">
        <v>89</v>
      </c>
      <c r="B29" s="13">
        <v>13982</v>
      </c>
      <c r="C29" s="13">
        <v>6756</v>
      </c>
      <c r="D29" s="13">
        <v>5323</v>
      </c>
      <c r="E29" s="13">
        <v>5734</v>
      </c>
      <c r="F29" s="13">
        <v>5358</v>
      </c>
      <c r="G29" s="13">
        <v>5163</v>
      </c>
      <c r="H29" s="13">
        <v>7771</v>
      </c>
      <c r="I29" s="13">
        <v>43310</v>
      </c>
      <c r="J29" s="13">
        <v>80547</v>
      </c>
      <c r="K29" s="13">
        <v>76192</v>
      </c>
      <c r="L29" s="13">
        <v>49810</v>
      </c>
      <c r="M29" s="13">
        <v>27866</v>
      </c>
      <c r="N29" s="6">
        <v>27461</v>
      </c>
      <c r="O29" s="22" t="s">
        <v>89</v>
      </c>
      <c r="AR29" s="14"/>
      <c r="BQ29" s="5"/>
      <c r="BS29" s="18"/>
      <c r="BU29" s="18"/>
      <c r="BW29" s="18"/>
      <c r="BY29" s="18"/>
      <c r="CA29" s="18"/>
      <c r="CC29" s="18"/>
      <c r="CE29" s="18"/>
      <c r="CG29" s="18"/>
      <c r="CI29" s="18"/>
      <c r="CK29" s="18"/>
      <c r="CM29" s="18"/>
      <c r="CO29" s="18"/>
      <c r="CQ29" s="18"/>
    </row>
    <row r="30" spans="1:95" x14ac:dyDescent="0.2">
      <c r="A30" t="s">
        <v>38</v>
      </c>
      <c r="B30" s="13">
        <v>18940</v>
      </c>
      <c r="C30" s="13">
        <v>14477</v>
      </c>
      <c r="D30" s="13">
        <v>8529</v>
      </c>
      <c r="E30" s="13">
        <v>5431</v>
      </c>
      <c r="F30" s="13">
        <v>4778</v>
      </c>
      <c r="G30" s="13">
        <v>5664</v>
      </c>
      <c r="H30" s="13">
        <v>6598</v>
      </c>
      <c r="I30" s="13">
        <v>43498</v>
      </c>
      <c r="J30" s="13">
        <v>87708</v>
      </c>
      <c r="K30" s="13">
        <v>113925</v>
      </c>
      <c r="L30" s="13">
        <v>65338</v>
      </c>
      <c r="M30" s="13">
        <v>38346</v>
      </c>
      <c r="N30" s="6">
        <v>34654</v>
      </c>
      <c r="O30" s="22" t="s">
        <v>38</v>
      </c>
      <c r="AR30" s="14"/>
      <c r="BQ30" s="5"/>
      <c r="BS30" s="18"/>
      <c r="BU30" s="18"/>
      <c r="BW30" s="18"/>
      <c r="BY30" s="18"/>
      <c r="CA30" s="18"/>
      <c r="CC30" s="18"/>
      <c r="CE30" s="18"/>
      <c r="CG30" s="18"/>
      <c r="CI30" s="18"/>
      <c r="CK30" s="18"/>
      <c r="CM30" s="18"/>
      <c r="CO30" s="18"/>
      <c r="CQ30" s="18"/>
    </row>
    <row r="31" spans="1:95" x14ac:dyDescent="0.2">
      <c r="A31" t="s">
        <v>43</v>
      </c>
      <c r="B31" s="13">
        <v>17882</v>
      </c>
      <c r="C31" s="13">
        <v>15870</v>
      </c>
      <c r="D31" s="13">
        <v>9837</v>
      </c>
      <c r="E31" s="13">
        <v>6045</v>
      </c>
      <c r="F31" s="13">
        <v>6085</v>
      </c>
      <c r="G31" s="13">
        <v>4425</v>
      </c>
      <c r="H31" s="13">
        <v>7542</v>
      </c>
      <c r="I31" s="13">
        <v>25253</v>
      </c>
      <c r="J31" s="13">
        <v>85532</v>
      </c>
      <c r="K31" s="13">
        <v>96318</v>
      </c>
      <c r="L31" s="13">
        <v>49280</v>
      </c>
      <c r="M31" s="13">
        <v>27018</v>
      </c>
      <c r="N31" s="6">
        <v>29396</v>
      </c>
      <c r="O31" s="22" t="s">
        <v>43</v>
      </c>
      <c r="AR31" s="14"/>
      <c r="BQ31" s="5"/>
      <c r="BS31" s="18"/>
      <c r="BU31" s="18"/>
      <c r="BW31" s="18"/>
      <c r="BY31" s="18"/>
      <c r="CA31" s="18"/>
      <c r="CC31" s="18"/>
      <c r="CE31" s="18"/>
      <c r="CG31" s="18"/>
      <c r="CI31" s="18"/>
      <c r="CK31" s="18"/>
      <c r="CM31" s="18"/>
      <c r="CO31" s="18"/>
      <c r="CQ31" s="18"/>
    </row>
    <row r="32" spans="1:95" x14ac:dyDescent="0.2">
      <c r="A32" t="s">
        <v>84</v>
      </c>
      <c r="B32" s="13">
        <v>13618</v>
      </c>
      <c r="C32" s="13">
        <v>9303</v>
      </c>
      <c r="D32" s="13">
        <v>6331</v>
      </c>
      <c r="E32" s="13">
        <v>5184</v>
      </c>
      <c r="F32" s="13">
        <v>4074</v>
      </c>
      <c r="G32" s="13">
        <v>4491</v>
      </c>
      <c r="H32" s="13">
        <v>12341</v>
      </c>
      <c r="I32" s="13">
        <v>53703</v>
      </c>
      <c r="J32" s="13">
        <v>90646</v>
      </c>
      <c r="K32" s="13">
        <v>74315</v>
      </c>
      <c r="L32" s="13">
        <v>46722</v>
      </c>
      <c r="M32" s="13">
        <v>24729</v>
      </c>
      <c r="N32" s="6">
        <v>28863</v>
      </c>
      <c r="O32" s="22" t="s">
        <v>84</v>
      </c>
      <c r="AR32" s="14"/>
      <c r="BQ32" s="5"/>
      <c r="BS32" s="18"/>
      <c r="BU32" s="18"/>
      <c r="BW32" s="18"/>
      <c r="BY32" s="18"/>
      <c r="CA32" s="18"/>
      <c r="CC32" s="18"/>
      <c r="CE32" s="18"/>
      <c r="CG32" s="18"/>
      <c r="CI32" s="18"/>
      <c r="CK32" s="18"/>
      <c r="CM32" s="18"/>
      <c r="CO32" s="18"/>
      <c r="CQ32" s="18"/>
    </row>
    <row r="33" spans="1:95" x14ac:dyDescent="0.2">
      <c r="A33" t="s">
        <v>36</v>
      </c>
      <c r="B33" s="13">
        <v>15197</v>
      </c>
      <c r="C33" s="13">
        <v>8626</v>
      </c>
      <c r="D33" s="13">
        <v>6263</v>
      </c>
      <c r="E33" s="13">
        <v>4192</v>
      </c>
      <c r="F33" s="13">
        <v>4224</v>
      </c>
      <c r="G33" s="13">
        <v>4089</v>
      </c>
      <c r="H33" s="13">
        <v>8697</v>
      </c>
      <c r="I33" s="13">
        <v>77751</v>
      </c>
      <c r="J33" s="13">
        <v>79781</v>
      </c>
      <c r="K33" s="13">
        <v>58960</v>
      </c>
      <c r="L33" s="13">
        <v>37113</v>
      </c>
      <c r="M33" s="13">
        <v>25027</v>
      </c>
      <c r="N33" s="6">
        <v>27651</v>
      </c>
      <c r="O33" s="22" t="s">
        <v>36</v>
      </c>
      <c r="AR33" s="14"/>
      <c r="BQ33" s="5"/>
      <c r="BS33" s="18"/>
      <c r="BU33" s="18"/>
      <c r="BW33" s="18"/>
      <c r="BY33" s="18"/>
      <c r="CA33" s="18"/>
      <c r="CC33" s="18"/>
      <c r="CE33" s="18"/>
      <c r="CG33" s="18"/>
      <c r="CI33" s="18"/>
      <c r="CK33" s="18"/>
      <c r="CM33" s="18"/>
      <c r="CO33" s="18"/>
      <c r="CQ33" s="18"/>
    </row>
    <row r="34" spans="1:95" x14ac:dyDescent="0.2">
      <c r="A34" t="s">
        <v>70</v>
      </c>
      <c r="B34" s="13">
        <v>13863</v>
      </c>
      <c r="C34" s="13">
        <v>8682</v>
      </c>
      <c r="D34" s="13">
        <v>6067</v>
      </c>
      <c r="E34" s="13">
        <v>5482</v>
      </c>
      <c r="F34" s="13">
        <v>4834</v>
      </c>
      <c r="G34" s="13">
        <v>4816</v>
      </c>
      <c r="H34" s="13">
        <v>10104</v>
      </c>
      <c r="I34" s="13">
        <v>61641</v>
      </c>
      <c r="J34" s="13">
        <v>93366</v>
      </c>
      <c r="K34" s="13">
        <v>60430</v>
      </c>
      <c r="L34" s="13">
        <v>47041</v>
      </c>
      <c r="M34" s="13">
        <v>26517</v>
      </c>
      <c r="N34" s="6">
        <v>28699</v>
      </c>
      <c r="O34" s="22" t="s">
        <v>70</v>
      </c>
      <c r="AR34" s="14"/>
      <c r="BQ34" s="5"/>
      <c r="BS34" s="18"/>
      <c r="BU34" s="18"/>
      <c r="BW34" s="18"/>
      <c r="BY34" s="18"/>
      <c r="CA34" s="18"/>
      <c r="CC34" s="18"/>
      <c r="CE34" s="18"/>
      <c r="CG34" s="18"/>
      <c r="CI34" s="18"/>
      <c r="CK34" s="18"/>
      <c r="CM34" s="18"/>
      <c r="CO34" s="18"/>
      <c r="CQ34" s="18"/>
    </row>
    <row r="35" spans="1:95" x14ac:dyDescent="0.2">
      <c r="A35" t="s">
        <v>80</v>
      </c>
      <c r="B35" s="13">
        <v>18503</v>
      </c>
      <c r="C35" s="13">
        <v>8936</v>
      </c>
      <c r="D35" s="13">
        <v>6643</v>
      </c>
      <c r="E35" s="13">
        <v>4971</v>
      </c>
      <c r="F35" s="13">
        <v>4668</v>
      </c>
      <c r="G35" s="13">
        <v>4801</v>
      </c>
      <c r="H35" s="13">
        <v>9564</v>
      </c>
      <c r="I35" s="13">
        <v>41649</v>
      </c>
      <c r="J35" s="13">
        <v>84385</v>
      </c>
      <c r="K35" s="13">
        <v>90369</v>
      </c>
      <c r="L35" s="13">
        <v>47442</v>
      </c>
      <c r="M35" s="13">
        <v>36096</v>
      </c>
      <c r="N35" s="6">
        <v>29988</v>
      </c>
      <c r="O35" s="22" t="s">
        <v>80</v>
      </c>
      <c r="AR35" s="14"/>
      <c r="BQ35" s="5"/>
      <c r="BS35" s="18"/>
      <c r="BU35" s="18"/>
      <c r="BW35" s="18"/>
      <c r="BY35" s="18"/>
      <c r="CA35" s="18"/>
      <c r="CC35" s="18"/>
      <c r="CE35" s="18"/>
      <c r="CG35" s="18"/>
      <c r="CI35" s="18"/>
      <c r="CK35" s="18"/>
      <c r="CM35" s="18"/>
      <c r="CO35" s="18"/>
      <c r="CQ35" s="18"/>
    </row>
    <row r="36" spans="1:95" x14ac:dyDescent="0.2">
      <c r="A36" t="s">
        <v>59</v>
      </c>
      <c r="B36" s="13">
        <v>19417</v>
      </c>
      <c r="C36" s="13">
        <v>11927</v>
      </c>
      <c r="D36" s="13">
        <v>7848</v>
      </c>
      <c r="E36" s="13">
        <v>5831</v>
      </c>
      <c r="F36" s="13">
        <v>5962</v>
      </c>
      <c r="G36" s="13">
        <v>5513</v>
      </c>
      <c r="H36" s="13">
        <v>13269</v>
      </c>
      <c r="I36" s="13">
        <v>29174</v>
      </c>
      <c r="J36" s="13">
        <v>69636</v>
      </c>
      <c r="K36" s="13">
        <v>92454</v>
      </c>
      <c r="L36" s="13">
        <v>49090</v>
      </c>
      <c r="M36" s="13">
        <v>28264</v>
      </c>
      <c r="N36" s="6">
        <v>28292</v>
      </c>
      <c r="O36" s="22" t="s">
        <v>59</v>
      </c>
      <c r="AR36" s="14"/>
      <c r="BQ36" s="5"/>
      <c r="BS36" s="18"/>
      <c r="BU36" s="18"/>
      <c r="BW36" s="18"/>
      <c r="BY36" s="18"/>
      <c r="CA36" s="18"/>
      <c r="CC36" s="18"/>
      <c r="CE36" s="18"/>
      <c r="CG36" s="18"/>
      <c r="CI36" s="18"/>
      <c r="CK36" s="18"/>
      <c r="CM36" s="18"/>
      <c r="CO36" s="18"/>
      <c r="CQ36" s="18"/>
    </row>
    <row r="37" spans="1:95" x14ac:dyDescent="0.2">
      <c r="A37" t="s">
        <v>54</v>
      </c>
      <c r="B37" s="13">
        <v>19291</v>
      </c>
      <c r="C37" s="13">
        <v>11835</v>
      </c>
      <c r="D37" s="13">
        <v>6871</v>
      </c>
      <c r="E37" s="13">
        <v>6291</v>
      </c>
      <c r="F37" s="13">
        <v>5837</v>
      </c>
      <c r="G37" s="13">
        <v>5484</v>
      </c>
      <c r="H37" s="13">
        <v>9653</v>
      </c>
      <c r="I37" s="13">
        <v>52096</v>
      </c>
      <c r="J37" s="13">
        <v>114451</v>
      </c>
      <c r="K37" s="13">
        <v>64898</v>
      </c>
      <c r="L37" s="13">
        <v>50406</v>
      </c>
      <c r="M37" s="13">
        <v>22829</v>
      </c>
      <c r="N37" s="6">
        <v>30937</v>
      </c>
      <c r="O37" s="22" t="s">
        <v>54</v>
      </c>
      <c r="AR37" s="14"/>
      <c r="BQ37" s="5"/>
      <c r="BS37" s="18"/>
      <c r="BU37" s="18"/>
      <c r="BW37" s="18"/>
      <c r="BY37" s="18"/>
      <c r="CA37" s="18"/>
      <c r="CC37" s="18"/>
      <c r="CE37" s="18"/>
      <c r="CG37" s="18"/>
      <c r="CI37" s="18"/>
      <c r="CK37" s="18"/>
      <c r="CM37" s="18"/>
      <c r="CO37" s="18"/>
      <c r="CQ37" s="18"/>
    </row>
    <row r="38" spans="1:95" x14ac:dyDescent="0.2">
      <c r="A38" t="s">
        <v>69</v>
      </c>
      <c r="B38" s="13">
        <v>17466</v>
      </c>
      <c r="C38" s="13">
        <v>8450</v>
      </c>
      <c r="D38" s="13">
        <v>6109</v>
      </c>
      <c r="E38" s="13">
        <v>5418</v>
      </c>
      <c r="F38" s="13">
        <v>6353</v>
      </c>
      <c r="G38" s="13">
        <v>4436</v>
      </c>
      <c r="H38" s="13">
        <v>13841</v>
      </c>
      <c r="I38" s="13">
        <v>37541</v>
      </c>
      <c r="J38" s="13">
        <v>75428</v>
      </c>
      <c r="K38" s="13">
        <v>71506</v>
      </c>
      <c r="L38" s="13">
        <v>53692</v>
      </c>
      <c r="M38" s="13">
        <v>24754</v>
      </c>
      <c r="N38" s="6">
        <v>27214</v>
      </c>
      <c r="O38" s="22" t="s">
        <v>69</v>
      </c>
      <c r="AR38" s="14"/>
      <c r="BQ38" s="5"/>
      <c r="BS38" s="18"/>
      <c r="BU38" s="18"/>
      <c r="BW38" s="18"/>
      <c r="BY38" s="18"/>
      <c r="CA38" s="18"/>
      <c r="CC38" s="18"/>
      <c r="CE38" s="18"/>
      <c r="CG38" s="18"/>
      <c r="CI38" s="18"/>
      <c r="CK38" s="18"/>
      <c r="CM38" s="18"/>
      <c r="CO38" s="18"/>
      <c r="CQ38" s="18"/>
    </row>
    <row r="39" spans="1:95" x14ac:dyDescent="0.2">
      <c r="A39" t="s">
        <v>33</v>
      </c>
      <c r="B39" s="13">
        <v>16011</v>
      </c>
      <c r="C39" s="13">
        <v>12552</v>
      </c>
      <c r="D39" s="13">
        <v>7839</v>
      </c>
      <c r="E39" s="13">
        <v>6285</v>
      </c>
      <c r="F39" s="13">
        <v>7939</v>
      </c>
      <c r="G39" s="13">
        <v>6470</v>
      </c>
      <c r="H39" s="13">
        <v>13512</v>
      </c>
      <c r="I39" s="13">
        <v>37513</v>
      </c>
      <c r="J39" s="13">
        <v>80643</v>
      </c>
      <c r="K39" s="13">
        <v>70903</v>
      </c>
      <c r="L39" s="13">
        <v>50076</v>
      </c>
      <c r="M39" s="13">
        <v>34291</v>
      </c>
      <c r="N39" s="6">
        <v>28768</v>
      </c>
      <c r="O39" s="22" t="s">
        <v>33</v>
      </c>
      <c r="AR39" s="14"/>
      <c r="BQ39" s="5"/>
      <c r="BS39" s="18"/>
      <c r="BU39" s="18"/>
      <c r="BW39" s="18"/>
      <c r="BY39" s="18"/>
      <c r="CA39" s="18"/>
      <c r="CC39" s="18"/>
      <c r="CE39" s="18"/>
      <c r="CG39" s="18"/>
      <c r="CI39" s="18"/>
      <c r="CK39" s="18"/>
      <c r="CM39" s="18"/>
      <c r="CO39" s="18"/>
      <c r="CQ39" s="18"/>
    </row>
    <row r="40" spans="1:95" x14ac:dyDescent="0.2">
      <c r="A40" t="s">
        <v>78</v>
      </c>
      <c r="B40" s="13">
        <v>16736</v>
      </c>
      <c r="C40" s="13">
        <v>9139</v>
      </c>
      <c r="D40" s="13">
        <v>6568</v>
      </c>
      <c r="E40" s="13">
        <v>5446</v>
      </c>
      <c r="F40" s="13">
        <v>4516</v>
      </c>
      <c r="G40" s="13">
        <v>3995</v>
      </c>
      <c r="H40" s="13">
        <v>7425</v>
      </c>
      <c r="I40" s="13">
        <v>30554</v>
      </c>
      <c r="J40" s="13">
        <v>90815</v>
      </c>
      <c r="K40" s="13">
        <v>93471</v>
      </c>
      <c r="L40" s="13">
        <v>48244</v>
      </c>
      <c r="M40" s="13">
        <v>26783</v>
      </c>
      <c r="N40" s="6">
        <v>28719</v>
      </c>
      <c r="O40" s="22" t="s">
        <v>78</v>
      </c>
      <c r="AR40" s="14"/>
      <c r="BQ40" s="5"/>
      <c r="BS40" s="18"/>
      <c r="BU40" s="18"/>
      <c r="BW40" s="18"/>
      <c r="BY40" s="18"/>
      <c r="CA40" s="18"/>
      <c r="CC40" s="18"/>
      <c r="CE40" s="18"/>
      <c r="CG40" s="18"/>
      <c r="CI40" s="18"/>
      <c r="CK40" s="18"/>
      <c r="CM40" s="18"/>
      <c r="CO40" s="18"/>
      <c r="CQ40" s="18"/>
    </row>
    <row r="41" spans="1:95" x14ac:dyDescent="0.2">
      <c r="A41" t="s">
        <v>48</v>
      </c>
      <c r="B41" s="13">
        <v>22979</v>
      </c>
      <c r="C41" s="13">
        <v>13070</v>
      </c>
      <c r="D41" s="13">
        <v>6694</v>
      </c>
      <c r="E41" s="13">
        <v>5975</v>
      </c>
      <c r="F41" s="13">
        <v>5752</v>
      </c>
      <c r="G41" s="13">
        <v>6081</v>
      </c>
      <c r="H41" s="13">
        <v>12864</v>
      </c>
      <c r="I41" s="13">
        <v>35982</v>
      </c>
      <c r="J41" s="13">
        <v>76948</v>
      </c>
      <c r="K41" s="13">
        <v>75507</v>
      </c>
      <c r="L41" s="13">
        <v>62285</v>
      </c>
      <c r="M41" s="13">
        <v>19461</v>
      </c>
      <c r="N41" s="6">
        <v>28800</v>
      </c>
      <c r="O41" s="23" t="s">
        <v>48</v>
      </c>
      <c r="AR41" s="14"/>
      <c r="BQ41" s="5"/>
      <c r="BS41" s="18"/>
      <c r="BU41" s="18"/>
      <c r="BW41" s="18"/>
      <c r="BY41" s="18"/>
      <c r="CA41" s="18"/>
      <c r="CC41" s="18"/>
      <c r="CE41" s="18"/>
      <c r="CG41" s="18"/>
      <c r="CI41" s="18"/>
      <c r="CK41" s="18"/>
      <c r="CM41" s="18"/>
      <c r="CO41" s="18"/>
      <c r="CQ41" s="18"/>
    </row>
    <row r="42" spans="1:95" x14ac:dyDescent="0.2">
      <c r="A42" t="s">
        <v>60</v>
      </c>
      <c r="B42" s="13">
        <v>17361</v>
      </c>
      <c r="C42" s="13">
        <v>13861</v>
      </c>
      <c r="D42" s="13">
        <v>7685</v>
      </c>
      <c r="E42" s="13">
        <v>5753</v>
      </c>
      <c r="F42" s="13">
        <v>5308</v>
      </c>
      <c r="G42" s="13">
        <v>5310</v>
      </c>
      <c r="H42" s="13">
        <v>11954</v>
      </c>
      <c r="I42" s="13">
        <v>46781</v>
      </c>
      <c r="J42" s="13">
        <v>79503</v>
      </c>
      <c r="K42" s="13">
        <v>83448</v>
      </c>
      <c r="L42" s="13">
        <v>54349</v>
      </c>
      <c r="M42" s="13">
        <v>30520</v>
      </c>
      <c r="N42" s="6">
        <v>30315</v>
      </c>
      <c r="O42" s="23" t="s">
        <v>60</v>
      </c>
      <c r="AR42" s="14"/>
      <c r="BQ42" s="5"/>
      <c r="BS42" s="18"/>
      <c r="BU42" s="18"/>
      <c r="BW42" s="18"/>
      <c r="BY42" s="18"/>
      <c r="CA42" s="18"/>
      <c r="CC42" s="18"/>
      <c r="CE42" s="18"/>
      <c r="CG42" s="18"/>
      <c r="CI42" s="18"/>
      <c r="CK42" s="18"/>
      <c r="CM42" s="18"/>
      <c r="CO42" s="18"/>
      <c r="CQ42" s="18"/>
    </row>
    <row r="43" spans="1:95" x14ac:dyDescent="0.2">
      <c r="A43" t="s">
        <v>39</v>
      </c>
      <c r="B43" s="13">
        <v>17710</v>
      </c>
      <c r="C43" s="13">
        <v>10688</v>
      </c>
      <c r="D43" s="13">
        <v>7157</v>
      </c>
      <c r="E43" s="13">
        <v>6260</v>
      </c>
      <c r="F43" s="13">
        <v>5803</v>
      </c>
      <c r="G43" s="13">
        <v>4918</v>
      </c>
      <c r="H43" s="13">
        <v>7483</v>
      </c>
      <c r="I43" s="13">
        <v>36083</v>
      </c>
      <c r="J43" s="13">
        <v>123683</v>
      </c>
      <c r="K43" s="13">
        <v>97154</v>
      </c>
      <c r="L43" s="13">
        <v>58541</v>
      </c>
      <c r="M43" s="13">
        <v>36308</v>
      </c>
      <c r="N43" s="6">
        <v>34438</v>
      </c>
      <c r="O43" s="23" t="s">
        <v>39</v>
      </c>
      <c r="AR43" s="14"/>
      <c r="BQ43" s="5"/>
      <c r="BS43" s="18"/>
      <c r="BU43" s="18"/>
      <c r="BW43" s="18"/>
      <c r="BY43" s="18"/>
      <c r="CA43" s="18"/>
      <c r="CC43" s="18"/>
      <c r="CE43" s="18"/>
      <c r="CG43" s="18"/>
      <c r="CI43" s="18"/>
      <c r="CK43" s="18"/>
      <c r="CM43" s="18"/>
      <c r="CO43" s="18"/>
      <c r="CQ43" s="18"/>
    </row>
    <row r="44" spans="1:95" x14ac:dyDescent="0.2">
      <c r="A44" t="s">
        <v>52</v>
      </c>
      <c r="B44" s="13">
        <v>19129</v>
      </c>
      <c r="C44" s="13">
        <v>11914</v>
      </c>
      <c r="D44" s="13">
        <v>6480</v>
      </c>
      <c r="E44" s="13">
        <v>5472</v>
      </c>
      <c r="F44" s="13">
        <v>5634</v>
      </c>
      <c r="G44" s="13">
        <v>7515</v>
      </c>
      <c r="H44" s="13">
        <v>8141</v>
      </c>
      <c r="I44" s="13">
        <v>41392</v>
      </c>
      <c r="J44" s="13">
        <v>91253</v>
      </c>
      <c r="K44" s="13">
        <v>99229</v>
      </c>
      <c r="L44" s="13">
        <v>53791</v>
      </c>
      <c r="M44" s="13">
        <v>34925</v>
      </c>
      <c r="N44" s="6">
        <v>32168</v>
      </c>
      <c r="O44" s="23" t="s">
        <v>52</v>
      </c>
      <c r="AR44" s="14"/>
      <c r="BQ44" s="5"/>
      <c r="BS44" s="18"/>
      <c r="BU44" s="18"/>
      <c r="BW44" s="18"/>
      <c r="BY44" s="18"/>
      <c r="CA44" s="18"/>
      <c r="CC44" s="18"/>
      <c r="CE44" s="18"/>
      <c r="CG44" s="18"/>
      <c r="CI44" s="18"/>
      <c r="CK44" s="18"/>
      <c r="CM44" s="18"/>
      <c r="CO44" s="18"/>
      <c r="CQ44" s="18"/>
    </row>
    <row r="45" spans="1:95" x14ac:dyDescent="0.2">
      <c r="A45" t="s">
        <v>71</v>
      </c>
      <c r="B45" s="13">
        <v>17866</v>
      </c>
      <c r="C45" s="13">
        <v>11950</v>
      </c>
      <c r="D45" s="13">
        <v>6985</v>
      </c>
      <c r="E45" s="13">
        <v>4149</v>
      </c>
      <c r="F45" s="13">
        <v>4544</v>
      </c>
      <c r="G45" s="13">
        <v>5254</v>
      </c>
      <c r="H45" s="13">
        <v>16855</v>
      </c>
      <c r="I45" s="13">
        <v>53881</v>
      </c>
      <c r="J45" s="13">
        <v>98671</v>
      </c>
      <c r="K45" s="13">
        <v>61421</v>
      </c>
      <c r="L45" s="13">
        <v>43435</v>
      </c>
      <c r="M45" s="13">
        <v>26658</v>
      </c>
      <c r="N45" s="6">
        <v>29408</v>
      </c>
      <c r="O45" s="23" t="s">
        <v>71</v>
      </c>
      <c r="AR45" s="14"/>
      <c r="BQ45" s="5"/>
      <c r="BS45" s="18"/>
      <c r="BU45" s="18"/>
      <c r="BW45" s="18"/>
      <c r="BY45" s="18"/>
      <c r="CA45" s="18"/>
      <c r="CC45" s="18"/>
      <c r="CE45" s="18"/>
      <c r="CG45" s="18"/>
      <c r="CI45" s="18"/>
      <c r="CK45" s="18"/>
      <c r="CM45" s="18"/>
      <c r="CO45" s="18"/>
      <c r="CQ45" s="18"/>
    </row>
    <row r="46" spans="1:95" x14ac:dyDescent="0.2">
      <c r="A46" t="s">
        <v>88</v>
      </c>
      <c r="B46" s="13">
        <v>17237</v>
      </c>
      <c r="C46" s="13">
        <v>10874</v>
      </c>
      <c r="D46" s="13">
        <v>6684</v>
      </c>
      <c r="E46" s="13">
        <v>4499</v>
      </c>
      <c r="F46" s="13">
        <v>4900</v>
      </c>
      <c r="G46" s="13">
        <v>4828</v>
      </c>
      <c r="H46" s="13">
        <v>6696</v>
      </c>
      <c r="I46" s="13">
        <v>30134</v>
      </c>
      <c r="J46" s="13">
        <v>81450</v>
      </c>
      <c r="K46" s="13">
        <v>64624</v>
      </c>
      <c r="L46" s="13">
        <v>46255</v>
      </c>
      <c r="M46" s="13">
        <v>19642</v>
      </c>
      <c r="N46" s="6">
        <v>24929</v>
      </c>
      <c r="O46" s="23" t="s">
        <v>88</v>
      </c>
      <c r="AR46" s="14"/>
      <c r="BQ46" s="5"/>
      <c r="BS46" s="18"/>
      <c r="BU46" s="18"/>
      <c r="BW46" s="18"/>
      <c r="BY46" s="18"/>
      <c r="CA46" s="18"/>
      <c r="CC46" s="18"/>
      <c r="CE46" s="18"/>
      <c r="CG46" s="18"/>
      <c r="CI46" s="18"/>
      <c r="CK46" s="18"/>
      <c r="CM46" s="18"/>
      <c r="CO46" s="18"/>
      <c r="CQ46" s="18"/>
    </row>
    <row r="47" spans="1:95" x14ac:dyDescent="0.2">
      <c r="A47" t="s">
        <v>77</v>
      </c>
      <c r="B47" s="13">
        <v>11575</v>
      </c>
      <c r="C47" s="13">
        <v>6262</v>
      </c>
      <c r="D47" s="13">
        <v>3985</v>
      </c>
      <c r="E47" s="13">
        <v>4219</v>
      </c>
      <c r="F47" s="13">
        <v>5178</v>
      </c>
      <c r="G47" s="13">
        <v>4361</v>
      </c>
      <c r="H47" s="13">
        <v>10020</v>
      </c>
      <c r="I47" s="13">
        <v>52197</v>
      </c>
      <c r="J47" s="13">
        <v>83687</v>
      </c>
      <c r="K47" s="13">
        <v>67622</v>
      </c>
      <c r="L47" s="13">
        <v>63328</v>
      </c>
      <c r="M47" s="13">
        <v>30851</v>
      </c>
      <c r="N47" s="6">
        <v>28755</v>
      </c>
      <c r="O47" s="23" t="s">
        <v>77</v>
      </c>
      <c r="AR47" s="14"/>
      <c r="BQ47" s="5"/>
      <c r="BS47" s="18"/>
      <c r="BU47" s="18"/>
      <c r="BW47" s="18"/>
      <c r="BY47" s="18"/>
      <c r="CA47" s="18"/>
      <c r="CC47" s="18"/>
      <c r="CE47" s="18"/>
      <c r="CG47" s="18"/>
      <c r="CI47" s="18"/>
      <c r="CK47" s="18"/>
      <c r="CM47" s="18"/>
      <c r="CO47" s="18"/>
      <c r="CQ47" s="18"/>
    </row>
    <row r="48" spans="1:95" x14ac:dyDescent="0.2">
      <c r="A48" t="s">
        <v>37</v>
      </c>
      <c r="B48" s="13">
        <v>16220</v>
      </c>
      <c r="C48" s="13">
        <v>8763</v>
      </c>
      <c r="D48" s="13">
        <v>5023</v>
      </c>
      <c r="E48" s="13">
        <v>4481</v>
      </c>
      <c r="F48" s="13">
        <v>4670</v>
      </c>
      <c r="G48" s="13">
        <v>6338</v>
      </c>
      <c r="H48" s="13">
        <v>9564</v>
      </c>
      <c r="I48" s="13">
        <v>54113</v>
      </c>
      <c r="J48" s="13">
        <v>129974</v>
      </c>
      <c r="K48" s="13">
        <v>88266</v>
      </c>
      <c r="L48" s="13">
        <v>64444</v>
      </c>
      <c r="M48" s="13">
        <v>26361</v>
      </c>
      <c r="N48" s="6">
        <v>34920</v>
      </c>
      <c r="O48" s="23" t="s">
        <v>37</v>
      </c>
      <c r="AR48" s="14"/>
      <c r="BQ48" s="5"/>
      <c r="BS48" s="18"/>
      <c r="BU48" s="18"/>
      <c r="BW48" s="18"/>
      <c r="BY48" s="18"/>
      <c r="CA48" s="18"/>
      <c r="CC48" s="18"/>
      <c r="CE48" s="18"/>
      <c r="CG48" s="18"/>
      <c r="CI48" s="18"/>
      <c r="CK48" s="18"/>
      <c r="CM48" s="18"/>
      <c r="CO48" s="18"/>
      <c r="CQ48" s="18"/>
    </row>
    <row r="49" spans="1:95" x14ac:dyDescent="0.2">
      <c r="A49" t="s">
        <v>85</v>
      </c>
      <c r="B49" s="13">
        <v>15873</v>
      </c>
      <c r="C49" s="13">
        <v>9725</v>
      </c>
      <c r="D49" s="13">
        <v>6527</v>
      </c>
      <c r="E49" s="13">
        <v>4789</v>
      </c>
      <c r="F49" s="13">
        <v>4475</v>
      </c>
      <c r="G49" s="13">
        <v>5297</v>
      </c>
      <c r="H49" s="13">
        <v>9188</v>
      </c>
      <c r="I49" s="13">
        <v>41514</v>
      </c>
      <c r="J49" s="13">
        <v>64955</v>
      </c>
      <c r="K49" s="13">
        <v>62734</v>
      </c>
      <c r="L49" s="13">
        <v>42580</v>
      </c>
      <c r="M49" s="13">
        <v>21998</v>
      </c>
      <c r="N49" s="6">
        <v>24274</v>
      </c>
      <c r="O49" s="23" t="s">
        <v>85</v>
      </c>
      <c r="AR49" s="14"/>
      <c r="BQ49" s="5"/>
      <c r="BS49" s="18"/>
      <c r="BU49" s="18"/>
      <c r="BW49" s="18"/>
      <c r="BY49" s="18"/>
      <c r="CA49" s="18"/>
      <c r="CC49" s="18"/>
      <c r="CE49" s="18"/>
      <c r="CG49" s="18"/>
      <c r="CI49" s="18"/>
      <c r="CK49" s="18"/>
      <c r="CM49" s="18"/>
      <c r="CO49" s="18"/>
      <c r="CQ49" s="18"/>
    </row>
    <row r="50" spans="1:95" x14ac:dyDescent="0.2">
      <c r="A50" t="s">
        <v>49</v>
      </c>
      <c r="B50" s="13">
        <v>17073</v>
      </c>
      <c r="C50" s="13">
        <v>11331</v>
      </c>
      <c r="D50" s="13">
        <v>6336</v>
      </c>
      <c r="E50" s="13">
        <v>5525</v>
      </c>
      <c r="F50" s="13">
        <v>6047</v>
      </c>
      <c r="G50" s="13">
        <v>5429</v>
      </c>
      <c r="H50" s="13">
        <v>13352</v>
      </c>
      <c r="I50" s="13">
        <v>33983</v>
      </c>
      <c r="J50" s="13">
        <v>99947</v>
      </c>
      <c r="K50" s="13">
        <v>87946</v>
      </c>
      <c r="L50" s="13">
        <v>60108</v>
      </c>
      <c r="M50" s="13">
        <v>31790</v>
      </c>
      <c r="N50" s="6">
        <v>31700</v>
      </c>
      <c r="O50" s="23" t="s">
        <v>49</v>
      </c>
      <c r="AR50" s="14"/>
      <c r="BQ50" s="5"/>
      <c r="BS50" s="18"/>
      <c r="BU50" s="18"/>
      <c r="BW50" s="18"/>
      <c r="BY50" s="18"/>
      <c r="CA50" s="18"/>
      <c r="CC50" s="18"/>
      <c r="CE50" s="18"/>
      <c r="CG50" s="18"/>
      <c r="CI50" s="18"/>
      <c r="CK50" s="18"/>
      <c r="CM50" s="18"/>
      <c r="CO50" s="18"/>
      <c r="CQ50" s="18"/>
    </row>
    <row r="51" spans="1:95" x14ac:dyDescent="0.2">
      <c r="A51" t="s">
        <v>74</v>
      </c>
      <c r="B51" s="13">
        <v>14227</v>
      </c>
      <c r="C51" s="13">
        <v>8869</v>
      </c>
      <c r="D51" s="13">
        <v>6412</v>
      </c>
      <c r="E51" s="13">
        <v>5920</v>
      </c>
      <c r="F51" s="13">
        <v>4767</v>
      </c>
      <c r="G51" s="13">
        <v>5011</v>
      </c>
      <c r="H51" s="13">
        <v>8512</v>
      </c>
      <c r="I51" s="13">
        <v>33429</v>
      </c>
      <c r="J51" s="13">
        <v>71297</v>
      </c>
      <c r="K51" s="13">
        <v>84399</v>
      </c>
      <c r="L51" s="13">
        <v>44962</v>
      </c>
      <c r="M51" s="13">
        <v>24410</v>
      </c>
      <c r="N51" s="6">
        <v>26168</v>
      </c>
      <c r="O51" s="23" t="s">
        <v>74</v>
      </c>
      <c r="AR51" s="14"/>
      <c r="BQ51" s="5"/>
      <c r="BS51" s="18"/>
      <c r="BU51" s="18"/>
      <c r="BW51" s="18"/>
      <c r="BY51" s="18"/>
      <c r="CA51" s="18"/>
      <c r="CC51" s="18"/>
      <c r="CE51" s="18"/>
      <c r="CG51" s="18"/>
      <c r="CI51" s="18"/>
      <c r="CK51" s="18"/>
      <c r="CM51" s="18"/>
      <c r="CO51" s="18"/>
      <c r="CQ51" s="18"/>
    </row>
    <row r="52" spans="1:95" x14ac:dyDescent="0.2">
      <c r="A52" t="s">
        <v>30</v>
      </c>
      <c r="B52" s="13">
        <v>15966</v>
      </c>
      <c r="C52" s="13">
        <v>18450</v>
      </c>
      <c r="D52" s="13">
        <v>10006</v>
      </c>
      <c r="E52" s="13">
        <v>6439</v>
      </c>
      <c r="F52" s="13">
        <v>6070</v>
      </c>
      <c r="G52" s="13">
        <v>5149</v>
      </c>
      <c r="H52" s="13">
        <v>13176</v>
      </c>
      <c r="I52" s="13">
        <v>53397</v>
      </c>
      <c r="J52" s="13">
        <v>66422</v>
      </c>
      <c r="K52" s="13">
        <v>95624</v>
      </c>
      <c r="L52" s="13">
        <v>80350</v>
      </c>
      <c r="M52" s="13">
        <v>48010</v>
      </c>
      <c r="N52" s="6">
        <v>35062</v>
      </c>
      <c r="O52" s="23" t="s">
        <v>30</v>
      </c>
      <c r="AR52" s="14"/>
      <c r="BQ52" s="5"/>
      <c r="BS52" s="18"/>
      <c r="BU52" s="18"/>
      <c r="BW52" s="18"/>
      <c r="BY52" s="18"/>
      <c r="CA52" s="18"/>
      <c r="CC52" s="18"/>
      <c r="CE52" s="18"/>
      <c r="CG52" s="18"/>
      <c r="CI52" s="18"/>
      <c r="CK52" s="18"/>
      <c r="CM52" s="18"/>
      <c r="CO52" s="18"/>
      <c r="CQ52" s="18"/>
    </row>
    <row r="53" spans="1:95" x14ac:dyDescent="0.2">
      <c r="A53" t="s">
        <v>46</v>
      </c>
      <c r="B53" s="13">
        <v>17863</v>
      </c>
      <c r="C53" s="13">
        <v>9794</v>
      </c>
      <c r="D53" s="13">
        <v>6140</v>
      </c>
      <c r="E53" s="13">
        <v>5051</v>
      </c>
      <c r="F53" s="13">
        <v>4582</v>
      </c>
      <c r="G53" s="13">
        <v>3797</v>
      </c>
      <c r="H53" s="13">
        <v>12672</v>
      </c>
      <c r="I53" s="13">
        <v>34081</v>
      </c>
      <c r="J53" s="13">
        <v>70080</v>
      </c>
      <c r="K53" s="13">
        <v>53910</v>
      </c>
      <c r="L53" s="13">
        <v>50525</v>
      </c>
      <c r="M53" s="13">
        <v>22037</v>
      </c>
      <c r="N53" s="6">
        <v>24324</v>
      </c>
      <c r="O53" s="23" t="s">
        <v>46</v>
      </c>
      <c r="AR53" s="14"/>
      <c r="BQ53" s="5"/>
      <c r="BS53" s="18"/>
      <c r="BU53" s="18"/>
      <c r="BW53" s="18"/>
      <c r="BY53" s="18"/>
      <c r="CA53" s="18"/>
      <c r="CC53" s="18"/>
      <c r="CE53" s="18"/>
      <c r="CG53" s="18"/>
      <c r="CI53" s="18"/>
      <c r="CK53" s="18"/>
      <c r="CM53" s="18"/>
      <c r="CO53" s="18"/>
      <c r="CQ53" s="18"/>
    </row>
    <row r="54" spans="1:95" x14ac:dyDescent="0.2">
      <c r="A54" t="s">
        <v>64</v>
      </c>
      <c r="B54" s="13">
        <v>9933</v>
      </c>
      <c r="C54" s="13">
        <v>6663</v>
      </c>
      <c r="D54" s="13">
        <v>4922</v>
      </c>
      <c r="E54" s="13">
        <v>4911</v>
      </c>
      <c r="F54" s="13">
        <v>4188</v>
      </c>
      <c r="G54" s="13">
        <v>4551</v>
      </c>
      <c r="H54" s="13">
        <v>11961</v>
      </c>
      <c r="I54" s="13">
        <v>34846</v>
      </c>
      <c r="J54" s="13">
        <v>80794</v>
      </c>
      <c r="K54" s="13">
        <v>79366</v>
      </c>
      <c r="L54" s="13">
        <v>44354</v>
      </c>
      <c r="M54" s="13">
        <v>44175</v>
      </c>
      <c r="N54" s="6">
        <v>27656</v>
      </c>
      <c r="O54" s="23" t="s">
        <v>64</v>
      </c>
      <c r="AR54" s="14"/>
      <c r="BQ54" s="5"/>
      <c r="BS54" s="18"/>
      <c r="BU54" s="18"/>
      <c r="BW54" s="18"/>
      <c r="BY54" s="18"/>
      <c r="CA54" s="18"/>
      <c r="CC54" s="18"/>
      <c r="CE54" s="18"/>
      <c r="CG54" s="18"/>
      <c r="CI54" s="18"/>
      <c r="CK54" s="18"/>
      <c r="CM54" s="18"/>
      <c r="CO54" s="18"/>
      <c r="CQ54" s="18"/>
    </row>
    <row r="55" spans="1:95" x14ac:dyDescent="0.2">
      <c r="A55" t="s">
        <v>56</v>
      </c>
      <c r="B55" s="13">
        <v>18545</v>
      </c>
      <c r="C55" s="13">
        <v>11918</v>
      </c>
      <c r="D55" s="13">
        <v>6990</v>
      </c>
      <c r="E55" s="13">
        <v>5354</v>
      </c>
      <c r="F55" s="13">
        <v>4052</v>
      </c>
      <c r="G55" s="13">
        <v>5047</v>
      </c>
      <c r="H55" s="13">
        <v>7823</v>
      </c>
      <c r="I55" s="13">
        <v>33789</v>
      </c>
      <c r="J55" s="13">
        <v>69515</v>
      </c>
      <c r="K55" s="13">
        <v>67765</v>
      </c>
      <c r="L55" s="13">
        <v>46196</v>
      </c>
      <c r="M55" s="13">
        <v>28205</v>
      </c>
      <c r="N55" s="6">
        <v>25566</v>
      </c>
      <c r="O55" s="23" t="s">
        <v>56</v>
      </c>
      <c r="AR55" s="14"/>
      <c r="BQ55" s="5"/>
      <c r="BS55" s="18"/>
      <c r="BU55" s="18"/>
      <c r="BW55" s="18"/>
      <c r="BY55" s="18"/>
      <c r="CA55" s="18"/>
      <c r="CC55" s="18"/>
      <c r="CE55" s="18"/>
      <c r="CG55" s="18"/>
      <c r="CI55" s="18"/>
      <c r="CK55" s="18"/>
      <c r="CM55" s="18"/>
      <c r="CO55" s="18"/>
      <c r="CQ55" s="18"/>
    </row>
    <row r="56" spans="1:95" x14ac:dyDescent="0.2">
      <c r="A56" t="s">
        <v>53</v>
      </c>
      <c r="B56" s="13">
        <v>14094</v>
      </c>
      <c r="C56" s="13">
        <v>7110</v>
      </c>
      <c r="D56" s="13">
        <v>8013</v>
      </c>
      <c r="E56" s="13">
        <v>5313</v>
      </c>
      <c r="F56" s="13">
        <v>4849</v>
      </c>
      <c r="G56" s="13">
        <v>5674</v>
      </c>
      <c r="H56" s="13">
        <v>21018</v>
      </c>
      <c r="I56" s="13">
        <v>66851</v>
      </c>
      <c r="J56" s="13">
        <v>67935</v>
      </c>
      <c r="K56" s="13">
        <v>55400</v>
      </c>
      <c r="L56" s="13">
        <v>35027</v>
      </c>
      <c r="M56" s="13">
        <v>23767</v>
      </c>
      <c r="N56" s="6">
        <v>26331</v>
      </c>
      <c r="O56" s="22" t="s">
        <v>53</v>
      </c>
      <c r="AR56" s="14"/>
      <c r="BQ56" s="5"/>
      <c r="BS56" s="18"/>
      <c r="BU56" s="18"/>
      <c r="BW56" s="18"/>
      <c r="BY56" s="18"/>
      <c r="CA56" s="18"/>
      <c r="CC56" s="18"/>
      <c r="CE56" s="18"/>
      <c r="CG56" s="18"/>
      <c r="CI56" s="18"/>
      <c r="CK56" s="18"/>
      <c r="CM56" s="18"/>
      <c r="CO56" s="18"/>
      <c r="CQ56" s="18"/>
    </row>
    <row r="57" spans="1:95" x14ac:dyDescent="0.2">
      <c r="A57" t="s">
        <v>50</v>
      </c>
      <c r="B57" s="13">
        <v>16785</v>
      </c>
      <c r="C57" s="13">
        <v>13658</v>
      </c>
      <c r="D57" s="13">
        <v>11333</v>
      </c>
      <c r="E57" s="13">
        <v>9171</v>
      </c>
      <c r="F57" s="13">
        <v>7380</v>
      </c>
      <c r="G57" s="13">
        <v>8746</v>
      </c>
      <c r="H57" s="13">
        <v>13775</v>
      </c>
      <c r="I57" s="13">
        <v>57918</v>
      </c>
      <c r="J57" s="13">
        <v>59182</v>
      </c>
      <c r="K57" s="13">
        <v>76868</v>
      </c>
      <c r="L57" s="13">
        <v>62263</v>
      </c>
      <c r="M57" s="13">
        <v>28512</v>
      </c>
      <c r="N57" s="6">
        <v>30674</v>
      </c>
      <c r="O57" s="22" t="s">
        <v>50</v>
      </c>
      <c r="AR57" s="14"/>
      <c r="BQ57" s="5"/>
      <c r="BS57" s="18"/>
      <c r="BU57" s="18"/>
      <c r="BW57" s="18"/>
      <c r="BY57" s="18"/>
      <c r="CA57" s="18"/>
      <c r="CC57" s="18"/>
      <c r="CE57" s="18"/>
      <c r="CG57" s="18"/>
      <c r="CI57" s="18"/>
      <c r="CK57" s="18"/>
      <c r="CM57" s="18"/>
      <c r="CO57" s="18"/>
      <c r="CQ57" s="18"/>
    </row>
    <row r="58" spans="1:95" x14ac:dyDescent="0.2">
      <c r="A58" t="s">
        <v>73</v>
      </c>
      <c r="B58" s="13">
        <v>12302</v>
      </c>
      <c r="C58" s="13">
        <v>11500</v>
      </c>
      <c r="D58" s="13">
        <v>7441</v>
      </c>
      <c r="E58" s="13">
        <v>5913</v>
      </c>
      <c r="F58" s="13">
        <v>4993</v>
      </c>
      <c r="G58" s="13">
        <v>5229</v>
      </c>
      <c r="H58" s="13">
        <v>6952</v>
      </c>
      <c r="I58" s="13">
        <v>36098</v>
      </c>
      <c r="J58" s="13">
        <v>102524</v>
      </c>
      <c r="K58" s="13">
        <v>83506</v>
      </c>
      <c r="L58" s="13">
        <v>52677</v>
      </c>
      <c r="M58" s="13">
        <v>37015</v>
      </c>
      <c r="N58" s="6">
        <v>30624</v>
      </c>
      <c r="O58" s="22" t="s">
        <v>73</v>
      </c>
      <c r="AR58" s="14"/>
      <c r="BQ58" s="5"/>
      <c r="BS58" s="18"/>
      <c r="BU58" s="18"/>
      <c r="BW58" s="18"/>
      <c r="BY58" s="18"/>
      <c r="CA58" s="18"/>
      <c r="CC58" s="18"/>
      <c r="CE58" s="18"/>
      <c r="CG58" s="18"/>
      <c r="CI58" s="18"/>
      <c r="CK58" s="18"/>
      <c r="CM58" s="18"/>
      <c r="CO58" s="18"/>
      <c r="CQ58" s="18"/>
    </row>
    <row r="59" spans="1:95" x14ac:dyDescent="0.2">
      <c r="A59" t="s">
        <v>75</v>
      </c>
      <c r="B59" s="13">
        <v>15592</v>
      </c>
      <c r="C59" s="13">
        <v>9170</v>
      </c>
      <c r="D59" s="13">
        <v>7145</v>
      </c>
      <c r="E59" s="13">
        <v>7915</v>
      </c>
      <c r="F59" s="13">
        <v>7409</v>
      </c>
      <c r="G59" s="13">
        <v>8055</v>
      </c>
      <c r="H59" s="13">
        <v>15015</v>
      </c>
      <c r="I59" s="13">
        <v>43914</v>
      </c>
      <c r="J59" s="13">
        <v>72538</v>
      </c>
      <c r="K59" s="13">
        <v>77372</v>
      </c>
      <c r="L59" s="13">
        <v>50920</v>
      </c>
      <c r="M59" s="13">
        <v>24125</v>
      </c>
      <c r="N59" s="6">
        <v>28414</v>
      </c>
      <c r="O59" s="22" t="s">
        <v>75</v>
      </c>
      <c r="AR59" s="14"/>
      <c r="BQ59" s="5"/>
      <c r="BS59" s="18"/>
      <c r="BU59" s="18"/>
      <c r="BW59" s="18"/>
      <c r="BY59" s="18"/>
      <c r="CA59" s="18"/>
      <c r="CC59" s="18"/>
      <c r="CE59" s="18"/>
      <c r="CG59" s="18"/>
      <c r="CI59" s="18"/>
      <c r="CK59" s="18"/>
      <c r="CM59" s="18"/>
      <c r="CO59" s="18"/>
      <c r="CQ59" s="18"/>
    </row>
    <row r="60" spans="1:95" x14ac:dyDescent="0.2">
      <c r="A60" t="s">
        <v>32</v>
      </c>
      <c r="B60" s="13">
        <v>12317</v>
      </c>
      <c r="C60" s="13">
        <v>14246</v>
      </c>
      <c r="D60" s="13">
        <v>7993</v>
      </c>
      <c r="E60" s="13">
        <v>6187</v>
      </c>
      <c r="F60" s="13">
        <v>5355</v>
      </c>
      <c r="G60" s="13">
        <v>6588</v>
      </c>
      <c r="H60" s="13">
        <v>11869</v>
      </c>
      <c r="I60" s="13">
        <v>20852</v>
      </c>
      <c r="J60" s="13">
        <v>75256</v>
      </c>
      <c r="K60" s="13">
        <v>76424</v>
      </c>
      <c r="L60" s="13">
        <v>51592</v>
      </c>
      <c r="M60" s="13">
        <v>26246</v>
      </c>
      <c r="N60" s="6">
        <v>26296</v>
      </c>
      <c r="O60" s="22" t="s">
        <v>32</v>
      </c>
      <c r="AR60" s="14"/>
      <c r="BQ60" s="5"/>
      <c r="BS60" s="18"/>
      <c r="BU60" s="18"/>
      <c r="BW60" s="18"/>
      <c r="BY60" s="18"/>
      <c r="CA60" s="18"/>
      <c r="CC60" s="18"/>
      <c r="CE60" s="18"/>
      <c r="CG60" s="18"/>
      <c r="CI60" s="18"/>
      <c r="CK60" s="18"/>
      <c r="CM60" s="18"/>
      <c r="CO60" s="18"/>
      <c r="CQ60" s="18"/>
    </row>
    <row r="61" spans="1:95" x14ac:dyDescent="0.2">
      <c r="A61" t="s">
        <v>45</v>
      </c>
      <c r="B61" s="13">
        <v>13508</v>
      </c>
      <c r="C61" s="13">
        <v>8609</v>
      </c>
      <c r="D61" s="13">
        <v>4829</v>
      </c>
      <c r="E61" s="13">
        <v>3426</v>
      </c>
      <c r="F61" s="13">
        <v>3820</v>
      </c>
      <c r="G61" s="13">
        <v>4689</v>
      </c>
      <c r="H61" s="13">
        <v>11450</v>
      </c>
      <c r="I61" s="13">
        <v>52095</v>
      </c>
      <c r="J61" s="13">
        <v>67240</v>
      </c>
      <c r="K61" s="13">
        <v>63536</v>
      </c>
      <c r="L61" s="13">
        <v>36639</v>
      </c>
      <c r="M61" s="13">
        <v>18085</v>
      </c>
      <c r="N61" s="6">
        <v>24134</v>
      </c>
      <c r="O61" s="22" t="s">
        <v>45</v>
      </c>
      <c r="AR61" s="14"/>
      <c r="BQ61" s="5"/>
      <c r="BS61" s="18"/>
      <c r="BU61" s="18"/>
      <c r="BW61" s="18"/>
      <c r="BY61" s="18"/>
      <c r="CA61" s="18"/>
      <c r="CC61" s="18"/>
      <c r="CE61" s="18"/>
      <c r="CG61" s="18"/>
      <c r="CI61" s="18"/>
      <c r="CK61" s="18"/>
      <c r="CM61" s="18"/>
      <c r="CO61" s="18"/>
      <c r="CQ61" s="18"/>
    </row>
    <row r="62" spans="1:95" x14ac:dyDescent="0.2">
      <c r="A62" t="s">
        <v>67</v>
      </c>
      <c r="B62" s="13">
        <v>13212</v>
      </c>
      <c r="C62" s="13">
        <v>7799</v>
      </c>
      <c r="D62" s="13">
        <v>5541</v>
      </c>
      <c r="E62" s="13">
        <v>4697</v>
      </c>
      <c r="F62" s="13">
        <v>4753</v>
      </c>
      <c r="G62" s="13">
        <v>7663</v>
      </c>
      <c r="H62" s="13">
        <v>12432</v>
      </c>
      <c r="I62" s="13">
        <v>43832</v>
      </c>
      <c r="J62" s="13">
        <v>97867</v>
      </c>
      <c r="K62" s="13">
        <v>68037</v>
      </c>
      <c r="L62" s="13">
        <v>45686</v>
      </c>
      <c r="M62" s="13">
        <v>20441</v>
      </c>
      <c r="N62" s="6">
        <v>27775</v>
      </c>
      <c r="O62" s="22" t="s">
        <v>67</v>
      </c>
      <c r="AR62" s="14"/>
      <c r="BQ62" s="5"/>
      <c r="BS62" s="18"/>
      <c r="BU62" s="18"/>
      <c r="BW62" s="18"/>
      <c r="BY62" s="18"/>
      <c r="CA62" s="18"/>
      <c r="CC62" s="18"/>
      <c r="CE62" s="18"/>
      <c r="CG62" s="18"/>
      <c r="CI62" s="18"/>
      <c r="CK62" s="18"/>
      <c r="CM62" s="18"/>
      <c r="CO62" s="18"/>
      <c r="CQ62" s="18"/>
    </row>
    <row r="63" spans="1:95" x14ac:dyDescent="0.2">
      <c r="A63" t="s">
        <v>34</v>
      </c>
      <c r="B63" s="13">
        <v>11834</v>
      </c>
      <c r="C63" s="13">
        <v>7300</v>
      </c>
      <c r="D63" s="13">
        <v>5174</v>
      </c>
      <c r="E63" s="13">
        <v>4817</v>
      </c>
      <c r="F63" s="13">
        <v>4854</v>
      </c>
      <c r="G63" s="13">
        <v>7450</v>
      </c>
      <c r="H63" s="13">
        <v>15832</v>
      </c>
      <c r="I63" s="13">
        <v>58532</v>
      </c>
      <c r="J63" s="13">
        <v>83435</v>
      </c>
      <c r="K63" s="13">
        <v>61129</v>
      </c>
      <c r="L63" s="13">
        <v>36500</v>
      </c>
      <c r="M63" s="13">
        <v>25215</v>
      </c>
      <c r="N63" s="6">
        <v>26953</v>
      </c>
      <c r="O63" s="22" t="s">
        <v>34</v>
      </c>
      <c r="AR63" s="14"/>
      <c r="BQ63" s="5"/>
      <c r="BS63" s="18"/>
      <c r="BU63" s="18"/>
      <c r="BW63" s="18"/>
      <c r="BY63" s="18"/>
      <c r="CA63" s="18"/>
      <c r="CC63" s="18"/>
      <c r="CE63" s="18"/>
      <c r="CG63" s="18"/>
      <c r="CI63" s="18"/>
      <c r="CK63" s="18"/>
      <c r="CM63" s="18"/>
      <c r="CO63" s="18"/>
      <c r="CQ63" s="18"/>
    </row>
    <row r="64" spans="1:95" x14ac:dyDescent="0.2">
      <c r="A64" t="s">
        <v>66</v>
      </c>
      <c r="B64" s="13">
        <v>9387</v>
      </c>
      <c r="C64" s="13">
        <v>6755</v>
      </c>
      <c r="D64" s="13">
        <v>4860</v>
      </c>
      <c r="E64" s="13">
        <v>4243</v>
      </c>
      <c r="F64" s="13">
        <v>4533</v>
      </c>
      <c r="G64" s="13">
        <v>4867</v>
      </c>
      <c r="H64" s="13">
        <v>19051</v>
      </c>
      <c r="I64" s="13">
        <v>45456</v>
      </c>
      <c r="J64" s="13">
        <v>79826</v>
      </c>
      <c r="K64" s="13">
        <v>60620</v>
      </c>
      <c r="L64" s="13">
        <v>44880</v>
      </c>
      <c r="M64" s="13">
        <v>23690</v>
      </c>
      <c r="N64" s="6">
        <v>25724</v>
      </c>
      <c r="O64" s="22" t="s">
        <v>66</v>
      </c>
      <c r="AR64" s="14"/>
      <c r="BQ64" s="5"/>
      <c r="BS64" s="18"/>
      <c r="BU64" s="18"/>
      <c r="BW64" s="18"/>
      <c r="BY64" s="18"/>
      <c r="CA64" s="18"/>
      <c r="CC64" s="18"/>
      <c r="CE64" s="18"/>
      <c r="CG64" s="18"/>
      <c r="CI64" s="18"/>
      <c r="CK64" s="18"/>
      <c r="CM64" s="18"/>
      <c r="CO64" s="18"/>
      <c r="CQ64" s="18"/>
    </row>
    <row r="65" spans="1:95" x14ac:dyDescent="0.2">
      <c r="A65" t="s">
        <v>51</v>
      </c>
      <c r="B65" s="13">
        <v>15760</v>
      </c>
      <c r="C65" s="13">
        <v>11718</v>
      </c>
      <c r="D65" s="13">
        <v>6144</v>
      </c>
      <c r="E65" s="13">
        <v>5198</v>
      </c>
      <c r="F65" s="13">
        <v>4235</v>
      </c>
      <c r="G65" s="13">
        <v>4402</v>
      </c>
      <c r="H65" s="13">
        <v>12643</v>
      </c>
      <c r="I65" s="13">
        <v>41845</v>
      </c>
      <c r="J65" s="13">
        <v>77794</v>
      </c>
      <c r="K65" s="13">
        <v>62213</v>
      </c>
      <c r="L65" s="13">
        <v>49777</v>
      </c>
      <c r="M65" s="13">
        <v>21794</v>
      </c>
      <c r="N65" s="6">
        <v>26253</v>
      </c>
      <c r="O65" s="22" t="s">
        <v>51</v>
      </c>
      <c r="AR65" s="14"/>
      <c r="BQ65" s="5"/>
      <c r="BS65" s="18"/>
      <c r="BU65" s="18"/>
      <c r="BW65" s="18"/>
      <c r="BY65" s="18"/>
      <c r="CA65" s="18"/>
      <c r="CC65" s="18"/>
      <c r="CE65" s="18"/>
      <c r="CG65" s="18"/>
      <c r="CI65" s="18"/>
      <c r="CK65" s="18"/>
      <c r="CM65" s="18"/>
      <c r="CO65" s="18"/>
      <c r="CQ65" s="18"/>
    </row>
    <row r="66" spans="1:95" x14ac:dyDescent="0.2">
      <c r="A66" t="s">
        <v>101</v>
      </c>
      <c r="B66" s="13">
        <v>12645</v>
      </c>
      <c r="C66" s="13">
        <v>12532</v>
      </c>
      <c r="D66" s="13">
        <v>7275</v>
      </c>
      <c r="E66" s="13">
        <v>6002</v>
      </c>
      <c r="F66" s="13">
        <v>4728</v>
      </c>
      <c r="G66" s="13">
        <v>6047</v>
      </c>
      <c r="H66" s="13">
        <v>18801</v>
      </c>
      <c r="I66" s="13">
        <v>42095</v>
      </c>
      <c r="J66" s="13">
        <v>82501</v>
      </c>
      <c r="K66" s="13">
        <v>84322</v>
      </c>
      <c r="L66" s="13">
        <v>52904</v>
      </c>
      <c r="M66" s="13">
        <v>25070</v>
      </c>
      <c r="N66" s="6">
        <v>29725</v>
      </c>
      <c r="O66" s="22" t="s">
        <v>101</v>
      </c>
      <c r="AR66" s="14"/>
      <c r="BQ66" s="5"/>
      <c r="BS66" s="18"/>
      <c r="BU66" s="18"/>
      <c r="BW66" s="18"/>
      <c r="BY66" s="18"/>
      <c r="CA66" s="18"/>
      <c r="CC66" s="18"/>
      <c r="CE66" s="18"/>
      <c r="CG66" s="18"/>
      <c r="CI66" s="18"/>
      <c r="CK66" s="18"/>
      <c r="CM66" s="18"/>
      <c r="CO66" s="18"/>
      <c r="CQ66" s="18"/>
    </row>
    <row r="67" spans="1:95" x14ac:dyDescent="0.2">
      <c r="A67" t="s">
        <v>117</v>
      </c>
      <c r="B67" s="13">
        <v>12935</v>
      </c>
      <c r="C67" s="13">
        <v>15462</v>
      </c>
      <c r="D67" s="13">
        <v>9210</v>
      </c>
      <c r="E67" s="13">
        <v>6641</v>
      </c>
      <c r="F67" s="13">
        <v>7981</v>
      </c>
      <c r="G67" s="13">
        <v>4964</v>
      </c>
      <c r="H67" s="13">
        <v>15070</v>
      </c>
      <c r="I67" s="13">
        <v>51538</v>
      </c>
      <c r="J67" s="13">
        <v>79304</v>
      </c>
      <c r="K67" s="13">
        <v>92302</v>
      </c>
      <c r="L67" s="13">
        <v>64873</v>
      </c>
      <c r="M67" s="13">
        <v>27691</v>
      </c>
      <c r="N67" s="6">
        <v>32509</v>
      </c>
      <c r="O67" s="22" t="s">
        <v>117</v>
      </c>
      <c r="AR67" s="14"/>
      <c r="BQ67" s="11"/>
      <c r="BS67" s="18"/>
      <c r="BU67" s="18"/>
      <c r="BW67" s="18"/>
      <c r="BY67" s="18"/>
      <c r="CA67" s="18"/>
      <c r="CC67" s="18"/>
      <c r="CE67" s="18"/>
      <c r="CG67" s="18"/>
      <c r="CI67" s="18"/>
      <c r="CK67" s="18"/>
      <c r="CM67" s="18"/>
      <c r="CO67" s="18"/>
      <c r="CQ67" s="18"/>
    </row>
    <row r="68" spans="1:95" x14ac:dyDescent="0.2">
      <c r="A68" t="s">
        <v>118</v>
      </c>
      <c r="B68" s="13">
        <v>14073</v>
      </c>
      <c r="C68" s="13">
        <v>8602</v>
      </c>
      <c r="D68" s="13">
        <v>6366</v>
      </c>
      <c r="E68" s="13">
        <v>5180</v>
      </c>
      <c r="F68" s="13">
        <v>6038</v>
      </c>
      <c r="G68" s="13">
        <v>7518</v>
      </c>
      <c r="H68" s="13">
        <v>19227</v>
      </c>
      <c r="I68" s="13">
        <v>51027</v>
      </c>
      <c r="J68" s="13">
        <v>86355</v>
      </c>
      <c r="K68" s="13">
        <v>55233</v>
      </c>
      <c r="L68" s="13">
        <v>37804</v>
      </c>
      <c r="M68" s="13">
        <v>20838</v>
      </c>
      <c r="N68" s="6">
        <v>26555</v>
      </c>
      <c r="O68" s="22" t="s">
        <v>118</v>
      </c>
      <c r="AR68" s="14"/>
      <c r="BQ68" s="11"/>
      <c r="BS68" s="18"/>
      <c r="BU68" s="18"/>
      <c r="BW68" s="18"/>
      <c r="BY68" s="18"/>
      <c r="CA68" s="18"/>
      <c r="CC68" s="18"/>
      <c r="CE68" s="18"/>
      <c r="CG68" s="18"/>
      <c r="CI68" s="18"/>
      <c r="CK68" s="18"/>
      <c r="CM68" s="18"/>
      <c r="CO68" s="18"/>
      <c r="CQ68" s="18"/>
    </row>
    <row r="69" spans="1:95" x14ac:dyDescent="0.2">
      <c r="A69" t="s">
        <v>119</v>
      </c>
      <c r="B69" s="13">
        <v>18909</v>
      </c>
      <c r="C69" s="13">
        <v>9763</v>
      </c>
      <c r="D69" s="13">
        <v>6049</v>
      </c>
      <c r="E69" s="13">
        <v>5443</v>
      </c>
      <c r="F69" s="13">
        <v>3912</v>
      </c>
      <c r="G69" s="13">
        <v>4765</v>
      </c>
      <c r="H69" s="13">
        <v>9853</v>
      </c>
      <c r="I69" s="13">
        <v>54889</v>
      </c>
      <c r="J69" s="13">
        <v>53890</v>
      </c>
      <c r="K69" s="13">
        <v>43964</v>
      </c>
      <c r="L69" s="13">
        <v>40917</v>
      </c>
      <c r="M69" s="13">
        <v>20142</v>
      </c>
      <c r="N69" s="6">
        <v>22855</v>
      </c>
      <c r="O69" s="22" t="s">
        <v>119</v>
      </c>
      <c r="AR69" s="14"/>
      <c r="BQ69" s="11"/>
      <c r="BS69" s="18"/>
      <c r="BU69" s="18"/>
      <c r="BW69" s="18"/>
      <c r="BY69" s="18"/>
      <c r="CA69" s="18"/>
      <c r="CC69" s="18"/>
      <c r="CE69" s="18"/>
      <c r="CG69" s="18"/>
      <c r="CI69" s="18"/>
      <c r="CK69" s="18"/>
      <c r="CM69" s="18"/>
      <c r="CO69" s="18"/>
      <c r="CQ69" s="18"/>
    </row>
    <row r="70" spans="1:95" x14ac:dyDescent="0.2">
      <c r="A70" t="s">
        <v>120</v>
      </c>
      <c r="B70" s="13">
        <v>10973</v>
      </c>
      <c r="C70" s="13">
        <v>7444</v>
      </c>
      <c r="D70" s="13">
        <v>6505</v>
      </c>
      <c r="E70" s="13">
        <v>5703</v>
      </c>
      <c r="F70" s="13">
        <v>4017</v>
      </c>
      <c r="G70" s="13">
        <v>5678</v>
      </c>
      <c r="H70" s="13">
        <v>20741</v>
      </c>
      <c r="I70" s="13">
        <v>52863</v>
      </c>
      <c r="J70" s="13">
        <v>68769</v>
      </c>
      <c r="K70" s="13">
        <v>69261</v>
      </c>
      <c r="L70" s="13">
        <v>43354</v>
      </c>
      <c r="M70" s="13">
        <v>23282</v>
      </c>
      <c r="N70" s="6">
        <v>26696</v>
      </c>
      <c r="O70" s="22" t="s">
        <v>120</v>
      </c>
      <c r="AR70" s="14"/>
      <c r="BQ70" s="11"/>
      <c r="BS70" s="18"/>
      <c r="BU70" s="18"/>
      <c r="BW70" s="18"/>
      <c r="BY70" s="18"/>
      <c r="CA70" s="18"/>
      <c r="CC70" s="18"/>
      <c r="CE70" s="18"/>
      <c r="CG70" s="18"/>
      <c r="CI70" s="18"/>
      <c r="CK70" s="18"/>
      <c r="CM70" s="18"/>
      <c r="CO70" s="18"/>
      <c r="CQ70" s="18"/>
    </row>
    <row r="71" spans="1:95" x14ac:dyDescent="0.2">
      <c r="A71" t="s">
        <v>121</v>
      </c>
      <c r="B71" s="13">
        <v>11025</v>
      </c>
      <c r="C71" s="13">
        <v>5459</v>
      </c>
      <c r="D71" s="13">
        <v>5336</v>
      </c>
      <c r="E71" s="13">
        <v>5160</v>
      </c>
      <c r="F71" s="13">
        <v>6795</v>
      </c>
      <c r="G71" s="13">
        <v>5032</v>
      </c>
      <c r="H71" s="13">
        <v>10802</v>
      </c>
      <c r="I71" s="13">
        <v>42378</v>
      </c>
      <c r="J71" s="13">
        <v>82173</v>
      </c>
      <c r="K71" s="13">
        <v>68485</v>
      </c>
      <c r="L71" s="13">
        <v>43705</v>
      </c>
      <c r="M71" s="13">
        <v>28946</v>
      </c>
      <c r="N71" s="6">
        <v>26374</v>
      </c>
      <c r="O71" s="22" t="s">
        <v>121</v>
      </c>
      <c r="AR71" s="14"/>
      <c r="BQ71" s="11"/>
      <c r="BS71" s="18"/>
      <c r="BU71" s="18"/>
      <c r="BW71" s="18"/>
      <c r="BY71" s="18"/>
      <c r="CA71" s="18"/>
      <c r="CC71" s="18"/>
      <c r="CE71" s="18"/>
      <c r="CG71" s="18"/>
      <c r="CI71" s="18"/>
      <c r="CK71" s="18"/>
      <c r="CM71" s="18"/>
      <c r="CO71" s="18"/>
      <c r="CQ71" s="18"/>
    </row>
    <row r="72" spans="1:95" x14ac:dyDescent="0.2">
      <c r="A72" t="s">
        <v>122</v>
      </c>
      <c r="B72" s="13">
        <v>18121</v>
      </c>
      <c r="C72" s="13">
        <v>12639</v>
      </c>
      <c r="D72" s="13">
        <v>9254</v>
      </c>
      <c r="E72" s="13">
        <v>6417</v>
      </c>
      <c r="F72" s="13">
        <v>5086</v>
      </c>
      <c r="G72" s="13">
        <v>7033</v>
      </c>
      <c r="H72" s="13">
        <v>18029</v>
      </c>
      <c r="I72" s="13">
        <v>36819</v>
      </c>
      <c r="J72" s="13">
        <v>84644</v>
      </c>
      <c r="K72" s="13">
        <v>96619</v>
      </c>
      <c r="L72" s="13">
        <v>52030</v>
      </c>
      <c r="M72" s="13">
        <v>25569</v>
      </c>
      <c r="N72" s="6">
        <v>31118</v>
      </c>
      <c r="O72" s="22" t="s">
        <v>122</v>
      </c>
      <c r="AR72" s="14"/>
      <c r="BQ72" s="11"/>
      <c r="BS72" s="18"/>
      <c r="BU72" s="18"/>
      <c r="BW72" s="18"/>
      <c r="BY72" s="18"/>
      <c r="CA72" s="18"/>
      <c r="CC72" s="18"/>
      <c r="CE72" s="18"/>
      <c r="CG72" s="18"/>
      <c r="CI72" s="18"/>
      <c r="CK72" s="18"/>
      <c r="CM72" s="18"/>
      <c r="CO72" s="18"/>
      <c r="CQ72" s="18"/>
    </row>
    <row r="73" spans="1:95" x14ac:dyDescent="0.2">
      <c r="A73" t="s">
        <v>123</v>
      </c>
      <c r="B73" s="13">
        <v>15874</v>
      </c>
      <c r="C73" s="13">
        <v>10013</v>
      </c>
      <c r="D73" s="13">
        <v>6429</v>
      </c>
      <c r="E73" s="13">
        <v>4441</v>
      </c>
      <c r="F73" s="13">
        <v>6047</v>
      </c>
      <c r="G73" s="13">
        <v>6983</v>
      </c>
      <c r="H73" s="13">
        <v>11122</v>
      </c>
      <c r="I73" s="13">
        <v>52472</v>
      </c>
      <c r="J73" s="13">
        <v>95430</v>
      </c>
      <c r="K73" s="13">
        <v>83305</v>
      </c>
      <c r="L73" s="13">
        <v>52029</v>
      </c>
      <c r="M73" s="13">
        <v>35073</v>
      </c>
      <c r="N73" s="6">
        <v>31742</v>
      </c>
      <c r="O73" s="22" t="s">
        <v>123</v>
      </c>
      <c r="AR73" s="14"/>
      <c r="BQ73" s="11"/>
      <c r="BS73" s="18"/>
      <c r="BU73" s="18"/>
      <c r="BW73" s="18"/>
      <c r="BY73" s="18"/>
      <c r="CA73" s="18"/>
      <c r="CC73" s="18"/>
      <c r="CE73" s="18"/>
      <c r="CG73" s="18"/>
      <c r="CI73" s="18"/>
      <c r="CK73" s="18"/>
      <c r="CM73" s="18"/>
      <c r="CO73" s="18"/>
      <c r="CQ73" s="18"/>
    </row>
    <row r="74" spans="1:95" x14ac:dyDescent="0.2">
      <c r="A74" t="s">
        <v>124</v>
      </c>
      <c r="B74" s="13">
        <v>34892</v>
      </c>
      <c r="C74" s="13">
        <v>15139</v>
      </c>
      <c r="D74" s="13">
        <v>8482</v>
      </c>
      <c r="E74" s="13">
        <v>5284</v>
      </c>
      <c r="F74" s="13">
        <v>6491</v>
      </c>
      <c r="G74" s="13">
        <v>6636</v>
      </c>
      <c r="H74" s="13">
        <v>14557</v>
      </c>
      <c r="I74" s="13">
        <v>67274</v>
      </c>
      <c r="J74" s="13">
        <v>60683</v>
      </c>
      <c r="K74" s="13">
        <v>63280</v>
      </c>
      <c r="L74" s="13">
        <v>43721</v>
      </c>
      <c r="M74" s="13">
        <v>25759</v>
      </c>
      <c r="N74" s="6">
        <v>29541</v>
      </c>
      <c r="O74" s="22" t="s">
        <v>124</v>
      </c>
      <c r="AR74" s="14"/>
      <c r="BQ74" s="11"/>
      <c r="BS74" s="18"/>
      <c r="BU74" s="18"/>
      <c r="BW74" s="18"/>
      <c r="BY74" s="18"/>
      <c r="CA74" s="18"/>
      <c r="CC74" s="18"/>
      <c r="CE74" s="18"/>
      <c r="CG74" s="18"/>
      <c r="CI74" s="18"/>
      <c r="CK74" s="18"/>
      <c r="CM74" s="18"/>
      <c r="CO74" s="18"/>
      <c r="CQ74" s="18"/>
    </row>
    <row r="75" spans="1:95" x14ac:dyDescent="0.2">
      <c r="A75" t="s">
        <v>125</v>
      </c>
      <c r="B75" s="13">
        <v>10577</v>
      </c>
      <c r="C75" s="13">
        <v>7527</v>
      </c>
      <c r="D75" s="13">
        <v>6585</v>
      </c>
      <c r="E75" s="13">
        <v>5924</v>
      </c>
      <c r="F75" s="13">
        <v>5342</v>
      </c>
      <c r="G75" s="13">
        <v>6561</v>
      </c>
      <c r="H75" s="13">
        <v>13891</v>
      </c>
      <c r="I75" s="13">
        <v>35469</v>
      </c>
      <c r="J75" s="13">
        <v>85713</v>
      </c>
      <c r="K75" s="13">
        <v>92190</v>
      </c>
      <c r="L75" s="13">
        <v>72706</v>
      </c>
      <c r="M75" s="13">
        <v>27472</v>
      </c>
      <c r="N75" s="6">
        <v>31008</v>
      </c>
      <c r="O75" s="22" t="s">
        <v>125</v>
      </c>
      <c r="AR75" s="14"/>
      <c r="BQ75" s="11"/>
      <c r="BS75" s="18"/>
      <c r="BU75" s="18"/>
      <c r="BW75" s="18"/>
      <c r="BY75" s="18"/>
      <c r="CA75" s="18"/>
      <c r="CC75" s="18"/>
      <c r="CE75" s="18"/>
      <c r="CG75" s="18"/>
      <c r="CI75" s="18"/>
      <c r="CK75" s="18"/>
      <c r="CM75" s="18"/>
      <c r="CO75" s="18"/>
      <c r="CQ75" s="18"/>
    </row>
    <row r="76" spans="1:95" x14ac:dyDescent="0.2">
      <c r="A76" t="s">
        <v>126</v>
      </c>
      <c r="B76" s="13">
        <v>13096</v>
      </c>
      <c r="C76" s="13">
        <v>18644</v>
      </c>
      <c r="D76" s="13">
        <v>9793</v>
      </c>
      <c r="E76" s="13">
        <v>6133</v>
      </c>
      <c r="F76" s="13">
        <v>5511</v>
      </c>
      <c r="G76" s="13">
        <v>6692</v>
      </c>
      <c r="H76" s="13">
        <v>12033</v>
      </c>
      <c r="I76" s="13">
        <v>35304</v>
      </c>
      <c r="J76" s="13">
        <v>71102</v>
      </c>
      <c r="K76" s="13">
        <v>87241</v>
      </c>
      <c r="L76" s="13">
        <v>47880</v>
      </c>
      <c r="M76" s="13">
        <v>25539</v>
      </c>
      <c r="N76" s="6">
        <v>28332</v>
      </c>
      <c r="O76" s="22" t="s">
        <v>126</v>
      </c>
      <c r="AR76" s="14"/>
      <c r="BQ76" s="5"/>
      <c r="BS76" s="18"/>
      <c r="BU76" s="18"/>
      <c r="BW76" s="18"/>
      <c r="BY76" s="18"/>
      <c r="CA76" s="18"/>
      <c r="CC76" s="18"/>
      <c r="CE76" s="18"/>
      <c r="CG76" s="18"/>
      <c r="CI76" s="18"/>
      <c r="CK76" s="18"/>
      <c r="CM76" s="18"/>
      <c r="CO76" s="18"/>
      <c r="CQ76" s="18"/>
    </row>
    <row r="77" spans="1:95" x14ac:dyDescent="0.2">
      <c r="A77" t="s">
        <v>127</v>
      </c>
      <c r="B77" s="13">
        <v>13452</v>
      </c>
      <c r="C77" s="13">
        <v>7349</v>
      </c>
      <c r="D77" s="13">
        <v>5797</v>
      </c>
      <c r="E77" s="13">
        <v>5035</v>
      </c>
      <c r="F77" s="13">
        <v>5117</v>
      </c>
      <c r="G77" s="13">
        <v>4230</v>
      </c>
      <c r="H77" s="13">
        <v>8754</v>
      </c>
      <c r="I77" s="13">
        <v>36798</v>
      </c>
      <c r="J77" s="13">
        <v>55782</v>
      </c>
      <c r="K77" s="13">
        <v>61071</v>
      </c>
      <c r="L77" s="13">
        <v>43820</v>
      </c>
      <c r="M77" s="13">
        <v>21637</v>
      </c>
      <c r="N77" s="6">
        <v>22535</v>
      </c>
      <c r="O77" s="22" t="s">
        <v>127</v>
      </c>
      <c r="AR77" s="14"/>
      <c r="BQ77" s="11"/>
      <c r="BS77" s="18"/>
      <c r="BU77" s="18"/>
      <c r="BW77" s="18"/>
      <c r="BY77" s="18"/>
      <c r="CA77" s="18"/>
      <c r="CC77" s="18"/>
      <c r="CE77" s="18"/>
      <c r="CG77" s="18"/>
      <c r="CI77" s="18"/>
      <c r="CK77" s="18"/>
      <c r="CM77" s="18"/>
      <c r="CO77" s="18"/>
      <c r="CQ77" s="18"/>
    </row>
    <row r="78" spans="1:95" x14ac:dyDescent="0.2">
      <c r="A78" t="s">
        <v>128</v>
      </c>
      <c r="B78" s="13">
        <v>10353</v>
      </c>
      <c r="C78" s="13">
        <v>11575</v>
      </c>
      <c r="D78" s="13">
        <v>6595</v>
      </c>
      <c r="E78" s="13">
        <v>6237</v>
      </c>
      <c r="F78" s="13">
        <v>4385</v>
      </c>
      <c r="G78" s="13">
        <v>4488</v>
      </c>
      <c r="H78" s="13">
        <v>10550</v>
      </c>
      <c r="I78" s="13">
        <v>36531</v>
      </c>
      <c r="J78" s="13">
        <v>100666</v>
      </c>
      <c r="K78" s="13">
        <v>87257</v>
      </c>
      <c r="L78" s="13">
        <v>37949</v>
      </c>
      <c r="M78" s="13">
        <v>22249</v>
      </c>
      <c r="N78" s="6">
        <v>28344</v>
      </c>
      <c r="O78" s="22" t="s">
        <v>128</v>
      </c>
      <c r="AR78" s="14"/>
      <c r="BQ78" s="11"/>
      <c r="BS78" s="18"/>
      <c r="BU78" s="18"/>
      <c r="BW78" s="18"/>
      <c r="BY78" s="18"/>
      <c r="CA78" s="18"/>
      <c r="CC78" s="18"/>
      <c r="CE78" s="18"/>
      <c r="CG78" s="18"/>
      <c r="CI78" s="18"/>
      <c r="CK78" s="18"/>
      <c r="CM78" s="18"/>
      <c r="CO78" s="18"/>
      <c r="CQ78" s="18"/>
    </row>
    <row r="79" spans="1:95" x14ac:dyDescent="0.2">
      <c r="A79" t="s">
        <v>129</v>
      </c>
      <c r="B79" s="13">
        <v>10162</v>
      </c>
      <c r="C79" s="13">
        <v>6877</v>
      </c>
      <c r="D79" s="13">
        <v>5864</v>
      </c>
      <c r="E79" s="13">
        <v>5686</v>
      </c>
      <c r="F79" s="13">
        <v>4287</v>
      </c>
      <c r="G79" s="13">
        <v>5755</v>
      </c>
      <c r="H79" s="13">
        <v>16315</v>
      </c>
      <c r="I79" s="13">
        <v>37895</v>
      </c>
      <c r="J79" s="13">
        <v>82902</v>
      </c>
      <c r="K79" s="13">
        <v>60753</v>
      </c>
      <c r="L79" s="13">
        <v>41108</v>
      </c>
      <c r="M79" s="13">
        <v>20706</v>
      </c>
      <c r="N79" s="6">
        <v>24953</v>
      </c>
      <c r="O79" s="22" t="s">
        <v>129</v>
      </c>
      <c r="AR79" s="14"/>
      <c r="BQ79" s="11"/>
      <c r="BS79" s="18"/>
      <c r="BU79" s="18"/>
      <c r="BW79" s="18"/>
      <c r="BY79" s="18"/>
      <c r="CA79" s="18"/>
      <c r="CC79" s="18"/>
      <c r="CE79" s="18"/>
      <c r="CG79" s="18"/>
      <c r="CI79" s="18"/>
      <c r="CK79" s="18"/>
      <c r="CM79" s="18"/>
      <c r="CO79" s="18"/>
      <c r="CQ79" s="18"/>
    </row>
    <row r="80" spans="1:95" x14ac:dyDescent="0.2">
      <c r="A80" t="s">
        <v>130</v>
      </c>
      <c r="B80" s="13">
        <v>27269</v>
      </c>
      <c r="C80" s="13">
        <v>11797</v>
      </c>
      <c r="D80" s="13">
        <v>7171</v>
      </c>
      <c r="E80" s="13">
        <v>6242</v>
      </c>
      <c r="F80" s="13">
        <v>4982</v>
      </c>
      <c r="G80" s="13">
        <v>5259</v>
      </c>
      <c r="H80" s="13">
        <v>18572</v>
      </c>
      <c r="I80" s="13">
        <v>39163</v>
      </c>
      <c r="J80" s="13">
        <v>66943</v>
      </c>
      <c r="K80" s="13">
        <v>62925</v>
      </c>
      <c r="L80" s="13">
        <v>46776</v>
      </c>
      <c r="M80" s="13">
        <v>28795</v>
      </c>
      <c r="N80" s="6">
        <v>27231</v>
      </c>
      <c r="O80" s="22" t="s">
        <v>130</v>
      </c>
      <c r="AR80" s="14"/>
      <c r="BQ80" s="11"/>
      <c r="BS80" s="18"/>
      <c r="BU80" s="18"/>
      <c r="BW80" s="18"/>
      <c r="BY80" s="18"/>
      <c r="CA80" s="18"/>
      <c r="CC80" s="18"/>
      <c r="CE80" s="18"/>
      <c r="CG80" s="18"/>
      <c r="CI80" s="18"/>
      <c r="CK80" s="18"/>
      <c r="CM80" s="18"/>
      <c r="CO80" s="18"/>
      <c r="CQ80" s="18"/>
    </row>
    <row r="81" spans="1:95" x14ac:dyDescent="0.2">
      <c r="A81" t="s">
        <v>131</v>
      </c>
      <c r="B81" s="13">
        <v>19512</v>
      </c>
      <c r="C81" s="13">
        <v>11686</v>
      </c>
      <c r="D81" s="13">
        <v>8623</v>
      </c>
      <c r="E81" s="13">
        <v>8984</v>
      </c>
      <c r="F81" s="13">
        <v>7385</v>
      </c>
      <c r="G81" s="13">
        <v>7789</v>
      </c>
      <c r="H81" s="13">
        <v>17777</v>
      </c>
      <c r="I81" s="13">
        <v>50372</v>
      </c>
      <c r="J81" s="13">
        <v>70661</v>
      </c>
      <c r="K81" s="13">
        <v>66798</v>
      </c>
      <c r="L81" s="13">
        <v>37798</v>
      </c>
      <c r="M81" s="13">
        <v>21376</v>
      </c>
      <c r="N81" s="6">
        <v>27529</v>
      </c>
      <c r="O81" s="22" t="s">
        <v>131</v>
      </c>
      <c r="AR81" s="14"/>
      <c r="BQ81" s="11"/>
      <c r="BS81" s="18"/>
      <c r="BU81" s="18"/>
      <c r="BW81" s="18"/>
      <c r="BY81" s="18"/>
      <c r="CA81" s="18"/>
      <c r="CC81" s="18"/>
      <c r="CE81" s="18"/>
      <c r="CG81" s="18"/>
      <c r="CI81" s="18"/>
      <c r="CK81" s="18"/>
      <c r="CM81" s="18"/>
      <c r="CO81" s="18"/>
      <c r="CQ81" s="18"/>
    </row>
    <row r="82" spans="1:95" x14ac:dyDescent="0.2">
      <c r="A82" t="s">
        <v>132</v>
      </c>
      <c r="B82" s="13">
        <v>20884</v>
      </c>
      <c r="C82" s="13">
        <v>12551</v>
      </c>
      <c r="D82" s="13">
        <v>7825</v>
      </c>
      <c r="E82" s="13">
        <v>7010</v>
      </c>
      <c r="F82" s="13">
        <v>5199</v>
      </c>
      <c r="G82" s="13">
        <v>5478</v>
      </c>
      <c r="H82" s="13">
        <v>14776</v>
      </c>
      <c r="I82" s="13">
        <v>56433</v>
      </c>
      <c r="J82" s="13">
        <v>82341</v>
      </c>
      <c r="K82" s="13">
        <v>62591</v>
      </c>
      <c r="L82" s="13">
        <v>34633</v>
      </c>
      <c r="M82" s="13">
        <v>20425</v>
      </c>
      <c r="N82" s="6">
        <v>27641</v>
      </c>
      <c r="O82" s="22" t="s">
        <v>132</v>
      </c>
      <c r="AR82" s="14"/>
      <c r="BQ82" s="11"/>
      <c r="BS82" s="18"/>
      <c r="BU82" s="18"/>
      <c r="BW82" s="18"/>
      <c r="BY82" s="18"/>
      <c r="CA82" s="18"/>
      <c r="CC82" s="18"/>
      <c r="CE82" s="18"/>
      <c r="CG82" s="18"/>
      <c r="CI82" s="18"/>
      <c r="CK82" s="18"/>
      <c r="CM82" s="18"/>
      <c r="CO82" s="18"/>
      <c r="CQ82" s="18"/>
    </row>
    <row r="83" spans="1:95" x14ac:dyDescent="0.2">
      <c r="A83" t="s">
        <v>133</v>
      </c>
      <c r="B83" s="13">
        <v>8183</v>
      </c>
      <c r="C83" s="13">
        <v>8600</v>
      </c>
      <c r="D83" s="13">
        <v>6459</v>
      </c>
      <c r="E83" s="13">
        <v>5642</v>
      </c>
      <c r="F83" s="13">
        <v>4427</v>
      </c>
      <c r="G83" s="13">
        <v>9161</v>
      </c>
      <c r="H83" s="13">
        <v>15921</v>
      </c>
      <c r="I83" s="13">
        <v>47853</v>
      </c>
      <c r="J83" s="13">
        <v>102090</v>
      </c>
      <c r="K83" s="13">
        <v>94977</v>
      </c>
      <c r="L83" s="13">
        <v>38640</v>
      </c>
      <c r="M83" s="13">
        <v>20977</v>
      </c>
      <c r="N83" s="6">
        <v>30383</v>
      </c>
      <c r="O83" s="22" t="s">
        <v>133</v>
      </c>
      <c r="AR83" s="14"/>
      <c r="BQ83" s="11"/>
      <c r="BS83" s="18"/>
      <c r="BU83" s="18"/>
      <c r="BW83" s="18"/>
      <c r="BY83" s="18"/>
      <c r="CA83" s="18"/>
      <c r="CC83" s="18"/>
      <c r="CE83" s="18"/>
      <c r="CG83" s="18"/>
      <c r="CI83" s="18"/>
      <c r="CK83" s="18"/>
      <c r="CM83" s="18"/>
      <c r="CO83" s="18"/>
      <c r="CQ83" s="18"/>
    </row>
    <row r="84" spans="1:95" x14ac:dyDescent="0.2">
      <c r="A84" t="s">
        <v>134</v>
      </c>
      <c r="B84" s="13">
        <v>15265</v>
      </c>
      <c r="C84" s="13">
        <v>11171</v>
      </c>
      <c r="D84" s="13">
        <v>7599</v>
      </c>
      <c r="E84" s="13">
        <v>5999</v>
      </c>
      <c r="F84" s="13">
        <v>5111</v>
      </c>
      <c r="G84" s="13">
        <v>4964</v>
      </c>
      <c r="H84" s="13">
        <v>6680</v>
      </c>
      <c r="I84" s="13">
        <v>50217</v>
      </c>
      <c r="J84" s="13">
        <v>75021</v>
      </c>
      <c r="K84" s="13">
        <v>71660</v>
      </c>
      <c r="L84" s="13">
        <v>48114</v>
      </c>
      <c r="M84" s="13">
        <v>20800</v>
      </c>
      <c r="N84" s="6">
        <v>26986</v>
      </c>
      <c r="O84" s="22" t="s">
        <v>134</v>
      </c>
      <c r="AR84" s="14"/>
      <c r="BQ84" s="11"/>
      <c r="BS84" s="18"/>
      <c r="BU84" s="18"/>
      <c r="BW84" s="18"/>
      <c r="BY84" s="18"/>
      <c r="CA84" s="18"/>
      <c r="CC84" s="18"/>
      <c r="CE84" s="18"/>
      <c r="CG84" s="18"/>
      <c r="CI84" s="18"/>
      <c r="CK84" s="18"/>
      <c r="CM84" s="18"/>
      <c r="CO84" s="18"/>
      <c r="CQ84" s="18"/>
    </row>
    <row r="85" spans="1:95" x14ac:dyDescent="0.2">
      <c r="A85" t="s">
        <v>137</v>
      </c>
      <c r="B85" s="10">
        <v>14450</v>
      </c>
      <c r="C85" s="10">
        <v>12180</v>
      </c>
      <c r="D85" s="10">
        <v>6316</v>
      </c>
      <c r="E85" s="10">
        <v>5429</v>
      </c>
      <c r="F85" s="10">
        <v>4636</v>
      </c>
      <c r="G85" s="10">
        <v>4947</v>
      </c>
      <c r="H85" s="10">
        <v>8386</v>
      </c>
      <c r="I85" s="10">
        <v>28441</v>
      </c>
      <c r="J85" s="10">
        <v>68903</v>
      </c>
      <c r="K85" s="10">
        <v>58621</v>
      </c>
      <c r="L85" s="10">
        <v>40229</v>
      </c>
      <c r="M85" s="10">
        <v>26098</v>
      </c>
      <c r="N85" s="6">
        <v>23310</v>
      </c>
      <c r="O85" s="22" t="s">
        <v>137</v>
      </c>
      <c r="AR85" s="14"/>
      <c r="BQ85" s="11"/>
      <c r="BS85" s="18"/>
      <c r="BU85" s="18"/>
      <c r="BW85" s="18"/>
      <c r="BY85" s="18"/>
      <c r="CA85" s="18"/>
      <c r="CC85" s="18"/>
      <c r="CE85" s="18"/>
      <c r="CG85" s="18"/>
      <c r="CI85" s="18"/>
      <c r="CK85" s="18"/>
      <c r="CM85" s="18"/>
      <c r="CO85" s="18"/>
      <c r="CQ85" s="18"/>
    </row>
    <row r="86" spans="1:95" x14ac:dyDescent="0.2">
      <c r="A86" t="s">
        <v>138</v>
      </c>
      <c r="B86" s="10">
        <v>9315</v>
      </c>
      <c r="C86" s="10">
        <v>8474</v>
      </c>
      <c r="D86" s="10">
        <v>5226</v>
      </c>
      <c r="E86" s="10">
        <v>5604</v>
      </c>
      <c r="F86" s="10">
        <v>4323</v>
      </c>
      <c r="G86" s="10">
        <v>5863</v>
      </c>
      <c r="H86" s="10">
        <v>14182</v>
      </c>
      <c r="I86" s="10">
        <v>32862</v>
      </c>
      <c r="J86" s="10">
        <v>68831</v>
      </c>
      <c r="K86" s="10">
        <v>62689</v>
      </c>
      <c r="L86" s="10">
        <v>39643</v>
      </c>
      <c r="M86" s="10">
        <v>25667</v>
      </c>
      <c r="N86" s="10">
        <v>23652</v>
      </c>
      <c r="O86" s="22" t="s">
        <v>138</v>
      </c>
      <c r="AR86" s="14"/>
      <c r="BQ86" s="11"/>
      <c r="BS86" s="18"/>
      <c r="BU86" s="18"/>
      <c r="BW86" s="18"/>
      <c r="BY86" s="18"/>
      <c r="CA86" s="18"/>
      <c r="CC86" s="18"/>
      <c r="CE86" s="18"/>
      <c r="CG86" s="18"/>
      <c r="CI86" s="18"/>
      <c r="CK86" s="18"/>
      <c r="CM86" s="18"/>
      <c r="CO86" s="18"/>
      <c r="CQ86" s="18"/>
    </row>
    <row r="87" spans="1:95" x14ac:dyDescent="0.2">
      <c r="A87" t="s">
        <v>139</v>
      </c>
      <c r="B87" s="10">
        <v>17258</v>
      </c>
      <c r="C87" s="10">
        <v>9668</v>
      </c>
      <c r="D87" s="10">
        <v>6680</v>
      </c>
      <c r="E87" s="10">
        <v>6088</v>
      </c>
      <c r="F87" s="10">
        <v>5572</v>
      </c>
      <c r="G87" s="10">
        <v>5444</v>
      </c>
      <c r="H87" s="10">
        <v>7326</v>
      </c>
      <c r="I87" s="10">
        <v>41186</v>
      </c>
      <c r="J87" s="10">
        <v>86999</v>
      </c>
      <c r="K87" s="10">
        <v>80837</v>
      </c>
      <c r="L87" s="10">
        <v>45506</v>
      </c>
      <c r="M87" s="10">
        <v>26919</v>
      </c>
      <c r="N87" s="10">
        <v>28428</v>
      </c>
      <c r="O87" s="22" t="s">
        <v>139</v>
      </c>
      <c r="AR87" s="18"/>
      <c r="BQ87" s="11"/>
      <c r="BS87" s="15"/>
      <c r="BU87" s="14"/>
      <c r="BW87" s="14"/>
      <c r="BY87" s="14"/>
      <c r="CA87" s="14"/>
      <c r="CC87" s="14"/>
      <c r="CE87" s="14"/>
      <c r="CG87" s="14"/>
      <c r="CI87" s="14"/>
      <c r="CK87" s="14"/>
      <c r="CM87" s="14"/>
      <c r="CO87" s="14"/>
      <c r="CQ87" s="14"/>
    </row>
    <row r="88" spans="1:95" x14ac:dyDescent="0.2">
      <c r="A88" t="s">
        <v>140</v>
      </c>
      <c r="B88" s="10">
        <v>20319</v>
      </c>
      <c r="C88" s="10">
        <v>10407</v>
      </c>
      <c r="D88" s="10">
        <v>7162</v>
      </c>
      <c r="E88" s="10">
        <v>7027</v>
      </c>
      <c r="F88" s="10">
        <v>5372</v>
      </c>
      <c r="G88" s="10">
        <v>6774</v>
      </c>
      <c r="H88" s="10">
        <v>18170</v>
      </c>
      <c r="I88" s="10">
        <v>45981</v>
      </c>
      <c r="J88" s="10">
        <v>104520</v>
      </c>
      <c r="K88" s="10">
        <v>111458</v>
      </c>
      <c r="L88" s="10">
        <v>51888</v>
      </c>
      <c r="M88" s="10">
        <v>20963</v>
      </c>
      <c r="N88" s="10">
        <v>34280</v>
      </c>
      <c r="O88" s="22" t="s">
        <v>140</v>
      </c>
      <c r="AR88" s="18"/>
      <c r="BS88" s="19"/>
      <c r="BT88" s="5"/>
      <c r="BU88" s="19"/>
      <c r="BV88" s="5"/>
      <c r="BW88" s="19"/>
      <c r="BX88" s="5"/>
      <c r="BY88" s="19"/>
      <c r="BZ88" s="5"/>
      <c r="CA88" s="19"/>
      <c r="CB88" s="5"/>
      <c r="CC88" s="19"/>
      <c r="CD88" s="5"/>
      <c r="CE88" s="19"/>
      <c r="CF88" s="5"/>
      <c r="CG88" s="19"/>
      <c r="CH88" s="5"/>
      <c r="CI88" s="19"/>
      <c r="CJ88" s="5"/>
      <c r="CK88" s="19"/>
      <c r="CL88" s="5"/>
      <c r="CM88" s="19"/>
      <c r="CN88" s="5"/>
      <c r="CO88" s="19"/>
      <c r="CP88" s="5"/>
      <c r="CQ88" s="19"/>
    </row>
    <row r="89" spans="1:95" x14ac:dyDescent="0.2">
      <c r="A89" t="s">
        <v>141</v>
      </c>
      <c r="B89" s="10">
        <v>15393</v>
      </c>
      <c r="C89" s="10">
        <v>12877</v>
      </c>
      <c r="D89" s="10">
        <v>7952</v>
      </c>
      <c r="E89" s="10">
        <v>6519</v>
      </c>
      <c r="F89" s="10">
        <v>5688</v>
      </c>
      <c r="G89" s="10">
        <v>8246</v>
      </c>
      <c r="H89" s="10">
        <v>13224</v>
      </c>
      <c r="I89" s="10">
        <v>55013</v>
      </c>
      <c r="J89" s="10">
        <v>86003</v>
      </c>
      <c r="K89" s="10">
        <v>70681</v>
      </c>
      <c r="L89" s="10">
        <v>45720</v>
      </c>
      <c r="M89" s="10">
        <v>32755</v>
      </c>
      <c r="N89" s="6">
        <v>30138</v>
      </c>
      <c r="O89" s="22" t="s">
        <v>141</v>
      </c>
      <c r="AR89" s="19"/>
      <c r="BS89" s="19"/>
      <c r="BT89" s="5"/>
      <c r="BU89" s="19"/>
      <c r="BV89" s="5"/>
      <c r="BW89" s="19"/>
      <c r="BX89" s="5"/>
      <c r="BY89" s="19"/>
      <c r="BZ89" s="5"/>
      <c r="CA89" s="19"/>
      <c r="CB89" s="5"/>
      <c r="CC89" s="19"/>
      <c r="CD89" s="5"/>
      <c r="CE89" s="19"/>
      <c r="CF89" s="5"/>
      <c r="CG89" s="19"/>
      <c r="CH89" s="5"/>
      <c r="CI89" s="19"/>
      <c r="CJ89" s="5"/>
      <c r="CK89" s="19"/>
      <c r="CL89" s="5"/>
      <c r="CM89" s="19"/>
      <c r="CN89" s="5"/>
      <c r="CO89" s="19"/>
      <c r="CP89" s="5"/>
      <c r="CQ89" s="19"/>
    </row>
    <row r="90" spans="1:95" x14ac:dyDescent="0.2">
      <c r="A90" t="s">
        <v>142</v>
      </c>
      <c r="B90" s="6">
        <v>12306</v>
      </c>
      <c r="C90" s="6">
        <v>7851</v>
      </c>
      <c r="D90" s="6">
        <v>6242</v>
      </c>
      <c r="E90" s="6">
        <v>5717</v>
      </c>
      <c r="F90" s="6">
        <v>4624</v>
      </c>
      <c r="G90" s="6">
        <v>5661</v>
      </c>
      <c r="H90" s="6">
        <v>9667</v>
      </c>
      <c r="I90" s="6">
        <v>50071</v>
      </c>
      <c r="J90" s="6">
        <v>79164</v>
      </c>
      <c r="K90" s="6">
        <v>77010</v>
      </c>
      <c r="L90" s="6">
        <v>44470</v>
      </c>
      <c r="M90" s="6">
        <v>28562</v>
      </c>
      <c r="N90" s="6">
        <v>27761</v>
      </c>
      <c r="O90" s="22" t="s">
        <v>142</v>
      </c>
      <c r="Q90" s="11"/>
      <c r="S90" s="2"/>
      <c r="T90" s="15"/>
      <c r="U90" s="2"/>
      <c r="V90" s="15"/>
      <c r="W90" s="2"/>
      <c r="X90" s="15"/>
      <c r="Y90" s="2"/>
      <c r="Z90" s="15"/>
      <c r="AA90" s="2"/>
      <c r="AB90" s="15"/>
      <c r="AC90" s="2"/>
      <c r="AD90" s="15"/>
      <c r="AE90" s="2"/>
      <c r="AF90" s="15"/>
      <c r="AG90" s="2"/>
      <c r="AH90" s="15"/>
      <c r="AI90" s="2"/>
      <c r="AJ90" s="15"/>
      <c r="AK90" s="2"/>
      <c r="AL90" s="15"/>
      <c r="AM90" s="2"/>
      <c r="AN90" s="15"/>
      <c r="AP90" s="15"/>
      <c r="AQ90" s="2"/>
      <c r="AR90" s="15"/>
      <c r="BS90" s="19"/>
      <c r="BT90" s="5"/>
      <c r="BU90" s="19"/>
      <c r="BV90" s="5"/>
      <c r="BW90" s="19"/>
      <c r="BX90" s="5"/>
      <c r="BY90" s="19"/>
      <c r="BZ90" s="5"/>
      <c r="CA90" s="19"/>
      <c r="CB90" s="5"/>
      <c r="CC90" s="19"/>
      <c r="CD90" s="5"/>
      <c r="CE90" s="19"/>
      <c r="CF90" s="5"/>
      <c r="CG90" s="19"/>
      <c r="CH90" s="5"/>
      <c r="CI90" s="19"/>
      <c r="CJ90" s="5"/>
      <c r="CK90" s="19"/>
      <c r="CL90" s="5"/>
      <c r="CM90" s="19"/>
      <c r="CN90" s="5"/>
      <c r="CO90" s="19"/>
      <c r="CP90" s="5"/>
      <c r="CQ90" s="19"/>
    </row>
    <row r="91" spans="1:95" x14ac:dyDescent="0.2">
      <c r="A91" t="s">
        <v>143</v>
      </c>
      <c r="B91" s="6">
        <v>19693</v>
      </c>
      <c r="C91" s="6">
        <v>16303</v>
      </c>
      <c r="D91" s="6">
        <v>10079</v>
      </c>
      <c r="E91" s="6">
        <v>7655</v>
      </c>
      <c r="F91" s="6">
        <v>9484</v>
      </c>
      <c r="G91" s="6">
        <v>12573</v>
      </c>
      <c r="H91" s="6">
        <v>17788</v>
      </c>
      <c r="I91" s="6">
        <v>56672</v>
      </c>
      <c r="J91" s="6">
        <v>82561</v>
      </c>
      <c r="K91" s="6">
        <v>53970</v>
      </c>
      <c r="L91" s="6">
        <v>37902</v>
      </c>
      <c r="M91" s="6">
        <v>36527</v>
      </c>
      <c r="N91" s="6">
        <v>30180</v>
      </c>
      <c r="O91" s="22" t="s">
        <v>143</v>
      </c>
      <c r="S91" s="2"/>
      <c r="T91" s="15"/>
      <c r="U91" s="2"/>
      <c r="V91" s="15"/>
      <c r="W91" s="2"/>
      <c r="X91" s="15"/>
      <c r="Y91" s="2"/>
      <c r="Z91" s="15"/>
      <c r="AA91" s="2"/>
      <c r="AB91" s="15"/>
      <c r="AC91" s="2"/>
      <c r="AD91" s="15"/>
      <c r="AE91" s="2"/>
      <c r="AF91" s="15"/>
      <c r="AG91" s="2"/>
      <c r="AH91" s="15"/>
      <c r="AI91" s="2"/>
      <c r="AJ91" s="15"/>
      <c r="AK91" s="2"/>
      <c r="AL91" s="15"/>
      <c r="AM91" s="2"/>
      <c r="AN91" s="15"/>
      <c r="AP91" s="15"/>
      <c r="AQ91" s="2"/>
      <c r="AR91" s="15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Q91" s="5"/>
      <c r="BS91" s="14"/>
      <c r="BU91" s="14"/>
      <c r="BW91" s="14"/>
      <c r="BY91" s="14"/>
      <c r="CA91" s="14"/>
      <c r="CC91" s="14"/>
      <c r="CE91" s="14"/>
      <c r="CG91" s="14"/>
      <c r="CI91" s="14"/>
      <c r="CK91" s="14"/>
      <c r="CM91" s="14"/>
      <c r="CO91" s="14"/>
      <c r="CQ91" s="14"/>
    </row>
    <row r="92" spans="1:95" x14ac:dyDescent="0.2">
      <c r="A92" t="s">
        <v>144</v>
      </c>
      <c r="B92" s="6">
        <v>20225</v>
      </c>
      <c r="C92" s="6">
        <v>11640</v>
      </c>
      <c r="D92" s="6">
        <v>8585</v>
      </c>
      <c r="E92" s="6">
        <v>6967</v>
      </c>
      <c r="F92" s="6">
        <v>6235</v>
      </c>
      <c r="G92" s="6">
        <v>7324</v>
      </c>
      <c r="H92" s="6">
        <v>32563</v>
      </c>
      <c r="I92" s="6">
        <v>59259</v>
      </c>
      <c r="J92" s="6">
        <v>64769</v>
      </c>
      <c r="K92" s="6">
        <v>56276</v>
      </c>
      <c r="L92" s="6">
        <v>39155</v>
      </c>
      <c r="M92" s="6">
        <v>24245</v>
      </c>
      <c r="N92" s="6">
        <v>28166</v>
      </c>
      <c r="O92" s="22" t="s">
        <v>144</v>
      </c>
      <c r="S92" s="2"/>
      <c r="U92" s="2"/>
      <c r="W92" s="2"/>
      <c r="Y92" s="2"/>
      <c r="AA92" s="2"/>
      <c r="AE92" s="2"/>
      <c r="AG92" s="2"/>
      <c r="AI92" s="2"/>
      <c r="AK92" s="2"/>
      <c r="AM92" s="2"/>
      <c r="AQ92" s="2"/>
      <c r="BS92" s="2"/>
      <c r="BU92" s="2"/>
      <c r="BW92" s="2"/>
      <c r="BY92" s="2"/>
      <c r="CA92" s="2"/>
      <c r="CC92" s="2"/>
      <c r="CE92" s="2"/>
      <c r="CG92" s="2"/>
      <c r="CI92" s="2"/>
      <c r="CK92" s="2"/>
      <c r="CM92" s="2"/>
    </row>
    <row r="93" spans="1:95" x14ac:dyDescent="0.2">
      <c r="A93" t="s">
        <v>145</v>
      </c>
      <c r="B93" s="6">
        <v>17187</v>
      </c>
      <c r="C93" s="6">
        <v>19072</v>
      </c>
      <c r="D93" s="6">
        <v>9130</v>
      </c>
      <c r="E93" s="6">
        <v>7105</v>
      </c>
      <c r="F93" s="6">
        <v>6198</v>
      </c>
      <c r="G93" s="6">
        <v>7188</v>
      </c>
      <c r="H93" s="6">
        <v>14021</v>
      </c>
      <c r="I93" s="6">
        <v>56015</v>
      </c>
      <c r="J93" s="6">
        <v>92920</v>
      </c>
      <c r="K93" s="6">
        <v>69389</v>
      </c>
      <c r="L93" s="6">
        <v>37885</v>
      </c>
      <c r="M93" s="6">
        <v>24566</v>
      </c>
      <c r="N93" s="6">
        <v>30169</v>
      </c>
      <c r="O93" s="22" t="s">
        <v>145</v>
      </c>
      <c r="S93" s="2"/>
      <c r="U93" s="2"/>
      <c r="W93" s="2"/>
      <c r="Y93" s="2"/>
      <c r="AA93" s="2"/>
      <c r="AE93" s="2"/>
      <c r="AM93" s="2"/>
      <c r="AQ93" s="2"/>
      <c r="BA93" s="3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U93" s="2"/>
      <c r="BW93" s="2"/>
      <c r="CA93" s="2"/>
      <c r="CC93" s="2"/>
      <c r="CE93" s="2"/>
      <c r="CG93" s="2"/>
      <c r="CI93" s="2"/>
      <c r="CK93" s="2"/>
      <c r="CM93" s="2"/>
    </row>
    <row r="94" spans="1:95" x14ac:dyDescent="0.2">
      <c r="A94" s="1" t="s">
        <v>146</v>
      </c>
      <c r="B94" s="6">
        <v>12472</v>
      </c>
      <c r="C94" s="6">
        <v>9138</v>
      </c>
      <c r="D94" s="6">
        <v>6561</v>
      </c>
      <c r="E94" s="6">
        <v>6005</v>
      </c>
      <c r="F94" s="6">
        <v>5348</v>
      </c>
      <c r="G94" s="6">
        <v>5093</v>
      </c>
      <c r="H94" s="6">
        <v>10050</v>
      </c>
      <c r="I94" s="6">
        <v>81260</v>
      </c>
      <c r="J94" s="6">
        <v>71844</v>
      </c>
      <c r="K94" s="6">
        <v>56732</v>
      </c>
      <c r="L94" s="6">
        <v>38109</v>
      </c>
      <c r="M94" s="6">
        <v>21194</v>
      </c>
      <c r="N94" s="6">
        <v>27150</v>
      </c>
      <c r="O94" s="22" t="s">
        <v>146</v>
      </c>
      <c r="S94" s="2"/>
      <c r="AM94" s="2"/>
      <c r="BU94" s="2"/>
      <c r="BW94" s="2"/>
      <c r="CG94" s="2"/>
      <c r="CI94" s="2"/>
      <c r="CK94" s="2"/>
      <c r="CM94" s="2"/>
    </row>
    <row r="95" spans="1:95" x14ac:dyDescent="0.2">
      <c r="S95" s="2"/>
      <c r="AM95" s="2"/>
      <c r="BA95" s="1"/>
      <c r="BU95" s="2"/>
      <c r="CK95" s="2"/>
    </row>
    <row r="96" spans="1:95" x14ac:dyDescent="0.2">
      <c r="A96" t="s">
        <v>114</v>
      </c>
      <c r="B96" s="10">
        <f>AVERAGE(B5:B94)</f>
        <v>15856.611111111111</v>
      </c>
      <c r="C96" s="10">
        <f>AVERAGE(C5:C94)</f>
        <v>10501.344444444445</v>
      </c>
      <c r="D96" s="10">
        <f>AVERAGE(D5:D94)</f>
        <v>7018.9222222222224</v>
      </c>
      <c r="E96" s="10">
        <f>AVERAGE(E5:E94)</f>
        <v>5610.2555555555555</v>
      </c>
      <c r="F96" s="10">
        <f>(SUM(F5:F7,F9:F11,F13:F15,F17:F19,F21:F23,F25:F27,F29:F31,F33:F35,F37:F39,F41:F43,F45:F47,F49:F51,F53:F55,F57:F59,F61:F63,F65:F67,F69:F71,F73:F75,F77:F79,F81:F83,F85:F87,F89:F91,F93:F94)*28+SUM(F8,F12,F16,F20,F24,F28,F32,F36,F40,F44,F48,F52,F56,F60,F64,F68,F72,F76,F80,F84,F88,F92)*29)/2542</f>
        <v>5104.0558615263571</v>
      </c>
      <c r="G96" s="10">
        <f>AVERAGE(G5:G94)</f>
        <v>5624.2666666666664</v>
      </c>
      <c r="H96" s="10">
        <f t="shared" ref="H96:N96" si="0">AVERAGE(H5:H94)</f>
        <v>12747.966666666667</v>
      </c>
      <c r="I96" s="10">
        <f t="shared" si="0"/>
        <v>45938.088888888888</v>
      </c>
      <c r="J96" s="10">
        <f t="shared" si="0"/>
        <v>81471.566666666666</v>
      </c>
      <c r="K96" s="10">
        <f t="shared" si="0"/>
        <v>74962.333333333328</v>
      </c>
      <c r="L96" s="10">
        <f t="shared" si="0"/>
        <v>48987.199999999997</v>
      </c>
      <c r="M96" s="10">
        <f t="shared" si="0"/>
        <v>27228.966666666667</v>
      </c>
      <c r="N96" s="10">
        <f t="shared" si="0"/>
        <v>28546.344444444443</v>
      </c>
    </row>
    <row r="97" spans="1:73" x14ac:dyDescent="0.2">
      <c r="A97" t="s">
        <v>115</v>
      </c>
      <c r="B97" s="10">
        <f>MEDIAN(B5:B94)</f>
        <v>15816.5</v>
      </c>
      <c r="C97" s="10">
        <f t="shared" ref="C97:N97" si="1">MEDIAN(C5:C94)</f>
        <v>10070.5</v>
      </c>
      <c r="D97" s="10">
        <f t="shared" si="1"/>
        <v>6689</v>
      </c>
      <c r="E97" s="10">
        <f t="shared" si="1"/>
        <v>5531</v>
      </c>
      <c r="F97" s="10">
        <f t="shared" si="1"/>
        <v>4877</v>
      </c>
      <c r="G97" s="10">
        <f t="shared" si="1"/>
        <v>5278</v>
      </c>
      <c r="H97" s="10">
        <f t="shared" si="1"/>
        <v>12085</v>
      </c>
      <c r="I97" s="10">
        <f t="shared" si="1"/>
        <v>43665</v>
      </c>
      <c r="J97" s="10">
        <f t="shared" si="1"/>
        <v>81468.5</v>
      </c>
      <c r="K97" s="10">
        <f t="shared" si="1"/>
        <v>74297</v>
      </c>
      <c r="L97" s="10">
        <f t="shared" si="1"/>
        <v>47997</v>
      </c>
      <c r="M97" s="10">
        <f t="shared" si="1"/>
        <v>26439</v>
      </c>
      <c r="N97" s="10">
        <f t="shared" si="1"/>
        <v>28575.5</v>
      </c>
    </row>
    <row r="98" spans="1:73" x14ac:dyDescent="0.2">
      <c r="A98" t="s">
        <v>116</v>
      </c>
      <c r="B98" s="10">
        <f>STDEV(B5:B94)</f>
        <v>4244.8611647190928</v>
      </c>
      <c r="C98" s="10">
        <f t="shared" ref="C98:N98" si="2">STDEV(C5:C94)</f>
        <v>2967.2721144804495</v>
      </c>
      <c r="D98" s="10">
        <f t="shared" si="2"/>
        <v>1500.3655002472194</v>
      </c>
      <c r="E98" s="10">
        <f t="shared" si="2"/>
        <v>1146.7558203408628</v>
      </c>
      <c r="F98" s="10">
        <f t="shared" si="2"/>
        <v>1117.0631488536535</v>
      </c>
      <c r="G98" s="10">
        <f t="shared" si="2"/>
        <v>1416.710787768546</v>
      </c>
      <c r="H98" s="10">
        <f t="shared" si="2"/>
        <v>5050.5176494064735</v>
      </c>
      <c r="I98" s="10">
        <f t="shared" si="2"/>
        <v>12233.893976764164</v>
      </c>
      <c r="J98" s="10">
        <f t="shared" si="2"/>
        <v>14332.277246822119</v>
      </c>
      <c r="K98" s="10">
        <f t="shared" si="2"/>
        <v>14502.891386264939</v>
      </c>
      <c r="L98" s="10">
        <f t="shared" si="2"/>
        <v>8662.5499946025539</v>
      </c>
      <c r="M98" s="10">
        <f t="shared" si="2"/>
        <v>5675.510237815678</v>
      </c>
      <c r="N98" s="10">
        <f t="shared" si="2"/>
        <v>2861.2478819254234</v>
      </c>
    </row>
    <row r="110" spans="1:73" x14ac:dyDescent="0.2">
      <c r="A110" s="1"/>
      <c r="D110" s="1"/>
      <c r="E110" s="2"/>
      <c r="Q110" s="1"/>
      <c r="T110" s="1"/>
      <c r="U110" s="2"/>
      <c r="BQ110" s="1"/>
      <c r="BT110" s="1"/>
      <c r="BU110" s="2"/>
    </row>
    <row r="111" spans="1:73" x14ac:dyDescent="0.2">
      <c r="C111" s="1"/>
      <c r="E111" s="1"/>
      <c r="S111" s="1"/>
      <c r="U111" s="1"/>
      <c r="BA111" s="1"/>
      <c r="BD111" s="1"/>
      <c r="BE111" s="2"/>
      <c r="BS111" s="1"/>
      <c r="BU111" s="1"/>
    </row>
    <row r="112" spans="1:73" x14ac:dyDescent="0.2">
      <c r="BC112" s="1"/>
      <c r="BE112" s="1"/>
      <c r="BP112" s="9"/>
    </row>
    <row r="113" spans="17:122" x14ac:dyDescent="0.2">
      <c r="BP113" s="9"/>
    </row>
    <row r="114" spans="17:122" x14ac:dyDescent="0.2">
      <c r="CS114" s="4"/>
      <c r="CU114" s="4"/>
      <c r="CW114" s="4"/>
      <c r="CY114" s="4"/>
      <c r="DA114" s="4"/>
      <c r="DC114" s="4"/>
      <c r="DE114" s="4"/>
      <c r="DG114" s="4"/>
      <c r="DI114" s="4"/>
      <c r="DK114" s="4"/>
      <c r="DM114" s="4"/>
      <c r="DO114" s="4"/>
    </row>
    <row r="115" spans="17:122" x14ac:dyDescent="0.2">
      <c r="S115" s="5"/>
      <c r="U115" s="5"/>
      <c r="W115" s="5"/>
      <c r="Y115" s="5"/>
      <c r="AA115" s="5"/>
      <c r="AC115" s="5"/>
      <c r="AE115" s="5"/>
      <c r="AG115" s="5"/>
      <c r="AI115" s="5"/>
      <c r="AK115" s="5"/>
      <c r="AM115" s="5"/>
      <c r="AO115" s="5"/>
      <c r="AQ115" s="5"/>
      <c r="CT115" s="5"/>
      <c r="CV115" s="5"/>
      <c r="CX115" s="5"/>
      <c r="CZ115" s="5"/>
      <c r="DB115" s="5"/>
      <c r="DD115" s="5"/>
      <c r="DF115" s="5"/>
      <c r="DH115" s="5"/>
      <c r="DJ115" s="5"/>
      <c r="DL115" s="5"/>
      <c r="DN115" s="5"/>
      <c r="DP115" s="5"/>
      <c r="DR115" s="5"/>
    </row>
    <row r="116" spans="17:122" x14ac:dyDescent="0.2">
      <c r="Q116" s="5"/>
      <c r="S116" s="18"/>
      <c r="U116" s="18"/>
      <c r="W116" s="18"/>
      <c r="Y116" s="18"/>
      <c r="AA116" s="18"/>
      <c r="AC116" s="18"/>
      <c r="AE116" s="18"/>
      <c r="AG116" s="18"/>
      <c r="AI116" s="18"/>
      <c r="AK116" s="18"/>
      <c r="AM116" s="18"/>
      <c r="AO116" s="18"/>
      <c r="AQ116" s="18"/>
      <c r="BQ116" s="5"/>
      <c r="BS116" s="18"/>
      <c r="BU116" s="18"/>
      <c r="BW116" s="18"/>
      <c r="BY116" s="18"/>
      <c r="CA116" s="18"/>
      <c r="CC116" s="18"/>
      <c r="CE116" s="18"/>
      <c r="CG116" s="18"/>
      <c r="CI116" s="18"/>
      <c r="CK116" s="18"/>
      <c r="CM116" s="18"/>
      <c r="CO116" s="18"/>
      <c r="CQ116" s="18"/>
      <c r="CR116" s="8"/>
      <c r="CS116" s="6"/>
      <c r="CT116" s="17"/>
      <c r="CU116" s="6"/>
      <c r="CV116" s="17"/>
      <c r="CW116" s="6"/>
      <c r="CX116" s="17"/>
      <c r="CY116" s="6"/>
      <c r="CZ116" s="17"/>
      <c r="DA116" s="6"/>
      <c r="DB116" s="17"/>
      <c r="DC116" s="6"/>
      <c r="DD116" s="17"/>
      <c r="DE116" s="6"/>
      <c r="DF116" s="17"/>
      <c r="DG116" s="6"/>
      <c r="DH116" s="17"/>
      <c r="DI116" s="6"/>
      <c r="DJ116" s="17"/>
      <c r="DK116" s="6"/>
      <c r="DL116" s="17"/>
      <c r="DM116" s="6"/>
      <c r="DN116" s="17"/>
      <c r="DO116" s="6"/>
      <c r="DP116" s="17"/>
      <c r="DQ116" s="6"/>
      <c r="DR116" s="17"/>
    </row>
    <row r="117" spans="17:122" x14ac:dyDescent="0.2">
      <c r="Q117" s="5"/>
      <c r="S117" s="18"/>
      <c r="U117" s="18"/>
      <c r="W117" s="18"/>
      <c r="Y117" s="18"/>
      <c r="AA117" s="18"/>
      <c r="AC117" s="18"/>
      <c r="AE117" s="18"/>
      <c r="AG117" s="18"/>
      <c r="AI117" s="18"/>
      <c r="AK117" s="18"/>
      <c r="AM117" s="18"/>
      <c r="AO117" s="18"/>
      <c r="AQ117" s="18"/>
      <c r="BQ117" s="5"/>
      <c r="BS117" s="18"/>
      <c r="BU117" s="18"/>
      <c r="BW117" s="18"/>
      <c r="BY117" s="18"/>
      <c r="CA117" s="18"/>
      <c r="CC117" s="18"/>
      <c r="CE117" s="18"/>
      <c r="CG117" s="18"/>
      <c r="CI117" s="18"/>
      <c r="CK117" s="18"/>
      <c r="CM117" s="18"/>
      <c r="CO117" s="18"/>
      <c r="CQ117" s="18"/>
      <c r="CR117" s="8"/>
      <c r="CS117" s="6"/>
      <c r="CT117" s="17"/>
      <c r="CU117" s="6"/>
      <c r="CV117" s="17"/>
      <c r="CW117" s="6"/>
      <c r="CX117" s="17"/>
      <c r="CY117" s="6"/>
      <c r="CZ117" s="17"/>
      <c r="DA117" s="6"/>
      <c r="DB117" s="17"/>
      <c r="DC117" s="6"/>
      <c r="DD117" s="17"/>
      <c r="DE117" s="6"/>
      <c r="DF117" s="17"/>
      <c r="DG117" s="6"/>
      <c r="DH117" s="17"/>
      <c r="DI117" s="6"/>
      <c r="DJ117" s="17"/>
      <c r="DK117" s="6"/>
      <c r="DL117" s="17"/>
      <c r="DM117" s="6"/>
      <c r="DN117" s="17"/>
      <c r="DO117" s="6"/>
      <c r="DP117" s="17"/>
      <c r="DQ117" s="6"/>
      <c r="DR117" s="17"/>
    </row>
    <row r="118" spans="17:122" x14ac:dyDescent="0.2">
      <c r="Q118" s="5"/>
      <c r="S118" s="18"/>
      <c r="U118" s="18"/>
      <c r="W118" s="18"/>
      <c r="Y118" s="18"/>
      <c r="AA118" s="18"/>
      <c r="AC118" s="18"/>
      <c r="AE118" s="18"/>
      <c r="AG118" s="18"/>
      <c r="AI118" s="18"/>
      <c r="AK118" s="18"/>
      <c r="AM118" s="18"/>
      <c r="AO118" s="18"/>
      <c r="AQ118" s="18"/>
      <c r="BQ118" s="5"/>
      <c r="BS118" s="18"/>
      <c r="BU118" s="18"/>
      <c r="BW118" s="18"/>
      <c r="BY118" s="18"/>
      <c r="CA118" s="18"/>
      <c r="CC118" s="18"/>
      <c r="CE118" s="18"/>
      <c r="CG118" s="18"/>
      <c r="CI118" s="18"/>
      <c r="CK118" s="18"/>
      <c r="CM118" s="18"/>
      <c r="CO118" s="18"/>
      <c r="CQ118" s="18"/>
      <c r="CR118" s="8"/>
      <c r="CS118" s="6"/>
      <c r="CT118" s="17"/>
      <c r="CU118" s="6"/>
      <c r="CV118" s="17"/>
      <c r="CW118" s="6"/>
      <c r="CX118" s="17"/>
      <c r="CY118" s="6"/>
      <c r="CZ118" s="17"/>
      <c r="DA118" s="6"/>
      <c r="DB118" s="17"/>
      <c r="DC118" s="6"/>
      <c r="DD118" s="17"/>
      <c r="DE118" s="6"/>
      <c r="DF118" s="17"/>
      <c r="DG118" s="6"/>
      <c r="DH118" s="17"/>
      <c r="DI118" s="6"/>
      <c r="DJ118" s="17"/>
      <c r="DK118" s="6"/>
      <c r="DL118" s="17"/>
      <c r="DM118" s="6"/>
      <c r="DN118" s="17"/>
      <c r="DO118" s="6"/>
      <c r="DP118" s="17"/>
      <c r="DQ118" s="6"/>
      <c r="DR118" s="17"/>
    </row>
    <row r="119" spans="17:122" x14ac:dyDescent="0.2">
      <c r="Q119" s="5"/>
      <c r="S119" s="18"/>
      <c r="U119" s="18"/>
      <c r="W119" s="18"/>
      <c r="Y119" s="18"/>
      <c r="AA119" s="18"/>
      <c r="AC119" s="18"/>
      <c r="AE119" s="18"/>
      <c r="AG119" s="18"/>
      <c r="AI119" s="18"/>
      <c r="AK119" s="18"/>
      <c r="AM119" s="18"/>
      <c r="AO119" s="18"/>
      <c r="AQ119" s="18"/>
      <c r="BQ119" s="5"/>
      <c r="BS119" s="18"/>
      <c r="BU119" s="18"/>
      <c r="BW119" s="18"/>
      <c r="BY119" s="18"/>
      <c r="CA119" s="18"/>
      <c r="CC119" s="18"/>
      <c r="CE119" s="18"/>
      <c r="CG119" s="18"/>
      <c r="CI119" s="18"/>
      <c r="CK119" s="18"/>
      <c r="CM119" s="18"/>
      <c r="CO119" s="18"/>
      <c r="CQ119" s="18"/>
      <c r="CR119" s="8"/>
      <c r="CS119" s="6"/>
      <c r="CT119" s="17"/>
      <c r="CU119" s="6"/>
      <c r="CV119" s="17"/>
      <c r="CW119" s="6"/>
      <c r="CX119" s="17"/>
      <c r="CY119" s="6"/>
      <c r="CZ119" s="17"/>
      <c r="DA119" s="6"/>
      <c r="DB119" s="17"/>
      <c r="DC119" s="6"/>
      <c r="DD119" s="17"/>
      <c r="DE119" s="6"/>
      <c r="DF119" s="17"/>
      <c r="DG119" s="6"/>
      <c r="DH119" s="17"/>
      <c r="DI119" s="6"/>
      <c r="DJ119" s="17"/>
      <c r="DK119" s="6"/>
      <c r="DL119" s="17"/>
      <c r="DM119" s="6"/>
      <c r="DN119" s="17"/>
      <c r="DO119" s="6"/>
      <c r="DP119" s="17"/>
      <c r="DQ119" s="6"/>
      <c r="DR119" s="17"/>
    </row>
    <row r="120" spans="17:122" x14ac:dyDescent="0.2">
      <c r="Q120" s="5"/>
      <c r="S120" s="18"/>
      <c r="U120" s="18"/>
      <c r="W120" s="18"/>
      <c r="Y120" s="18"/>
      <c r="AA120" s="18"/>
      <c r="AC120" s="18"/>
      <c r="AE120" s="18"/>
      <c r="AG120" s="18"/>
      <c r="AI120" s="18"/>
      <c r="AK120" s="18"/>
      <c r="AM120" s="18"/>
      <c r="AO120" s="18"/>
      <c r="AQ120" s="18"/>
      <c r="BQ120" s="5"/>
      <c r="BS120" s="18"/>
      <c r="BU120" s="18"/>
      <c r="BW120" s="18"/>
      <c r="BY120" s="18"/>
      <c r="CA120" s="18"/>
      <c r="CC120" s="18"/>
      <c r="CE120" s="18"/>
      <c r="CG120" s="18"/>
      <c r="CI120" s="18"/>
      <c r="CK120" s="18"/>
      <c r="CM120" s="18"/>
      <c r="CO120" s="18"/>
      <c r="CQ120" s="18"/>
      <c r="CR120" s="8"/>
      <c r="CS120" s="6"/>
      <c r="CT120" s="17"/>
      <c r="CU120" s="6"/>
      <c r="CV120" s="17"/>
      <c r="CW120" s="6"/>
      <c r="CX120" s="17"/>
      <c r="CY120" s="6"/>
      <c r="CZ120" s="17"/>
      <c r="DA120" s="6"/>
      <c r="DB120" s="17"/>
      <c r="DC120" s="6"/>
      <c r="DD120" s="17"/>
      <c r="DE120" s="6"/>
      <c r="DF120" s="17"/>
      <c r="DG120" s="6"/>
      <c r="DH120" s="17"/>
      <c r="DI120" s="6"/>
      <c r="DJ120" s="17"/>
      <c r="DK120" s="6"/>
      <c r="DL120" s="17"/>
      <c r="DM120" s="6"/>
      <c r="DN120" s="17"/>
      <c r="DO120" s="6"/>
      <c r="DP120" s="17"/>
      <c r="DQ120" s="6"/>
      <c r="DR120" s="17"/>
    </row>
    <row r="121" spans="17:122" x14ac:dyDescent="0.2">
      <c r="Q121" s="5"/>
      <c r="S121" s="18"/>
      <c r="U121" s="18"/>
      <c r="W121" s="18"/>
      <c r="Y121" s="18"/>
      <c r="AA121" s="18"/>
      <c r="AC121" s="18"/>
      <c r="AE121" s="18"/>
      <c r="AG121" s="18"/>
      <c r="AI121" s="18"/>
      <c r="AK121" s="18"/>
      <c r="AM121" s="18"/>
      <c r="AO121" s="18"/>
      <c r="AQ121" s="18"/>
      <c r="BQ121" s="5"/>
      <c r="BS121" s="18"/>
      <c r="BU121" s="18"/>
      <c r="BW121" s="18"/>
      <c r="BY121" s="18"/>
      <c r="CA121" s="18"/>
      <c r="CC121" s="18"/>
      <c r="CE121" s="18"/>
      <c r="CG121" s="18"/>
      <c r="CI121" s="18"/>
      <c r="CK121" s="18"/>
      <c r="CM121" s="18"/>
      <c r="CO121" s="18"/>
      <c r="CQ121" s="18"/>
      <c r="CR121" s="8"/>
      <c r="CS121" s="6"/>
      <c r="CT121" s="17"/>
      <c r="CU121" s="6"/>
      <c r="CV121" s="17"/>
      <c r="CW121" s="6"/>
      <c r="CX121" s="17"/>
      <c r="CY121" s="6"/>
      <c r="CZ121" s="17"/>
      <c r="DA121" s="6"/>
      <c r="DB121" s="17"/>
      <c r="DC121" s="6"/>
      <c r="DD121" s="17"/>
      <c r="DE121" s="6"/>
      <c r="DF121" s="17"/>
      <c r="DG121" s="6"/>
      <c r="DH121" s="17"/>
      <c r="DI121" s="6"/>
      <c r="DJ121" s="17"/>
      <c r="DK121" s="6"/>
      <c r="DL121" s="17"/>
      <c r="DM121" s="6"/>
      <c r="DN121" s="17"/>
      <c r="DO121" s="6"/>
      <c r="DP121" s="17"/>
      <c r="DQ121" s="6"/>
      <c r="DR121" s="17"/>
    </row>
    <row r="122" spans="17:122" x14ac:dyDescent="0.2">
      <c r="Q122" s="5"/>
      <c r="S122" s="18"/>
      <c r="U122" s="18"/>
      <c r="W122" s="18"/>
      <c r="Y122" s="18"/>
      <c r="AA122" s="18"/>
      <c r="AC122" s="18"/>
      <c r="AE122" s="18"/>
      <c r="AG122" s="18"/>
      <c r="AI122" s="18"/>
      <c r="AK122" s="18"/>
      <c r="AM122" s="18"/>
      <c r="AO122" s="18"/>
      <c r="AQ122" s="18"/>
      <c r="BQ122" s="5"/>
      <c r="BS122" s="18"/>
      <c r="BU122" s="18"/>
      <c r="BW122" s="18"/>
      <c r="BY122" s="18"/>
      <c r="CA122" s="18"/>
      <c r="CC122" s="18"/>
      <c r="CE122" s="18"/>
      <c r="CG122" s="18"/>
      <c r="CI122" s="18"/>
      <c r="CK122" s="18"/>
      <c r="CM122" s="18"/>
      <c r="CO122" s="18"/>
      <c r="CQ122" s="18"/>
      <c r="CR122" s="8"/>
      <c r="CS122" s="6"/>
      <c r="CT122" s="17"/>
      <c r="CU122" s="6"/>
      <c r="CV122" s="17"/>
      <c r="CW122" s="6"/>
      <c r="CX122" s="17"/>
      <c r="CY122" s="6"/>
      <c r="CZ122" s="17"/>
      <c r="DA122" s="6"/>
      <c r="DB122" s="17"/>
      <c r="DC122" s="6"/>
      <c r="DD122" s="17"/>
      <c r="DE122" s="6"/>
      <c r="DF122" s="17"/>
      <c r="DG122" s="6"/>
      <c r="DH122" s="17"/>
      <c r="DI122" s="6"/>
      <c r="DJ122" s="17"/>
      <c r="DK122" s="6"/>
      <c r="DL122" s="17"/>
      <c r="DM122" s="6"/>
      <c r="DN122" s="17"/>
      <c r="DO122" s="6"/>
      <c r="DP122" s="17"/>
      <c r="DQ122" s="6"/>
      <c r="DR122" s="17"/>
    </row>
    <row r="123" spans="17:122" x14ac:dyDescent="0.2">
      <c r="Q123" s="5"/>
      <c r="S123" s="18"/>
      <c r="U123" s="18"/>
      <c r="W123" s="18"/>
      <c r="Y123" s="18"/>
      <c r="AA123" s="18"/>
      <c r="AC123" s="18"/>
      <c r="AE123" s="18"/>
      <c r="AG123" s="18"/>
      <c r="AI123" s="18"/>
      <c r="AK123" s="18"/>
      <c r="AM123" s="18"/>
      <c r="AO123" s="18"/>
      <c r="AQ123" s="18"/>
      <c r="BQ123" s="5"/>
      <c r="BS123" s="18"/>
      <c r="BU123" s="18"/>
      <c r="BW123" s="18"/>
      <c r="BY123" s="18"/>
      <c r="CA123" s="18"/>
      <c r="CC123" s="18"/>
      <c r="CE123" s="18"/>
      <c r="CG123" s="18"/>
      <c r="CI123" s="18"/>
      <c r="CK123" s="18"/>
      <c r="CM123" s="18"/>
      <c r="CO123" s="18"/>
      <c r="CQ123" s="18"/>
      <c r="CR123" s="8"/>
      <c r="CS123" s="6"/>
      <c r="CT123" s="17"/>
      <c r="CU123" s="6"/>
      <c r="CV123" s="17"/>
      <c r="CW123" s="6"/>
      <c r="CX123" s="17"/>
      <c r="CY123" s="6"/>
      <c r="CZ123" s="17"/>
      <c r="DA123" s="6"/>
      <c r="DB123" s="17"/>
      <c r="DC123" s="6"/>
      <c r="DD123" s="17"/>
      <c r="DE123" s="6"/>
      <c r="DF123" s="17"/>
      <c r="DG123" s="6"/>
      <c r="DH123" s="17"/>
      <c r="DI123" s="6"/>
      <c r="DJ123" s="17"/>
      <c r="DK123" s="6"/>
      <c r="DL123" s="17"/>
      <c r="DM123" s="6"/>
      <c r="DN123" s="17"/>
      <c r="DO123" s="6"/>
      <c r="DP123" s="17"/>
      <c r="DQ123" s="6"/>
      <c r="DR123" s="17"/>
    </row>
    <row r="124" spans="17:122" x14ac:dyDescent="0.2">
      <c r="Q124" s="5"/>
      <c r="S124" s="18"/>
      <c r="U124" s="18"/>
      <c r="W124" s="18"/>
      <c r="Y124" s="18"/>
      <c r="AA124" s="18"/>
      <c r="AC124" s="18"/>
      <c r="AE124" s="18"/>
      <c r="AG124" s="18"/>
      <c r="AI124" s="18"/>
      <c r="AK124" s="18"/>
      <c r="AM124" s="18"/>
      <c r="AO124" s="18"/>
      <c r="AQ124" s="18"/>
      <c r="BQ124" s="5"/>
      <c r="BS124" s="18"/>
      <c r="BU124" s="18"/>
      <c r="BW124" s="18"/>
      <c r="BY124" s="18"/>
      <c r="CA124" s="18"/>
      <c r="CC124" s="18"/>
      <c r="CE124" s="18"/>
      <c r="CG124" s="18"/>
      <c r="CI124" s="18"/>
      <c r="CK124" s="18"/>
      <c r="CM124" s="18"/>
      <c r="CO124" s="18"/>
      <c r="CQ124" s="18"/>
      <c r="CR124" s="8"/>
      <c r="CS124" s="6"/>
      <c r="CT124" s="17"/>
      <c r="CU124" s="6"/>
      <c r="CV124" s="17"/>
      <c r="CW124" s="6"/>
      <c r="CX124" s="17"/>
      <c r="CY124" s="6"/>
      <c r="CZ124" s="17"/>
      <c r="DA124" s="6"/>
      <c r="DB124" s="17"/>
      <c r="DC124" s="6"/>
      <c r="DD124" s="17"/>
      <c r="DE124" s="6"/>
      <c r="DF124" s="17"/>
      <c r="DG124" s="6"/>
      <c r="DH124" s="17"/>
      <c r="DI124" s="6"/>
      <c r="DJ124" s="17"/>
      <c r="DK124" s="6"/>
      <c r="DL124" s="17"/>
      <c r="DM124" s="6"/>
      <c r="DN124" s="17"/>
      <c r="DO124" s="6"/>
      <c r="DP124" s="17"/>
      <c r="DQ124" s="6"/>
      <c r="DR124" s="17"/>
    </row>
    <row r="125" spans="17:122" x14ac:dyDescent="0.2">
      <c r="Q125" s="5"/>
      <c r="S125" s="18"/>
      <c r="U125" s="18"/>
      <c r="W125" s="18"/>
      <c r="Y125" s="18"/>
      <c r="AA125" s="18"/>
      <c r="AC125" s="18"/>
      <c r="AE125" s="18"/>
      <c r="AG125" s="18"/>
      <c r="AI125" s="18"/>
      <c r="AK125" s="18"/>
      <c r="AM125" s="18"/>
      <c r="AO125" s="18"/>
      <c r="AQ125" s="18"/>
      <c r="BQ125" s="5"/>
      <c r="BS125" s="18"/>
      <c r="BU125" s="18"/>
      <c r="BW125" s="18"/>
      <c r="BY125" s="18"/>
      <c r="CA125" s="18"/>
      <c r="CC125" s="18"/>
      <c r="CE125" s="18"/>
      <c r="CG125" s="18"/>
      <c r="CI125" s="18"/>
      <c r="CK125" s="18"/>
      <c r="CM125" s="18"/>
      <c r="CO125" s="18"/>
      <c r="CQ125" s="18"/>
      <c r="CR125" s="8"/>
      <c r="CS125" s="6"/>
      <c r="CT125" s="17"/>
      <c r="CU125" s="6"/>
      <c r="CV125" s="17"/>
      <c r="CW125" s="6"/>
      <c r="CX125" s="17"/>
      <c r="CY125" s="6"/>
      <c r="CZ125" s="17"/>
      <c r="DA125" s="6"/>
      <c r="DB125" s="17"/>
      <c r="DC125" s="6"/>
      <c r="DD125" s="17"/>
      <c r="DE125" s="6"/>
      <c r="DF125" s="17"/>
      <c r="DG125" s="6"/>
      <c r="DH125" s="17"/>
      <c r="DI125" s="6"/>
      <c r="DJ125" s="17"/>
      <c r="DK125" s="6"/>
      <c r="DL125" s="17"/>
      <c r="DM125" s="6"/>
      <c r="DN125" s="17"/>
      <c r="DO125" s="6"/>
      <c r="DP125" s="17"/>
      <c r="DQ125" s="6"/>
      <c r="DR125" s="17"/>
    </row>
    <row r="126" spans="17:122" x14ac:dyDescent="0.2">
      <c r="Q126" s="5"/>
      <c r="S126" s="18"/>
      <c r="U126" s="18"/>
      <c r="W126" s="18"/>
      <c r="Y126" s="18"/>
      <c r="AA126" s="18"/>
      <c r="AC126" s="18"/>
      <c r="AE126" s="18"/>
      <c r="AG126" s="18"/>
      <c r="AI126" s="18"/>
      <c r="AK126" s="18"/>
      <c r="AM126" s="18"/>
      <c r="AO126" s="18"/>
      <c r="AQ126" s="18"/>
      <c r="BQ126" s="5"/>
      <c r="BS126" s="18"/>
      <c r="BU126" s="18"/>
      <c r="BW126" s="18"/>
      <c r="BY126" s="18"/>
      <c r="CA126" s="18"/>
      <c r="CC126" s="18"/>
      <c r="CE126" s="18"/>
      <c r="CG126" s="18"/>
      <c r="CI126" s="18"/>
      <c r="CK126" s="18"/>
      <c r="CM126" s="18"/>
      <c r="CO126" s="18"/>
      <c r="CQ126" s="18"/>
      <c r="CR126" s="8"/>
      <c r="CS126" s="6"/>
      <c r="CT126" s="17"/>
      <c r="CU126" s="6"/>
      <c r="CV126" s="17"/>
      <c r="CW126" s="6"/>
      <c r="CX126" s="17"/>
      <c r="CY126" s="6"/>
      <c r="CZ126" s="17"/>
      <c r="DA126" s="6"/>
      <c r="DB126" s="17"/>
      <c r="DC126" s="6"/>
      <c r="DD126" s="17"/>
      <c r="DE126" s="6"/>
      <c r="DF126" s="17"/>
      <c r="DG126" s="6"/>
      <c r="DH126" s="17"/>
      <c r="DI126" s="6"/>
      <c r="DJ126" s="17"/>
      <c r="DK126" s="6"/>
      <c r="DL126" s="17"/>
      <c r="DM126" s="6"/>
      <c r="DN126" s="17"/>
      <c r="DO126" s="6"/>
      <c r="DP126" s="17"/>
      <c r="DQ126" s="6"/>
      <c r="DR126" s="17"/>
    </row>
    <row r="127" spans="17:122" x14ac:dyDescent="0.2">
      <c r="Q127" s="5"/>
      <c r="S127" s="18"/>
      <c r="U127" s="18"/>
      <c r="W127" s="18"/>
      <c r="Y127" s="18"/>
      <c r="AA127" s="18"/>
      <c r="AC127" s="18"/>
      <c r="AE127" s="18"/>
      <c r="AG127" s="18"/>
      <c r="AI127" s="18"/>
      <c r="AK127" s="18"/>
      <c r="AM127" s="18"/>
      <c r="AO127" s="18"/>
      <c r="AQ127" s="18"/>
      <c r="BQ127" s="5"/>
      <c r="BS127" s="18"/>
      <c r="BU127" s="18"/>
      <c r="BW127" s="18"/>
      <c r="BY127" s="18"/>
      <c r="CA127" s="18"/>
      <c r="CC127" s="18"/>
      <c r="CE127" s="18"/>
      <c r="CG127" s="18"/>
      <c r="CI127" s="18"/>
      <c r="CK127" s="18"/>
      <c r="CM127" s="18"/>
      <c r="CO127" s="18"/>
      <c r="CQ127" s="18"/>
      <c r="CR127" s="8"/>
      <c r="CS127" s="6"/>
      <c r="CT127" s="17"/>
      <c r="CU127" s="6"/>
      <c r="CV127" s="17"/>
      <c r="CW127" s="6"/>
      <c r="CX127" s="17"/>
      <c r="CY127" s="6"/>
      <c r="CZ127" s="17"/>
      <c r="DA127" s="6"/>
      <c r="DB127" s="17"/>
      <c r="DC127" s="6"/>
      <c r="DD127" s="17"/>
      <c r="DE127" s="6"/>
      <c r="DF127" s="17"/>
      <c r="DG127" s="6"/>
      <c r="DH127" s="17"/>
      <c r="DI127" s="6"/>
      <c r="DJ127" s="17"/>
      <c r="DK127" s="6"/>
      <c r="DL127" s="17"/>
      <c r="DM127" s="6"/>
      <c r="DN127" s="17"/>
      <c r="DO127" s="6"/>
      <c r="DP127" s="17"/>
      <c r="DQ127" s="6"/>
      <c r="DR127" s="17"/>
    </row>
    <row r="128" spans="17:122" x14ac:dyDescent="0.2">
      <c r="Q128" s="5"/>
      <c r="S128" s="18"/>
      <c r="U128" s="18"/>
      <c r="W128" s="18"/>
      <c r="Y128" s="18"/>
      <c r="AA128" s="18"/>
      <c r="AC128" s="18"/>
      <c r="AE128" s="18"/>
      <c r="AG128" s="18"/>
      <c r="AI128" s="18"/>
      <c r="AK128" s="18"/>
      <c r="AM128" s="18"/>
      <c r="AO128" s="18"/>
      <c r="AQ128" s="18"/>
      <c r="BQ128" s="5"/>
      <c r="BS128" s="18"/>
      <c r="BU128" s="18"/>
      <c r="BW128" s="18"/>
      <c r="BY128" s="18"/>
      <c r="CA128" s="18"/>
      <c r="CC128" s="18"/>
      <c r="CE128" s="18"/>
      <c r="CG128" s="18"/>
      <c r="CI128" s="18"/>
      <c r="CK128" s="18"/>
      <c r="CM128" s="18"/>
      <c r="CO128" s="18"/>
      <c r="CQ128" s="18"/>
      <c r="CR128" s="8"/>
      <c r="CS128" s="6"/>
      <c r="CT128" s="17"/>
      <c r="CU128" s="6"/>
      <c r="CV128" s="17"/>
      <c r="CW128" s="6"/>
      <c r="CX128" s="17"/>
      <c r="CY128" s="6"/>
      <c r="CZ128" s="17"/>
      <c r="DA128" s="6"/>
      <c r="DB128" s="17"/>
      <c r="DC128" s="6"/>
      <c r="DD128" s="17"/>
      <c r="DE128" s="6"/>
      <c r="DF128" s="17"/>
      <c r="DG128" s="6"/>
      <c r="DH128" s="17"/>
      <c r="DI128" s="6"/>
      <c r="DJ128" s="17"/>
      <c r="DK128" s="6"/>
      <c r="DL128" s="17"/>
      <c r="DM128" s="6"/>
      <c r="DN128" s="17"/>
      <c r="DO128" s="6"/>
      <c r="DP128" s="17"/>
      <c r="DQ128" s="6"/>
      <c r="DR128" s="17"/>
    </row>
    <row r="129" spans="17:122" x14ac:dyDescent="0.2">
      <c r="Q129" s="5"/>
      <c r="S129" s="18"/>
      <c r="U129" s="18"/>
      <c r="W129" s="18"/>
      <c r="Y129" s="18"/>
      <c r="AA129" s="18"/>
      <c r="AC129" s="18"/>
      <c r="AE129" s="18"/>
      <c r="AG129" s="18"/>
      <c r="AI129" s="18"/>
      <c r="AK129" s="18"/>
      <c r="AM129" s="18"/>
      <c r="AO129" s="18"/>
      <c r="AQ129" s="18"/>
      <c r="BQ129" s="5"/>
      <c r="BS129" s="18"/>
      <c r="BU129" s="18"/>
      <c r="BW129" s="18"/>
      <c r="BY129" s="18"/>
      <c r="CA129" s="18"/>
      <c r="CC129" s="18"/>
      <c r="CE129" s="18"/>
      <c r="CG129" s="18"/>
      <c r="CI129" s="18"/>
      <c r="CK129" s="18"/>
      <c r="CM129" s="18"/>
      <c r="CO129" s="18"/>
      <c r="CQ129" s="18"/>
      <c r="CR129" s="8"/>
      <c r="CS129" s="6"/>
      <c r="CT129" s="17"/>
      <c r="CU129" s="6"/>
      <c r="CV129" s="17"/>
      <c r="CW129" s="6"/>
      <c r="CX129" s="17"/>
      <c r="CY129" s="6"/>
      <c r="CZ129" s="17"/>
      <c r="DA129" s="6"/>
      <c r="DB129" s="17"/>
      <c r="DC129" s="6"/>
      <c r="DD129" s="17"/>
      <c r="DE129" s="6"/>
      <c r="DF129" s="17"/>
      <c r="DG129" s="6"/>
      <c r="DH129" s="17"/>
      <c r="DI129" s="6"/>
      <c r="DJ129" s="17"/>
      <c r="DK129" s="6"/>
      <c r="DL129" s="17"/>
      <c r="DM129" s="6"/>
      <c r="DN129" s="17"/>
      <c r="DO129" s="6"/>
      <c r="DP129" s="17"/>
      <c r="DQ129" s="6"/>
      <c r="DR129" s="17"/>
    </row>
    <row r="130" spans="17:122" x14ac:dyDescent="0.2">
      <c r="Q130" s="5"/>
      <c r="S130" s="18"/>
      <c r="U130" s="18"/>
      <c r="W130" s="18"/>
      <c r="Y130" s="18"/>
      <c r="AA130" s="18"/>
      <c r="AC130" s="18"/>
      <c r="AE130" s="18"/>
      <c r="AG130" s="18"/>
      <c r="AI130" s="18"/>
      <c r="AK130" s="18"/>
      <c r="AM130" s="18"/>
      <c r="AO130" s="18"/>
      <c r="AQ130" s="18"/>
      <c r="BQ130" s="5"/>
      <c r="BS130" s="18"/>
      <c r="BU130" s="18"/>
      <c r="BW130" s="18"/>
      <c r="BY130" s="18"/>
      <c r="CA130" s="18"/>
      <c r="CC130" s="18"/>
      <c r="CE130" s="18"/>
      <c r="CG130" s="18"/>
      <c r="CI130" s="18"/>
      <c r="CK130" s="18"/>
      <c r="CM130" s="18"/>
      <c r="CO130" s="18"/>
      <c r="CQ130" s="18"/>
      <c r="CR130" s="8"/>
      <c r="CS130" s="6"/>
      <c r="CT130" s="17"/>
      <c r="CU130" s="6"/>
      <c r="CV130" s="17"/>
      <c r="CW130" s="6"/>
      <c r="CX130" s="17"/>
      <c r="CY130" s="6"/>
      <c r="CZ130" s="17"/>
      <c r="DA130" s="6"/>
      <c r="DB130" s="17"/>
      <c r="DC130" s="6"/>
      <c r="DD130" s="17"/>
      <c r="DE130" s="6"/>
      <c r="DF130" s="17"/>
      <c r="DG130" s="6"/>
      <c r="DH130" s="17"/>
      <c r="DI130" s="6"/>
      <c r="DJ130" s="17"/>
      <c r="DK130" s="6"/>
      <c r="DL130" s="17"/>
      <c r="DM130" s="6"/>
      <c r="DN130" s="17"/>
      <c r="DO130" s="6"/>
      <c r="DP130" s="17"/>
      <c r="DQ130" s="6"/>
      <c r="DR130" s="17"/>
    </row>
    <row r="131" spans="17:122" x14ac:dyDescent="0.2">
      <c r="Q131" s="5"/>
      <c r="S131" s="18"/>
      <c r="U131" s="18"/>
      <c r="W131" s="18"/>
      <c r="Y131" s="18"/>
      <c r="AA131" s="18"/>
      <c r="AC131" s="18"/>
      <c r="AE131" s="18"/>
      <c r="AG131" s="18"/>
      <c r="AI131" s="18"/>
      <c r="AK131" s="18"/>
      <c r="AM131" s="18"/>
      <c r="AO131" s="18"/>
      <c r="AQ131" s="18"/>
      <c r="BQ131" s="5"/>
      <c r="BS131" s="18"/>
      <c r="BU131" s="18"/>
      <c r="BW131" s="18"/>
      <c r="BY131" s="18"/>
      <c r="CA131" s="18"/>
      <c r="CC131" s="18"/>
      <c r="CE131" s="18"/>
      <c r="CG131" s="18"/>
      <c r="CI131" s="18"/>
      <c r="CK131" s="18"/>
      <c r="CM131" s="18"/>
      <c r="CO131" s="18"/>
      <c r="CQ131" s="18"/>
      <c r="CR131" s="8"/>
      <c r="CS131" s="6"/>
      <c r="CT131" s="17"/>
      <c r="CU131" s="6"/>
      <c r="CV131" s="17"/>
      <c r="CW131" s="6"/>
      <c r="CX131" s="17"/>
      <c r="CY131" s="6"/>
      <c r="CZ131" s="17"/>
      <c r="DA131" s="6"/>
      <c r="DB131" s="17"/>
      <c r="DC131" s="6"/>
      <c r="DD131" s="17"/>
      <c r="DE131" s="6"/>
      <c r="DF131" s="17"/>
      <c r="DG131" s="6"/>
      <c r="DH131" s="17"/>
      <c r="DI131" s="6"/>
      <c r="DJ131" s="17"/>
      <c r="DK131" s="6"/>
      <c r="DL131" s="17"/>
      <c r="DM131" s="6"/>
      <c r="DN131" s="17"/>
      <c r="DO131" s="6"/>
      <c r="DP131" s="17"/>
      <c r="DQ131" s="6"/>
      <c r="DR131" s="17"/>
    </row>
    <row r="132" spans="17:122" x14ac:dyDescent="0.2">
      <c r="Q132" s="5"/>
      <c r="S132" s="18"/>
      <c r="U132" s="18"/>
      <c r="W132" s="18"/>
      <c r="Y132" s="18"/>
      <c r="AA132" s="18"/>
      <c r="AC132" s="18"/>
      <c r="AE132" s="18"/>
      <c r="AG132" s="18"/>
      <c r="AI132" s="18"/>
      <c r="AK132" s="18"/>
      <c r="AM132" s="18"/>
      <c r="AO132" s="18"/>
      <c r="AQ132" s="18"/>
      <c r="BQ132" s="5"/>
      <c r="BS132" s="18"/>
      <c r="BU132" s="18"/>
      <c r="BW132" s="18"/>
      <c r="BY132" s="18"/>
      <c r="CA132" s="18"/>
      <c r="CC132" s="18"/>
      <c r="CE132" s="18"/>
      <c r="CG132" s="18"/>
      <c r="CI132" s="18"/>
      <c r="CK132" s="18"/>
      <c r="CM132" s="18"/>
      <c r="CO132" s="18"/>
      <c r="CQ132" s="18"/>
      <c r="CR132" s="8"/>
      <c r="CS132" s="6"/>
      <c r="CT132" s="17"/>
      <c r="CU132" s="6"/>
      <c r="CV132" s="17"/>
      <c r="CW132" s="6"/>
      <c r="CX132" s="17"/>
      <c r="CY132" s="6"/>
      <c r="CZ132" s="17"/>
      <c r="DA132" s="6"/>
      <c r="DB132" s="17"/>
      <c r="DC132" s="6"/>
      <c r="DD132" s="17"/>
      <c r="DE132" s="6"/>
      <c r="DF132" s="17"/>
      <c r="DG132" s="6"/>
      <c r="DH132" s="17"/>
      <c r="DI132" s="6"/>
      <c r="DJ132" s="17"/>
      <c r="DK132" s="6"/>
      <c r="DL132" s="17"/>
      <c r="DM132" s="6"/>
      <c r="DN132" s="17"/>
      <c r="DO132" s="6"/>
      <c r="DP132" s="17"/>
      <c r="DQ132" s="6"/>
      <c r="DR132" s="17"/>
    </row>
    <row r="133" spans="17:122" x14ac:dyDescent="0.2">
      <c r="Q133" s="5"/>
      <c r="S133" s="18"/>
      <c r="U133" s="18"/>
      <c r="W133" s="18"/>
      <c r="Y133" s="18"/>
      <c r="AA133" s="18"/>
      <c r="AC133" s="18"/>
      <c r="AE133" s="18"/>
      <c r="AG133" s="18"/>
      <c r="AI133" s="18"/>
      <c r="AK133" s="18"/>
      <c r="AM133" s="18"/>
      <c r="AO133" s="18"/>
      <c r="AQ133" s="18"/>
      <c r="BQ133" s="5"/>
      <c r="BS133" s="18"/>
      <c r="BU133" s="18"/>
      <c r="BW133" s="18"/>
      <c r="BY133" s="18"/>
      <c r="CA133" s="18"/>
      <c r="CC133" s="18"/>
      <c r="CE133" s="18"/>
      <c r="CG133" s="18"/>
      <c r="CI133" s="18"/>
      <c r="CK133" s="18"/>
      <c r="CM133" s="18"/>
      <c r="CO133" s="18"/>
      <c r="CQ133" s="18"/>
      <c r="CR133" s="8"/>
      <c r="CS133" s="6"/>
      <c r="CT133" s="17"/>
      <c r="CU133" s="6"/>
      <c r="CV133" s="17"/>
      <c r="CW133" s="6"/>
      <c r="CX133" s="17"/>
      <c r="CY133" s="6"/>
      <c r="CZ133" s="17"/>
      <c r="DA133" s="6"/>
      <c r="DB133" s="17"/>
      <c r="DC133" s="6"/>
      <c r="DD133" s="17"/>
      <c r="DE133" s="6"/>
      <c r="DF133" s="17"/>
      <c r="DG133" s="6"/>
      <c r="DH133" s="17"/>
      <c r="DI133" s="6"/>
      <c r="DJ133" s="17"/>
      <c r="DK133" s="6"/>
      <c r="DL133" s="17"/>
      <c r="DM133" s="6"/>
      <c r="DN133" s="17"/>
      <c r="DO133" s="6"/>
      <c r="DP133" s="17"/>
      <c r="DQ133" s="6"/>
      <c r="DR133" s="17"/>
    </row>
    <row r="134" spans="17:122" x14ac:dyDescent="0.2">
      <c r="Q134" s="5"/>
      <c r="S134" s="18"/>
      <c r="U134" s="18"/>
      <c r="W134" s="18"/>
      <c r="Y134" s="18"/>
      <c r="AA134" s="18"/>
      <c r="AC134" s="18"/>
      <c r="AE134" s="18"/>
      <c r="AG134" s="18"/>
      <c r="AI134" s="18"/>
      <c r="AK134" s="18"/>
      <c r="AM134" s="18"/>
      <c r="AO134" s="18"/>
      <c r="AQ134" s="18"/>
      <c r="BQ134" s="5"/>
      <c r="BS134" s="18"/>
      <c r="BU134" s="18"/>
      <c r="BW134" s="18"/>
      <c r="BY134" s="18"/>
      <c r="CA134" s="18"/>
      <c r="CC134" s="18"/>
      <c r="CE134" s="18"/>
      <c r="CG134" s="18"/>
      <c r="CI134" s="18"/>
      <c r="CK134" s="18"/>
      <c r="CM134" s="18"/>
      <c r="CO134" s="18"/>
      <c r="CQ134" s="18"/>
      <c r="CR134" s="8"/>
      <c r="CS134" s="6"/>
      <c r="CT134" s="17"/>
      <c r="CU134" s="6"/>
      <c r="CV134" s="17"/>
      <c r="CW134" s="6"/>
      <c r="CX134" s="17"/>
      <c r="CY134" s="6"/>
      <c r="CZ134" s="17"/>
      <c r="DA134" s="6"/>
      <c r="DB134" s="17"/>
      <c r="DC134" s="6"/>
      <c r="DD134" s="17"/>
      <c r="DE134" s="6"/>
      <c r="DF134" s="17"/>
      <c r="DG134" s="6"/>
      <c r="DH134" s="17"/>
      <c r="DI134" s="6"/>
      <c r="DJ134" s="17"/>
      <c r="DK134" s="6"/>
      <c r="DL134" s="17"/>
      <c r="DM134" s="6"/>
      <c r="DN134" s="17"/>
      <c r="DO134" s="6"/>
      <c r="DP134" s="17"/>
      <c r="DQ134" s="6"/>
      <c r="DR134" s="17"/>
    </row>
    <row r="135" spans="17:122" x14ac:dyDescent="0.2">
      <c r="Q135" s="5"/>
      <c r="S135" s="18"/>
      <c r="U135" s="18"/>
      <c r="W135" s="18"/>
      <c r="Y135" s="18"/>
      <c r="AA135" s="18"/>
      <c r="AC135" s="18"/>
      <c r="AE135" s="18"/>
      <c r="AG135" s="18"/>
      <c r="AI135" s="18"/>
      <c r="AK135" s="18"/>
      <c r="AM135" s="18"/>
      <c r="AO135" s="18"/>
      <c r="AQ135" s="18"/>
      <c r="BQ135" s="5"/>
      <c r="BS135" s="18"/>
      <c r="BU135" s="18"/>
      <c r="BW135" s="18"/>
      <c r="BY135" s="18"/>
      <c r="CA135" s="18"/>
      <c r="CC135" s="18"/>
      <c r="CE135" s="18"/>
      <c r="CG135" s="18"/>
      <c r="CI135" s="18"/>
      <c r="CK135" s="18"/>
      <c r="CM135" s="18"/>
      <c r="CO135" s="18"/>
      <c r="CQ135" s="18"/>
      <c r="CR135" s="8"/>
      <c r="CS135" s="6"/>
      <c r="CT135" s="17"/>
      <c r="CU135" s="6"/>
      <c r="CV135" s="17"/>
      <c r="CW135" s="6"/>
      <c r="CX135" s="17"/>
      <c r="CY135" s="6"/>
      <c r="CZ135" s="17"/>
      <c r="DA135" s="6"/>
      <c r="DB135" s="17"/>
      <c r="DC135" s="6"/>
      <c r="DD135" s="17"/>
      <c r="DE135" s="6"/>
      <c r="DF135" s="17"/>
      <c r="DG135" s="6"/>
      <c r="DH135" s="17"/>
      <c r="DI135" s="6"/>
      <c r="DJ135" s="17"/>
      <c r="DK135" s="6"/>
      <c r="DL135" s="17"/>
      <c r="DM135" s="6"/>
      <c r="DN135" s="17"/>
      <c r="DO135" s="6"/>
      <c r="DP135" s="17"/>
      <c r="DQ135" s="6"/>
      <c r="DR135" s="17"/>
    </row>
    <row r="136" spans="17:122" x14ac:dyDescent="0.2">
      <c r="Q136" s="5"/>
      <c r="S136" s="18"/>
      <c r="U136" s="18"/>
      <c r="W136" s="18"/>
      <c r="Y136" s="18"/>
      <c r="AA136" s="18"/>
      <c r="AC136" s="18"/>
      <c r="AE136" s="18"/>
      <c r="AG136" s="18"/>
      <c r="AI136" s="18"/>
      <c r="AK136" s="18"/>
      <c r="AM136" s="18"/>
      <c r="AO136" s="18"/>
      <c r="AQ136" s="18"/>
      <c r="BQ136" s="5"/>
      <c r="BS136" s="18"/>
      <c r="BU136" s="18"/>
      <c r="BW136" s="18"/>
      <c r="BY136" s="18"/>
      <c r="CA136" s="18"/>
      <c r="CC136" s="18"/>
      <c r="CE136" s="18"/>
      <c r="CG136" s="18"/>
      <c r="CI136" s="18"/>
      <c r="CK136" s="18"/>
      <c r="CM136" s="18"/>
      <c r="CO136" s="18"/>
      <c r="CQ136" s="18"/>
      <c r="CR136" s="8"/>
      <c r="CS136" s="6"/>
      <c r="CT136" s="17"/>
      <c r="CU136" s="6"/>
      <c r="CV136" s="17"/>
      <c r="CW136" s="6"/>
      <c r="CX136" s="17"/>
      <c r="CY136" s="6"/>
      <c r="CZ136" s="17"/>
      <c r="DA136" s="6"/>
      <c r="DB136" s="17"/>
      <c r="DC136" s="6"/>
      <c r="DD136" s="17"/>
      <c r="DE136" s="6"/>
      <c r="DF136" s="17"/>
      <c r="DG136" s="6"/>
      <c r="DH136" s="17"/>
      <c r="DI136" s="6"/>
      <c r="DJ136" s="17"/>
      <c r="DK136" s="6"/>
      <c r="DL136" s="17"/>
      <c r="DM136" s="6"/>
      <c r="DN136" s="17"/>
      <c r="DO136" s="6"/>
      <c r="DP136" s="17"/>
      <c r="DQ136" s="6"/>
      <c r="DR136" s="17"/>
    </row>
    <row r="137" spans="17:122" x14ac:dyDescent="0.2">
      <c r="Q137" s="5"/>
      <c r="S137" s="18"/>
      <c r="U137" s="18"/>
      <c r="W137" s="18"/>
      <c r="Y137" s="18"/>
      <c r="AA137" s="18"/>
      <c r="AC137" s="18"/>
      <c r="AE137" s="18"/>
      <c r="AG137" s="18"/>
      <c r="AI137" s="18"/>
      <c r="AK137" s="18"/>
      <c r="AM137" s="18"/>
      <c r="AO137" s="18"/>
      <c r="AQ137" s="18"/>
      <c r="BQ137" s="5"/>
      <c r="BS137" s="18"/>
      <c r="BU137" s="18"/>
      <c r="BW137" s="18"/>
      <c r="BY137" s="18"/>
      <c r="CA137" s="18"/>
      <c r="CC137" s="18"/>
      <c r="CE137" s="18"/>
      <c r="CG137" s="18"/>
      <c r="CI137" s="18"/>
      <c r="CK137" s="18"/>
      <c r="CM137" s="18"/>
      <c r="CO137" s="18"/>
      <c r="CQ137" s="18"/>
      <c r="CR137" s="8"/>
      <c r="CS137" s="6"/>
      <c r="CT137" s="17"/>
      <c r="CU137" s="6"/>
      <c r="CV137" s="17"/>
      <c r="CW137" s="6"/>
      <c r="CX137" s="17"/>
      <c r="CY137" s="6"/>
      <c r="CZ137" s="17"/>
      <c r="DA137" s="6"/>
      <c r="DB137" s="17"/>
      <c r="DC137" s="6"/>
      <c r="DD137" s="17"/>
      <c r="DE137" s="6"/>
      <c r="DF137" s="17"/>
      <c r="DG137" s="6"/>
      <c r="DH137" s="17"/>
      <c r="DI137" s="6"/>
      <c r="DJ137" s="17"/>
      <c r="DK137" s="6"/>
      <c r="DL137" s="17"/>
      <c r="DM137" s="6"/>
      <c r="DN137" s="17"/>
      <c r="DO137" s="6"/>
      <c r="DP137" s="17"/>
      <c r="DQ137" s="6"/>
      <c r="DR137" s="17"/>
    </row>
    <row r="138" spans="17:122" x14ac:dyDescent="0.2">
      <c r="Q138" s="5"/>
      <c r="S138" s="18"/>
      <c r="U138" s="18"/>
      <c r="W138" s="18"/>
      <c r="Y138" s="18"/>
      <c r="AA138" s="18"/>
      <c r="AC138" s="18"/>
      <c r="AE138" s="18"/>
      <c r="AG138" s="18"/>
      <c r="AI138" s="18"/>
      <c r="AK138" s="18"/>
      <c r="AM138" s="18"/>
      <c r="AO138" s="18"/>
      <c r="AQ138" s="18"/>
      <c r="BQ138" s="5"/>
      <c r="BS138" s="18"/>
      <c r="BU138" s="18"/>
      <c r="BW138" s="18"/>
      <c r="BY138" s="18"/>
      <c r="CA138" s="18"/>
      <c r="CC138" s="18"/>
      <c r="CE138" s="18"/>
      <c r="CG138" s="18"/>
      <c r="CI138" s="18"/>
      <c r="CK138" s="18"/>
      <c r="CM138" s="18"/>
      <c r="CO138" s="18"/>
      <c r="CQ138" s="18"/>
      <c r="CR138" s="8"/>
      <c r="CS138" s="6"/>
      <c r="CT138" s="17"/>
      <c r="CU138" s="6"/>
      <c r="CV138" s="17"/>
      <c r="CW138" s="6"/>
      <c r="CX138" s="17"/>
      <c r="CY138" s="6"/>
      <c r="CZ138" s="17"/>
      <c r="DA138" s="6"/>
      <c r="DB138" s="17"/>
      <c r="DC138" s="6"/>
      <c r="DD138" s="17"/>
      <c r="DE138" s="6"/>
      <c r="DF138" s="17"/>
      <c r="DG138" s="6"/>
      <c r="DH138" s="17"/>
      <c r="DI138" s="6"/>
      <c r="DJ138" s="17"/>
      <c r="DK138" s="6"/>
      <c r="DL138" s="17"/>
      <c r="DM138" s="6"/>
      <c r="DN138" s="17"/>
      <c r="DO138" s="6"/>
      <c r="DP138" s="17"/>
      <c r="DQ138" s="6"/>
      <c r="DR138" s="17"/>
    </row>
    <row r="139" spans="17:122" x14ac:dyDescent="0.2">
      <c r="Q139" s="5"/>
      <c r="S139" s="18"/>
      <c r="U139" s="18"/>
      <c r="W139" s="18"/>
      <c r="Y139" s="18"/>
      <c r="AA139" s="18"/>
      <c r="AC139" s="18"/>
      <c r="AE139" s="18"/>
      <c r="AG139" s="18"/>
      <c r="AI139" s="18"/>
      <c r="AK139" s="18"/>
      <c r="AM139" s="18"/>
      <c r="AO139" s="18"/>
      <c r="AQ139" s="18"/>
      <c r="BQ139" s="5"/>
      <c r="BS139" s="18"/>
      <c r="BU139" s="18"/>
      <c r="BW139" s="18"/>
      <c r="BY139" s="18"/>
      <c r="CA139" s="18"/>
      <c r="CC139" s="18"/>
      <c r="CE139" s="18"/>
      <c r="CG139" s="18"/>
      <c r="CI139" s="18"/>
      <c r="CK139" s="18"/>
      <c r="CM139" s="18"/>
      <c r="CO139" s="18"/>
      <c r="CQ139" s="18"/>
      <c r="CR139" s="8"/>
      <c r="CS139" s="6"/>
      <c r="CT139" s="17"/>
      <c r="CU139" s="6"/>
      <c r="CV139" s="17"/>
      <c r="CW139" s="6"/>
      <c r="CX139" s="17"/>
      <c r="CY139" s="6"/>
      <c r="CZ139" s="17"/>
      <c r="DA139" s="6"/>
      <c r="DB139" s="17"/>
      <c r="DC139" s="6"/>
      <c r="DD139" s="17"/>
      <c r="DE139" s="6"/>
      <c r="DF139" s="17"/>
      <c r="DG139" s="6"/>
      <c r="DH139" s="17"/>
      <c r="DI139" s="6"/>
      <c r="DJ139" s="17"/>
      <c r="DK139" s="6"/>
      <c r="DL139" s="17"/>
      <c r="DM139" s="6"/>
      <c r="DN139" s="17"/>
      <c r="DO139" s="6"/>
      <c r="DP139" s="17"/>
      <c r="DQ139" s="6"/>
      <c r="DR139" s="17"/>
    </row>
    <row r="140" spans="17:122" x14ac:dyDescent="0.2">
      <c r="Q140" s="5"/>
      <c r="S140" s="18"/>
      <c r="U140" s="18"/>
      <c r="W140" s="18"/>
      <c r="Y140" s="18"/>
      <c r="AA140" s="18"/>
      <c r="AC140" s="18"/>
      <c r="AE140" s="18"/>
      <c r="AG140" s="18"/>
      <c r="AI140" s="18"/>
      <c r="AK140" s="18"/>
      <c r="AM140" s="18"/>
      <c r="AO140" s="18"/>
      <c r="AQ140" s="18"/>
      <c r="BQ140" s="5"/>
      <c r="BS140" s="18"/>
      <c r="BU140" s="18"/>
      <c r="BW140" s="18"/>
      <c r="BY140" s="18"/>
      <c r="CA140" s="18"/>
      <c r="CC140" s="18"/>
      <c r="CE140" s="18"/>
      <c r="CG140" s="18"/>
      <c r="CI140" s="18"/>
      <c r="CK140" s="18"/>
      <c r="CM140" s="18"/>
      <c r="CO140" s="18"/>
      <c r="CQ140" s="18"/>
      <c r="CR140" s="8"/>
      <c r="CS140" s="6"/>
      <c r="CT140" s="17"/>
      <c r="CU140" s="6"/>
      <c r="CV140" s="17"/>
      <c r="CW140" s="6"/>
      <c r="CX140" s="17"/>
      <c r="CY140" s="6"/>
      <c r="CZ140" s="17"/>
      <c r="DA140" s="6"/>
      <c r="DB140" s="17"/>
      <c r="DC140" s="6"/>
      <c r="DD140" s="17"/>
      <c r="DE140" s="6"/>
      <c r="DF140" s="17"/>
      <c r="DG140" s="6"/>
      <c r="DH140" s="17"/>
      <c r="DI140" s="6"/>
      <c r="DJ140" s="17"/>
      <c r="DK140" s="6"/>
      <c r="DL140" s="17"/>
      <c r="DM140" s="6"/>
      <c r="DN140" s="17"/>
      <c r="DO140" s="6"/>
      <c r="DP140" s="17"/>
      <c r="DQ140" s="6"/>
      <c r="DR140" s="17"/>
    </row>
    <row r="141" spans="17:122" x14ac:dyDescent="0.2">
      <c r="Q141" s="5"/>
      <c r="S141" s="18"/>
      <c r="U141" s="18"/>
      <c r="W141" s="18"/>
      <c r="Y141" s="18"/>
      <c r="AA141" s="18"/>
      <c r="AC141" s="18"/>
      <c r="AE141" s="18"/>
      <c r="AG141" s="18"/>
      <c r="AI141" s="18"/>
      <c r="AK141" s="18"/>
      <c r="AM141" s="18"/>
      <c r="AO141" s="18"/>
      <c r="AQ141" s="18"/>
      <c r="BQ141" s="5"/>
      <c r="BS141" s="18"/>
      <c r="BU141" s="18"/>
      <c r="BW141" s="18"/>
      <c r="BY141" s="18"/>
      <c r="CA141" s="18"/>
      <c r="CC141" s="18"/>
      <c r="CE141" s="18"/>
      <c r="CG141" s="18"/>
      <c r="CI141" s="18"/>
      <c r="CK141" s="18"/>
      <c r="CM141" s="18"/>
      <c r="CO141" s="18"/>
      <c r="CQ141" s="18"/>
      <c r="CR141" s="8"/>
      <c r="CS141" s="6"/>
      <c r="CT141" s="17"/>
      <c r="CU141" s="6"/>
      <c r="CV141" s="17"/>
      <c r="CW141" s="6"/>
      <c r="CX141" s="17"/>
      <c r="CY141" s="6"/>
      <c r="CZ141" s="17"/>
      <c r="DA141" s="6"/>
      <c r="DB141" s="17"/>
      <c r="DC141" s="6"/>
      <c r="DD141" s="17"/>
      <c r="DE141" s="6"/>
      <c r="DF141" s="17"/>
      <c r="DG141" s="6"/>
      <c r="DH141" s="17"/>
      <c r="DI141" s="6"/>
      <c r="DJ141" s="17"/>
      <c r="DK141" s="6"/>
      <c r="DL141" s="17"/>
      <c r="DM141" s="6"/>
      <c r="DN141" s="17"/>
      <c r="DO141" s="6"/>
      <c r="DP141" s="17"/>
      <c r="DQ141" s="6"/>
      <c r="DR141" s="17"/>
    </row>
    <row r="142" spans="17:122" x14ac:dyDescent="0.2">
      <c r="Q142" s="5"/>
      <c r="S142" s="18"/>
      <c r="U142" s="18"/>
      <c r="W142" s="18"/>
      <c r="Y142" s="18"/>
      <c r="AA142" s="18"/>
      <c r="AC142" s="18"/>
      <c r="AE142" s="18"/>
      <c r="AG142" s="18"/>
      <c r="AI142" s="18"/>
      <c r="AK142" s="18"/>
      <c r="AM142" s="18"/>
      <c r="AO142" s="18"/>
      <c r="AQ142" s="18"/>
      <c r="BQ142" s="5"/>
      <c r="BS142" s="18"/>
      <c r="BU142" s="18"/>
      <c r="BW142" s="18"/>
      <c r="BY142" s="18"/>
      <c r="CA142" s="18"/>
      <c r="CC142" s="18"/>
      <c r="CE142" s="18"/>
      <c r="CG142" s="18"/>
      <c r="CI142" s="18"/>
      <c r="CK142" s="18"/>
      <c r="CM142" s="18"/>
      <c r="CO142" s="18"/>
      <c r="CQ142" s="18"/>
      <c r="CR142" s="8"/>
      <c r="CS142" s="6"/>
      <c r="CT142" s="17"/>
      <c r="CU142" s="6"/>
      <c r="CV142" s="17"/>
      <c r="CW142" s="6"/>
      <c r="CX142" s="17"/>
      <c r="CY142" s="6"/>
      <c r="CZ142" s="17"/>
      <c r="DA142" s="6"/>
      <c r="DB142" s="17"/>
      <c r="DC142" s="6"/>
      <c r="DD142" s="17"/>
      <c r="DE142" s="6"/>
      <c r="DF142" s="17"/>
      <c r="DG142" s="6"/>
      <c r="DH142" s="17"/>
      <c r="DI142" s="6"/>
      <c r="DJ142" s="17"/>
      <c r="DK142" s="6"/>
      <c r="DL142" s="17"/>
      <c r="DM142" s="6"/>
      <c r="DN142" s="17"/>
      <c r="DO142" s="6"/>
      <c r="DP142" s="17"/>
      <c r="DQ142" s="6"/>
      <c r="DR142" s="17"/>
    </row>
    <row r="143" spans="17:122" x14ac:dyDescent="0.2">
      <c r="Q143" s="5"/>
      <c r="S143" s="18"/>
      <c r="U143" s="18"/>
      <c r="W143" s="18"/>
      <c r="Y143" s="18"/>
      <c r="AA143" s="18"/>
      <c r="AC143" s="18"/>
      <c r="AE143" s="18"/>
      <c r="AG143" s="18"/>
      <c r="AI143" s="18"/>
      <c r="AK143" s="18"/>
      <c r="AM143" s="18"/>
      <c r="AO143" s="18"/>
      <c r="AQ143" s="18"/>
      <c r="BQ143" s="5"/>
      <c r="BS143" s="18"/>
      <c r="BU143" s="18"/>
      <c r="BW143" s="18"/>
      <c r="BY143" s="18"/>
      <c r="CA143" s="18"/>
      <c r="CC143" s="18"/>
      <c r="CE143" s="18"/>
      <c r="CG143" s="18"/>
      <c r="CI143" s="18"/>
      <c r="CK143" s="18"/>
      <c r="CM143" s="18"/>
      <c r="CO143" s="18"/>
      <c r="CQ143" s="18"/>
      <c r="CR143" s="8"/>
      <c r="CS143" s="6"/>
      <c r="CT143" s="17"/>
      <c r="CU143" s="6"/>
      <c r="CV143" s="17"/>
      <c r="CW143" s="6"/>
      <c r="CX143" s="17"/>
      <c r="CY143" s="6"/>
      <c r="CZ143" s="17"/>
      <c r="DA143" s="6"/>
      <c r="DB143" s="17"/>
      <c r="DC143" s="6"/>
      <c r="DD143" s="17"/>
      <c r="DE143" s="6"/>
      <c r="DF143" s="17"/>
      <c r="DG143" s="6"/>
      <c r="DH143" s="17"/>
      <c r="DI143" s="6"/>
      <c r="DJ143" s="17"/>
      <c r="DK143" s="6"/>
      <c r="DL143" s="17"/>
      <c r="DM143" s="6"/>
      <c r="DN143" s="17"/>
      <c r="DO143" s="6"/>
      <c r="DP143" s="17"/>
      <c r="DQ143" s="6"/>
      <c r="DR143" s="17"/>
    </row>
    <row r="144" spans="17:122" x14ac:dyDescent="0.2">
      <c r="Q144" s="5"/>
      <c r="S144" s="18"/>
      <c r="U144" s="18"/>
      <c r="W144" s="18"/>
      <c r="Y144" s="18"/>
      <c r="AA144" s="18"/>
      <c r="AC144" s="18"/>
      <c r="AE144" s="18"/>
      <c r="AG144" s="18"/>
      <c r="AI144" s="18"/>
      <c r="AK144" s="18"/>
      <c r="AM144" s="18"/>
      <c r="AO144" s="18"/>
      <c r="AQ144" s="18"/>
      <c r="BQ144" s="5"/>
      <c r="BS144" s="18"/>
      <c r="BU144" s="18"/>
      <c r="BW144" s="18"/>
      <c r="BY144" s="18"/>
      <c r="CA144" s="18"/>
      <c r="CC144" s="18"/>
      <c r="CE144" s="18"/>
      <c r="CG144" s="18"/>
      <c r="CI144" s="18"/>
      <c r="CK144" s="18"/>
      <c r="CM144" s="18"/>
      <c r="CO144" s="18"/>
      <c r="CQ144" s="18"/>
      <c r="CR144" s="8"/>
      <c r="CS144" s="6"/>
      <c r="CT144" s="17"/>
      <c r="CU144" s="6"/>
      <c r="CV144" s="17"/>
      <c r="CW144" s="6"/>
      <c r="CX144" s="17"/>
      <c r="CY144" s="6"/>
      <c r="CZ144" s="17"/>
      <c r="DA144" s="6"/>
      <c r="DB144" s="17"/>
      <c r="DC144" s="6"/>
      <c r="DD144" s="17"/>
      <c r="DE144" s="6"/>
      <c r="DF144" s="17"/>
      <c r="DG144" s="6"/>
      <c r="DH144" s="17"/>
      <c r="DI144" s="6"/>
      <c r="DJ144" s="17"/>
      <c r="DK144" s="6"/>
      <c r="DL144" s="17"/>
      <c r="DM144" s="6"/>
      <c r="DN144" s="17"/>
      <c r="DO144" s="6"/>
      <c r="DP144" s="17"/>
      <c r="DQ144" s="6"/>
      <c r="DR144" s="17"/>
    </row>
    <row r="145" spans="17:122" x14ac:dyDescent="0.2">
      <c r="Q145" s="5"/>
      <c r="S145" s="18"/>
      <c r="U145" s="18"/>
      <c r="W145" s="18"/>
      <c r="Y145" s="18"/>
      <c r="AA145" s="18"/>
      <c r="AC145" s="18"/>
      <c r="AE145" s="18"/>
      <c r="AG145" s="18"/>
      <c r="AI145" s="18"/>
      <c r="AK145" s="18"/>
      <c r="AM145" s="18"/>
      <c r="AO145" s="18"/>
      <c r="AQ145" s="18"/>
      <c r="BQ145" s="5"/>
      <c r="BS145" s="18"/>
      <c r="BU145" s="18"/>
      <c r="BW145" s="18"/>
      <c r="BY145" s="18"/>
      <c r="CA145" s="18"/>
      <c r="CC145" s="18"/>
      <c r="CE145" s="18"/>
      <c r="CG145" s="18"/>
      <c r="CI145" s="18"/>
      <c r="CK145" s="18"/>
      <c r="CM145" s="18"/>
      <c r="CO145" s="18"/>
      <c r="CQ145" s="18"/>
      <c r="CR145" s="8"/>
      <c r="CS145" s="6"/>
      <c r="CT145" s="17"/>
      <c r="CU145" s="6"/>
      <c r="CV145" s="17"/>
      <c r="CW145" s="6"/>
      <c r="CX145" s="17"/>
      <c r="CY145" s="6"/>
      <c r="CZ145" s="17"/>
      <c r="DA145" s="6"/>
      <c r="DB145" s="17"/>
      <c r="DC145" s="6"/>
      <c r="DD145" s="17"/>
      <c r="DE145" s="6"/>
      <c r="DF145" s="17"/>
      <c r="DG145" s="6"/>
      <c r="DH145" s="17"/>
      <c r="DI145" s="6"/>
      <c r="DJ145" s="17"/>
      <c r="DK145" s="6"/>
      <c r="DL145" s="17"/>
      <c r="DM145" s="6"/>
      <c r="DN145" s="17"/>
      <c r="DO145" s="6"/>
      <c r="DP145" s="17"/>
      <c r="DQ145" s="6"/>
      <c r="DR145" s="17"/>
    </row>
    <row r="146" spans="17:122" x14ac:dyDescent="0.2">
      <c r="Q146" s="5"/>
      <c r="S146" s="18"/>
      <c r="U146" s="18"/>
      <c r="W146" s="18"/>
      <c r="Y146" s="18"/>
      <c r="AA146" s="18"/>
      <c r="AC146" s="18"/>
      <c r="AE146" s="18"/>
      <c r="AG146" s="18"/>
      <c r="AI146" s="18"/>
      <c r="AK146" s="18"/>
      <c r="AM146" s="18"/>
      <c r="AO146" s="18"/>
      <c r="AQ146" s="18"/>
      <c r="BQ146" s="5"/>
      <c r="BS146" s="18"/>
      <c r="BU146" s="18"/>
      <c r="BW146" s="18"/>
      <c r="BY146" s="18"/>
      <c r="CA146" s="18"/>
      <c r="CC146" s="18"/>
      <c r="CE146" s="18"/>
      <c r="CG146" s="18"/>
      <c r="CI146" s="18"/>
      <c r="CK146" s="18"/>
      <c r="CM146" s="18"/>
      <c r="CO146" s="18"/>
      <c r="CQ146" s="18"/>
      <c r="CR146" s="8"/>
      <c r="CS146" s="6"/>
      <c r="CT146" s="17"/>
      <c r="CU146" s="6"/>
      <c r="CV146" s="17"/>
      <c r="CW146" s="6"/>
      <c r="CX146" s="17"/>
      <c r="CY146" s="6"/>
      <c r="CZ146" s="17"/>
      <c r="DA146" s="6"/>
      <c r="DB146" s="17"/>
      <c r="DC146" s="6"/>
      <c r="DD146" s="17"/>
      <c r="DE146" s="6"/>
      <c r="DF146" s="17"/>
      <c r="DG146" s="6"/>
      <c r="DH146" s="17"/>
      <c r="DI146" s="6"/>
      <c r="DJ146" s="17"/>
      <c r="DK146" s="6"/>
      <c r="DL146" s="17"/>
      <c r="DM146" s="6"/>
      <c r="DN146" s="17"/>
      <c r="DO146" s="6"/>
      <c r="DP146" s="17"/>
      <c r="DQ146" s="6"/>
      <c r="DR146" s="17"/>
    </row>
    <row r="147" spans="17:122" x14ac:dyDescent="0.2">
      <c r="Q147" s="5"/>
      <c r="S147" s="18"/>
      <c r="U147" s="18"/>
      <c r="W147" s="18"/>
      <c r="Y147" s="18"/>
      <c r="AA147" s="18"/>
      <c r="AC147" s="18"/>
      <c r="AE147" s="18"/>
      <c r="AG147" s="18"/>
      <c r="AI147" s="18"/>
      <c r="AK147" s="18"/>
      <c r="AM147" s="18"/>
      <c r="AO147" s="18"/>
      <c r="AQ147" s="18"/>
      <c r="BQ147" s="5"/>
      <c r="BS147" s="18"/>
      <c r="BU147" s="18"/>
      <c r="BW147" s="18"/>
      <c r="BY147" s="18"/>
      <c r="CA147" s="18"/>
      <c r="CC147" s="18"/>
      <c r="CE147" s="18"/>
      <c r="CG147" s="18"/>
      <c r="CI147" s="18"/>
      <c r="CK147" s="18"/>
      <c r="CM147" s="18"/>
      <c r="CO147" s="18"/>
      <c r="CQ147" s="18"/>
      <c r="CR147" s="8"/>
      <c r="CS147" s="6"/>
      <c r="CT147" s="17"/>
      <c r="CU147" s="6"/>
      <c r="CV147" s="17"/>
      <c r="CW147" s="6"/>
      <c r="CX147" s="17"/>
      <c r="CY147" s="6"/>
      <c r="CZ147" s="17"/>
      <c r="DA147" s="6"/>
      <c r="DB147" s="17"/>
      <c r="DC147" s="6"/>
      <c r="DD147" s="17"/>
      <c r="DE147" s="6"/>
      <c r="DF147" s="17"/>
      <c r="DG147" s="6"/>
      <c r="DH147" s="17"/>
      <c r="DI147" s="6"/>
      <c r="DJ147" s="17"/>
      <c r="DK147" s="6"/>
      <c r="DL147" s="17"/>
      <c r="DM147" s="6"/>
      <c r="DN147" s="17"/>
      <c r="DO147" s="6"/>
      <c r="DP147" s="17"/>
      <c r="DQ147" s="6"/>
      <c r="DR147" s="17"/>
    </row>
    <row r="148" spans="17:122" x14ac:dyDescent="0.2">
      <c r="Q148" s="5"/>
      <c r="S148" s="18"/>
      <c r="U148" s="18"/>
      <c r="W148" s="18"/>
      <c r="Y148" s="18"/>
      <c r="AA148" s="18"/>
      <c r="AC148" s="18"/>
      <c r="AE148" s="18"/>
      <c r="AG148" s="18"/>
      <c r="AI148" s="18"/>
      <c r="AK148" s="18"/>
      <c r="AM148" s="18"/>
      <c r="AO148" s="18"/>
      <c r="AQ148" s="18"/>
      <c r="BQ148" s="5"/>
      <c r="BS148" s="18"/>
      <c r="BU148" s="18"/>
      <c r="BW148" s="18"/>
      <c r="BY148" s="18"/>
      <c r="CA148" s="18"/>
      <c r="CC148" s="18"/>
      <c r="CE148" s="18"/>
      <c r="CG148" s="18"/>
      <c r="CI148" s="18"/>
      <c r="CK148" s="18"/>
      <c r="CM148" s="18"/>
      <c r="CO148" s="18"/>
      <c r="CQ148" s="18"/>
      <c r="CR148" s="8"/>
      <c r="CS148" s="6"/>
      <c r="CT148" s="17"/>
      <c r="CU148" s="6"/>
      <c r="CV148" s="17"/>
      <c r="CW148" s="6"/>
      <c r="CX148" s="17"/>
      <c r="CY148" s="6"/>
      <c r="CZ148" s="17"/>
      <c r="DA148" s="6"/>
      <c r="DB148" s="17"/>
      <c r="DC148" s="6"/>
      <c r="DD148" s="17"/>
      <c r="DE148" s="6"/>
      <c r="DF148" s="17"/>
      <c r="DG148" s="6"/>
      <c r="DH148" s="17"/>
      <c r="DI148" s="6"/>
      <c r="DJ148" s="17"/>
      <c r="DK148" s="6"/>
      <c r="DL148" s="17"/>
      <c r="DM148" s="6"/>
      <c r="DN148" s="17"/>
      <c r="DO148" s="6"/>
      <c r="DP148" s="17"/>
      <c r="DQ148" s="6"/>
      <c r="DR148" s="17"/>
    </row>
    <row r="149" spans="17:122" x14ac:dyDescent="0.2">
      <c r="Q149" s="5"/>
      <c r="S149" s="18"/>
      <c r="U149" s="18"/>
      <c r="W149" s="18"/>
      <c r="Y149" s="18"/>
      <c r="AA149" s="18"/>
      <c r="AC149" s="18"/>
      <c r="AE149" s="18"/>
      <c r="AG149" s="18"/>
      <c r="AI149" s="18"/>
      <c r="AK149" s="18"/>
      <c r="AM149" s="18"/>
      <c r="AO149" s="18"/>
      <c r="AQ149" s="18"/>
      <c r="BQ149" s="5"/>
      <c r="BS149" s="18"/>
      <c r="BU149" s="18"/>
      <c r="BW149" s="18"/>
      <c r="BY149" s="18"/>
      <c r="CA149" s="18"/>
      <c r="CC149" s="18"/>
      <c r="CE149" s="18"/>
      <c r="CG149" s="18"/>
      <c r="CI149" s="18"/>
      <c r="CK149" s="18"/>
      <c r="CM149" s="18"/>
      <c r="CO149" s="18"/>
      <c r="CQ149" s="18"/>
      <c r="CR149" s="8"/>
      <c r="CS149" s="6"/>
      <c r="CT149" s="17"/>
      <c r="CU149" s="6"/>
      <c r="CV149" s="17"/>
      <c r="CW149" s="6"/>
      <c r="CX149" s="17"/>
      <c r="CY149" s="6"/>
      <c r="CZ149" s="17"/>
      <c r="DA149" s="6"/>
      <c r="DB149" s="17"/>
      <c r="DC149" s="6"/>
      <c r="DD149" s="17"/>
      <c r="DE149" s="6"/>
      <c r="DF149" s="17"/>
      <c r="DG149" s="6"/>
      <c r="DH149" s="17"/>
      <c r="DI149" s="6"/>
      <c r="DJ149" s="17"/>
      <c r="DK149" s="6"/>
      <c r="DL149" s="17"/>
      <c r="DM149" s="6"/>
      <c r="DN149" s="17"/>
      <c r="DO149" s="6"/>
      <c r="DP149" s="17"/>
      <c r="DQ149" s="6"/>
      <c r="DR149" s="17"/>
    </row>
    <row r="150" spans="17:122" x14ac:dyDescent="0.2">
      <c r="Q150" s="5"/>
      <c r="S150" s="18"/>
      <c r="U150" s="18"/>
      <c r="W150" s="18"/>
      <c r="Y150" s="18"/>
      <c r="AA150" s="18"/>
      <c r="AC150" s="18"/>
      <c r="AE150" s="18"/>
      <c r="AG150" s="18"/>
      <c r="AI150" s="18"/>
      <c r="AK150" s="18"/>
      <c r="AM150" s="18"/>
      <c r="AO150" s="18"/>
      <c r="AQ150" s="18"/>
      <c r="BQ150" s="5"/>
      <c r="BS150" s="18"/>
      <c r="BU150" s="18"/>
      <c r="BW150" s="18"/>
      <c r="BY150" s="18"/>
      <c r="CA150" s="18"/>
      <c r="CC150" s="18"/>
      <c r="CE150" s="18"/>
      <c r="CG150" s="18"/>
      <c r="CI150" s="18"/>
      <c r="CK150" s="18"/>
      <c r="CM150" s="18"/>
      <c r="CO150" s="18"/>
      <c r="CQ150" s="18"/>
      <c r="CR150" s="8"/>
      <c r="CS150" s="6"/>
      <c r="CT150" s="17"/>
      <c r="CU150" s="6"/>
      <c r="CV150" s="17"/>
      <c r="CW150" s="6"/>
      <c r="CX150" s="17"/>
      <c r="CY150" s="6"/>
      <c r="CZ150" s="17"/>
      <c r="DA150" s="6"/>
      <c r="DB150" s="17"/>
      <c r="DC150" s="6"/>
      <c r="DD150" s="17"/>
      <c r="DE150" s="6"/>
      <c r="DF150" s="17"/>
      <c r="DG150" s="6"/>
      <c r="DH150" s="17"/>
      <c r="DI150" s="6"/>
      <c r="DJ150" s="17"/>
      <c r="DK150" s="6"/>
      <c r="DL150" s="17"/>
      <c r="DM150" s="6"/>
      <c r="DN150" s="17"/>
      <c r="DO150" s="6"/>
      <c r="DP150" s="17"/>
      <c r="DQ150" s="6"/>
      <c r="DR150" s="17"/>
    </row>
    <row r="151" spans="17:122" x14ac:dyDescent="0.2">
      <c r="Q151" s="5"/>
      <c r="S151" s="18"/>
      <c r="U151" s="18"/>
      <c r="W151" s="18"/>
      <c r="Y151" s="18"/>
      <c r="AA151" s="18"/>
      <c r="AC151" s="18"/>
      <c r="AE151" s="18"/>
      <c r="AG151" s="18"/>
      <c r="AI151" s="18"/>
      <c r="AK151" s="18"/>
      <c r="AM151" s="18"/>
      <c r="AO151" s="18"/>
      <c r="AQ151" s="18"/>
      <c r="BQ151" s="5"/>
      <c r="BS151" s="18"/>
      <c r="BU151" s="18"/>
      <c r="BW151" s="18"/>
      <c r="BY151" s="18"/>
      <c r="CA151" s="18"/>
      <c r="CC151" s="18"/>
      <c r="CE151" s="18"/>
      <c r="CG151" s="18"/>
      <c r="CI151" s="18"/>
      <c r="CK151" s="18"/>
      <c r="CM151" s="18"/>
      <c r="CO151" s="18"/>
      <c r="CQ151" s="18"/>
      <c r="CR151" s="8"/>
      <c r="CS151" s="6"/>
      <c r="CT151" s="17"/>
      <c r="CU151" s="6"/>
      <c r="CV151" s="17"/>
      <c r="CW151" s="6"/>
      <c r="CX151" s="17"/>
      <c r="CY151" s="6"/>
      <c r="CZ151" s="17"/>
      <c r="DA151" s="6"/>
      <c r="DB151" s="17"/>
      <c r="DC151" s="6"/>
      <c r="DD151" s="17"/>
      <c r="DE151" s="6"/>
      <c r="DF151" s="17"/>
      <c r="DG151" s="6"/>
      <c r="DH151" s="17"/>
      <c r="DI151" s="6"/>
      <c r="DJ151" s="17"/>
      <c r="DK151" s="6"/>
      <c r="DL151" s="17"/>
      <c r="DM151" s="6"/>
      <c r="DN151" s="17"/>
      <c r="DO151" s="6"/>
      <c r="DP151" s="17"/>
      <c r="DQ151" s="6"/>
      <c r="DR151" s="17"/>
    </row>
    <row r="152" spans="17:122" x14ac:dyDescent="0.2">
      <c r="Q152" s="5"/>
      <c r="S152" s="18"/>
      <c r="U152" s="18"/>
      <c r="W152" s="18"/>
      <c r="Y152" s="18"/>
      <c r="AA152" s="18"/>
      <c r="AC152" s="18"/>
      <c r="AE152" s="18"/>
      <c r="AG152" s="18"/>
      <c r="AI152" s="18"/>
      <c r="AK152" s="18"/>
      <c r="AM152" s="18"/>
      <c r="AO152" s="18"/>
      <c r="AQ152" s="18"/>
      <c r="BQ152" s="5"/>
      <c r="BS152" s="18"/>
      <c r="BU152" s="18"/>
      <c r="BW152" s="18"/>
      <c r="BY152" s="18"/>
      <c r="CA152" s="18"/>
      <c r="CC152" s="18"/>
      <c r="CE152" s="18"/>
      <c r="CG152" s="18"/>
      <c r="CI152" s="18"/>
      <c r="CK152" s="18"/>
      <c r="CM152" s="18"/>
      <c r="CO152" s="18"/>
      <c r="CQ152" s="18"/>
      <c r="CR152" s="8"/>
      <c r="CS152" s="6"/>
      <c r="CT152" s="17"/>
      <c r="CU152" s="6"/>
      <c r="CV152" s="17"/>
      <c r="CW152" s="6"/>
      <c r="CX152" s="17"/>
      <c r="CY152" s="6"/>
      <c r="CZ152" s="17"/>
      <c r="DA152" s="6"/>
      <c r="DB152" s="17"/>
      <c r="DC152" s="6"/>
      <c r="DD152" s="17"/>
      <c r="DE152" s="6"/>
      <c r="DF152" s="17"/>
      <c r="DG152" s="6"/>
      <c r="DH152" s="17"/>
      <c r="DI152" s="6"/>
      <c r="DJ152" s="17"/>
      <c r="DK152" s="6"/>
      <c r="DL152" s="17"/>
      <c r="DM152" s="6"/>
      <c r="DN152" s="17"/>
      <c r="DO152" s="6"/>
      <c r="DP152" s="17"/>
      <c r="DQ152" s="6"/>
      <c r="DR152" s="17"/>
    </row>
    <row r="153" spans="17:122" x14ac:dyDescent="0.2">
      <c r="Q153" s="5"/>
      <c r="S153" s="18"/>
      <c r="U153" s="18"/>
      <c r="W153" s="18"/>
      <c r="Y153" s="18"/>
      <c r="AA153" s="18"/>
      <c r="AC153" s="18"/>
      <c r="AE153" s="18"/>
      <c r="AG153" s="18"/>
      <c r="AI153" s="18"/>
      <c r="AK153" s="18"/>
      <c r="AM153" s="18"/>
      <c r="AO153" s="18"/>
      <c r="AQ153" s="18"/>
      <c r="BQ153" s="5"/>
      <c r="BS153" s="18"/>
      <c r="BU153" s="18"/>
      <c r="BW153" s="18"/>
      <c r="BY153" s="18"/>
      <c r="CA153" s="18"/>
      <c r="CC153" s="18"/>
      <c r="CE153" s="18"/>
      <c r="CG153" s="18"/>
      <c r="CI153" s="18"/>
      <c r="CK153" s="18"/>
      <c r="CM153" s="18"/>
      <c r="CO153" s="18"/>
      <c r="CQ153" s="18"/>
      <c r="CR153" s="8"/>
      <c r="CS153" s="6"/>
      <c r="CT153" s="17"/>
      <c r="CU153" s="6"/>
      <c r="CV153" s="17"/>
      <c r="CW153" s="6"/>
      <c r="CX153" s="17"/>
      <c r="CY153" s="6"/>
      <c r="CZ153" s="17"/>
      <c r="DA153" s="6"/>
      <c r="DB153" s="17"/>
      <c r="DC153" s="6"/>
      <c r="DD153" s="17"/>
      <c r="DE153" s="6"/>
      <c r="DF153" s="17"/>
      <c r="DG153" s="6"/>
      <c r="DH153" s="17"/>
      <c r="DI153" s="6"/>
      <c r="DJ153" s="17"/>
      <c r="DK153" s="6"/>
      <c r="DL153" s="17"/>
      <c r="DM153" s="6"/>
      <c r="DN153" s="17"/>
      <c r="DO153" s="6"/>
      <c r="DP153" s="17"/>
      <c r="DQ153" s="6"/>
      <c r="DR153" s="17"/>
    </row>
    <row r="154" spans="17:122" x14ac:dyDescent="0.2">
      <c r="Q154" s="5"/>
      <c r="S154" s="18"/>
      <c r="U154" s="18"/>
      <c r="W154" s="18"/>
      <c r="Y154" s="18"/>
      <c r="AA154" s="18"/>
      <c r="AC154" s="18"/>
      <c r="AE154" s="18"/>
      <c r="AG154" s="18"/>
      <c r="AI154" s="18"/>
      <c r="AK154" s="18"/>
      <c r="AM154" s="18"/>
      <c r="AO154" s="18"/>
      <c r="AQ154" s="18"/>
      <c r="BQ154" s="5"/>
      <c r="BS154" s="18"/>
      <c r="BU154" s="18"/>
      <c r="BW154" s="18"/>
      <c r="BY154" s="18"/>
      <c r="CA154" s="18"/>
      <c r="CC154" s="18"/>
      <c r="CE154" s="18"/>
      <c r="CG154" s="18"/>
      <c r="CI154" s="18"/>
      <c r="CK154" s="18"/>
      <c r="CM154" s="18"/>
      <c r="CO154" s="18"/>
      <c r="CQ154" s="18"/>
      <c r="CR154" s="8"/>
      <c r="CS154" s="6"/>
      <c r="CT154" s="17"/>
      <c r="CU154" s="6"/>
      <c r="CV154" s="17"/>
      <c r="CW154" s="6"/>
      <c r="CX154" s="17"/>
      <c r="CY154" s="6"/>
      <c r="CZ154" s="17"/>
      <c r="DA154" s="6"/>
      <c r="DB154" s="17"/>
      <c r="DC154" s="6"/>
      <c r="DD154" s="17"/>
      <c r="DE154" s="6"/>
      <c r="DF154" s="17"/>
      <c r="DG154" s="6"/>
      <c r="DH154" s="17"/>
      <c r="DI154" s="6"/>
      <c r="DJ154" s="17"/>
      <c r="DK154" s="6"/>
      <c r="DL154" s="17"/>
      <c r="DM154" s="6"/>
      <c r="DN154" s="17"/>
      <c r="DO154" s="6"/>
      <c r="DP154" s="17"/>
      <c r="DQ154" s="6"/>
      <c r="DR154" s="17"/>
    </row>
    <row r="155" spans="17:122" x14ac:dyDescent="0.2">
      <c r="Q155" s="5"/>
      <c r="S155" s="18"/>
      <c r="U155" s="18"/>
      <c r="W155" s="18"/>
      <c r="Y155" s="18"/>
      <c r="AA155" s="18"/>
      <c r="AC155" s="18"/>
      <c r="AE155" s="18"/>
      <c r="AG155" s="18"/>
      <c r="AI155" s="18"/>
      <c r="AK155" s="18"/>
      <c r="AM155" s="18"/>
      <c r="AO155" s="18"/>
      <c r="AQ155" s="18"/>
      <c r="BQ155" s="5"/>
      <c r="BS155" s="18"/>
      <c r="BU155" s="18"/>
      <c r="BW155" s="18"/>
      <c r="BY155" s="18"/>
      <c r="CA155" s="18"/>
      <c r="CC155" s="18"/>
      <c r="CE155" s="18"/>
      <c r="CG155" s="18"/>
      <c r="CI155" s="18"/>
      <c r="CK155" s="18"/>
      <c r="CM155" s="18"/>
      <c r="CO155" s="18"/>
      <c r="CQ155" s="18"/>
      <c r="CR155" s="8"/>
      <c r="CS155" s="6"/>
      <c r="CT155" s="17"/>
      <c r="CU155" s="6"/>
      <c r="CV155" s="17"/>
      <c r="CW155" s="6"/>
      <c r="CX155" s="17"/>
      <c r="CY155" s="6"/>
      <c r="CZ155" s="17"/>
      <c r="DA155" s="6"/>
      <c r="DB155" s="17"/>
      <c r="DC155" s="6"/>
      <c r="DD155" s="17"/>
      <c r="DE155" s="6"/>
      <c r="DF155" s="17"/>
      <c r="DG155" s="6"/>
      <c r="DH155" s="17"/>
      <c r="DI155" s="6"/>
      <c r="DJ155" s="17"/>
      <c r="DK155" s="6"/>
      <c r="DL155" s="17"/>
      <c r="DM155" s="6"/>
      <c r="DN155" s="17"/>
      <c r="DO155" s="6"/>
      <c r="DP155" s="17"/>
      <c r="DQ155" s="6"/>
      <c r="DR155" s="17"/>
    </row>
    <row r="156" spans="17:122" x14ac:dyDescent="0.2">
      <c r="Q156" s="5"/>
      <c r="S156" s="18"/>
      <c r="U156" s="18"/>
      <c r="W156" s="18"/>
      <c r="Y156" s="18"/>
      <c r="AA156" s="18"/>
      <c r="AC156" s="18"/>
      <c r="AE156" s="18"/>
      <c r="AG156" s="18"/>
      <c r="AI156" s="18"/>
      <c r="AK156" s="18"/>
      <c r="AM156" s="18"/>
      <c r="AO156" s="18"/>
      <c r="AQ156" s="18"/>
      <c r="BQ156" s="5"/>
      <c r="BS156" s="18"/>
      <c r="BU156" s="18"/>
      <c r="BW156" s="18"/>
      <c r="BY156" s="18"/>
      <c r="CA156" s="18"/>
      <c r="CC156" s="18"/>
      <c r="CE156" s="18"/>
      <c r="CG156" s="18"/>
      <c r="CI156" s="18"/>
      <c r="CK156" s="18"/>
      <c r="CM156" s="18"/>
      <c r="CO156" s="18"/>
      <c r="CQ156" s="18"/>
      <c r="CR156" s="8"/>
      <c r="CS156" s="6"/>
      <c r="CT156" s="17"/>
      <c r="CU156" s="6"/>
      <c r="CV156" s="17"/>
      <c r="CW156" s="6"/>
      <c r="CX156" s="17"/>
      <c r="CY156" s="6"/>
      <c r="CZ156" s="17"/>
      <c r="DA156" s="6"/>
      <c r="DB156" s="17"/>
      <c r="DC156" s="6"/>
      <c r="DD156" s="17"/>
      <c r="DE156" s="6"/>
      <c r="DF156" s="17"/>
      <c r="DG156" s="6"/>
      <c r="DH156" s="17"/>
      <c r="DI156" s="6"/>
      <c r="DJ156" s="17"/>
      <c r="DK156" s="6"/>
      <c r="DL156" s="17"/>
      <c r="DM156" s="6"/>
      <c r="DN156" s="17"/>
      <c r="DO156" s="6"/>
      <c r="DP156" s="17"/>
      <c r="DQ156" s="6"/>
      <c r="DR156" s="17"/>
    </row>
    <row r="157" spans="17:122" x14ac:dyDescent="0.2">
      <c r="Q157" s="5"/>
      <c r="S157" s="18"/>
      <c r="U157" s="18"/>
      <c r="W157" s="18"/>
      <c r="Y157" s="18"/>
      <c r="AA157" s="18"/>
      <c r="AC157" s="18"/>
      <c r="AE157" s="18"/>
      <c r="AG157" s="18"/>
      <c r="AI157" s="18"/>
      <c r="AK157" s="18"/>
      <c r="AM157" s="18"/>
      <c r="AO157" s="18"/>
      <c r="AQ157" s="18"/>
      <c r="BQ157" s="5"/>
      <c r="BS157" s="18"/>
      <c r="BU157" s="18"/>
      <c r="BW157" s="18"/>
      <c r="BY157" s="18"/>
      <c r="CA157" s="18"/>
      <c r="CC157" s="18"/>
      <c r="CE157" s="18"/>
      <c r="CG157" s="18"/>
      <c r="CI157" s="18"/>
      <c r="CK157" s="18"/>
      <c r="CM157" s="18"/>
      <c r="CO157" s="18"/>
      <c r="CQ157" s="18"/>
      <c r="CR157" s="8"/>
      <c r="CS157" s="6"/>
      <c r="CT157" s="17"/>
      <c r="CU157" s="6"/>
      <c r="CV157" s="17"/>
      <c r="CW157" s="6"/>
      <c r="CX157" s="17"/>
      <c r="CY157" s="6"/>
      <c r="CZ157" s="17"/>
      <c r="DA157" s="6"/>
      <c r="DB157" s="17"/>
      <c r="DC157" s="6"/>
      <c r="DD157" s="17"/>
      <c r="DE157" s="6"/>
      <c r="DF157" s="17"/>
      <c r="DG157" s="6"/>
      <c r="DH157" s="17"/>
      <c r="DI157" s="6"/>
      <c r="DJ157" s="17"/>
      <c r="DK157" s="6"/>
      <c r="DL157" s="17"/>
      <c r="DM157" s="6"/>
      <c r="DN157" s="17"/>
      <c r="DO157" s="6"/>
      <c r="DP157" s="17"/>
      <c r="DQ157" s="6"/>
      <c r="DR157" s="17"/>
    </row>
    <row r="158" spans="17:122" x14ac:dyDescent="0.2">
      <c r="Q158" s="5"/>
      <c r="S158" s="18"/>
      <c r="U158" s="18"/>
      <c r="W158" s="18"/>
      <c r="Y158" s="18"/>
      <c r="AA158" s="18"/>
      <c r="AC158" s="18"/>
      <c r="AE158" s="18"/>
      <c r="AG158" s="18"/>
      <c r="AI158" s="18"/>
      <c r="AK158" s="18"/>
      <c r="AM158" s="18"/>
      <c r="AO158" s="18"/>
      <c r="AQ158" s="18"/>
      <c r="BQ158" s="5"/>
      <c r="BS158" s="18"/>
      <c r="BU158" s="18"/>
      <c r="BW158" s="18"/>
      <c r="BY158" s="18"/>
      <c r="CA158" s="18"/>
      <c r="CC158" s="18"/>
      <c r="CE158" s="18"/>
      <c r="CG158" s="18"/>
      <c r="CI158" s="18"/>
      <c r="CK158" s="18"/>
      <c r="CM158" s="18"/>
      <c r="CO158" s="18"/>
      <c r="CQ158" s="18"/>
      <c r="CR158" s="8"/>
      <c r="CS158" s="6"/>
      <c r="CT158" s="17"/>
      <c r="CU158" s="6"/>
      <c r="CV158" s="17"/>
      <c r="CW158" s="6"/>
      <c r="CX158" s="17"/>
      <c r="CY158" s="6"/>
      <c r="CZ158" s="17"/>
      <c r="DA158" s="6"/>
      <c r="DB158" s="17"/>
      <c r="DC158" s="6"/>
      <c r="DD158" s="17"/>
      <c r="DE158" s="6"/>
      <c r="DF158" s="17"/>
      <c r="DG158" s="6"/>
      <c r="DH158" s="17"/>
      <c r="DI158" s="6"/>
      <c r="DJ158" s="17"/>
      <c r="DK158" s="6"/>
      <c r="DL158" s="17"/>
      <c r="DM158" s="6"/>
      <c r="DN158" s="17"/>
      <c r="DO158" s="6"/>
      <c r="DP158" s="17"/>
      <c r="DQ158" s="6"/>
      <c r="DR158" s="17"/>
    </row>
    <row r="159" spans="17:122" x14ac:dyDescent="0.2">
      <c r="Q159" s="5"/>
      <c r="S159" s="18"/>
      <c r="U159" s="18"/>
      <c r="W159" s="18"/>
      <c r="Y159" s="18"/>
      <c r="AA159" s="18"/>
      <c r="AC159" s="18"/>
      <c r="AE159" s="18"/>
      <c r="AG159" s="18"/>
      <c r="AI159" s="18"/>
      <c r="AK159" s="18"/>
      <c r="AM159" s="18"/>
      <c r="AO159" s="18"/>
      <c r="AQ159" s="18"/>
      <c r="BQ159" s="5"/>
      <c r="BS159" s="18"/>
      <c r="BU159" s="18"/>
      <c r="BW159" s="18"/>
      <c r="BY159" s="18"/>
      <c r="CA159" s="18"/>
      <c r="CC159" s="18"/>
      <c r="CE159" s="18"/>
      <c r="CG159" s="18"/>
      <c r="CI159" s="18"/>
      <c r="CK159" s="18"/>
      <c r="CM159" s="18"/>
      <c r="CO159" s="18"/>
      <c r="CQ159" s="18"/>
      <c r="CR159" s="8"/>
      <c r="CS159" s="6"/>
      <c r="CT159" s="17"/>
      <c r="CU159" s="6"/>
      <c r="CV159" s="17"/>
      <c r="CW159" s="6"/>
      <c r="CX159" s="17"/>
      <c r="CY159" s="6"/>
      <c r="CZ159" s="17"/>
      <c r="DA159" s="6"/>
      <c r="DB159" s="17"/>
      <c r="DC159" s="6"/>
      <c r="DD159" s="17"/>
      <c r="DE159" s="6"/>
      <c r="DF159" s="17"/>
      <c r="DG159" s="6"/>
      <c r="DH159" s="17"/>
      <c r="DI159" s="6"/>
      <c r="DJ159" s="17"/>
      <c r="DK159" s="6"/>
      <c r="DL159" s="17"/>
      <c r="DM159" s="6"/>
      <c r="DN159" s="17"/>
      <c r="DO159" s="6"/>
      <c r="DP159" s="17"/>
      <c r="DQ159" s="6"/>
      <c r="DR159" s="17"/>
    </row>
    <row r="160" spans="17:122" x14ac:dyDescent="0.2">
      <c r="Q160" s="5"/>
      <c r="S160" s="18"/>
      <c r="U160" s="18"/>
      <c r="W160" s="18"/>
      <c r="Y160" s="18"/>
      <c r="AA160" s="18"/>
      <c r="AC160" s="18"/>
      <c r="AE160" s="18"/>
      <c r="AG160" s="18"/>
      <c r="AI160" s="18"/>
      <c r="AK160" s="18"/>
      <c r="AM160" s="18"/>
      <c r="AO160" s="18"/>
      <c r="AQ160" s="18"/>
      <c r="BQ160" s="5"/>
      <c r="BS160" s="18"/>
      <c r="BU160" s="18"/>
      <c r="BW160" s="18"/>
      <c r="BY160" s="18"/>
      <c r="CA160" s="18"/>
      <c r="CC160" s="18"/>
      <c r="CE160" s="18"/>
      <c r="CG160" s="18"/>
      <c r="CI160" s="18"/>
      <c r="CK160" s="18"/>
      <c r="CM160" s="18"/>
      <c r="CO160" s="18"/>
      <c r="CQ160" s="18"/>
      <c r="CR160" s="8"/>
      <c r="CS160" s="6"/>
      <c r="CT160" s="17"/>
      <c r="CU160" s="6"/>
      <c r="CV160" s="17"/>
      <c r="CW160" s="6"/>
      <c r="CX160" s="17"/>
      <c r="CY160" s="6"/>
      <c r="CZ160" s="17"/>
      <c r="DA160" s="6"/>
      <c r="DB160" s="17"/>
      <c r="DC160" s="6"/>
      <c r="DD160" s="17"/>
      <c r="DE160" s="6"/>
      <c r="DF160" s="17"/>
      <c r="DG160" s="6"/>
      <c r="DH160" s="17"/>
      <c r="DI160" s="6"/>
      <c r="DJ160" s="17"/>
      <c r="DK160" s="6"/>
      <c r="DL160" s="17"/>
      <c r="DM160" s="6"/>
      <c r="DN160" s="17"/>
      <c r="DO160" s="6"/>
      <c r="DP160" s="17"/>
      <c r="DQ160" s="6"/>
      <c r="DR160" s="17"/>
    </row>
    <row r="161" spans="17:122" x14ac:dyDescent="0.2">
      <c r="Q161" s="5"/>
      <c r="S161" s="18"/>
      <c r="U161" s="18"/>
      <c r="W161" s="18"/>
      <c r="Y161" s="18"/>
      <c r="AA161" s="18"/>
      <c r="AC161" s="18"/>
      <c r="AE161" s="18"/>
      <c r="AG161" s="18"/>
      <c r="AI161" s="18"/>
      <c r="AK161" s="18"/>
      <c r="AM161" s="18"/>
      <c r="AO161" s="18"/>
      <c r="AQ161" s="18"/>
      <c r="BQ161" s="5"/>
      <c r="BS161" s="18"/>
      <c r="BU161" s="18"/>
      <c r="BW161" s="18"/>
      <c r="BY161" s="18"/>
      <c r="CA161" s="18"/>
      <c r="CC161" s="18"/>
      <c r="CE161" s="18"/>
      <c r="CG161" s="18"/>
      <c r="CI161" s="18"/>
      <c r="CK161" s="18"/>
      <c r="CM161" s="18"/>
      <c r="CO161" s="18"/>
      <c r="CQ161" s="18"/>
      <c r="CR161" s="8"/>
      <c r="CS161" s="6"/>
      <c r="CT161" s="17"/>
      <c r="CU161" s="6"/>
      <c r="CV161" s="17"/>
      <c r="CW161" s="6"/>
      <c r="CX161" s="17"/>
      <c r="CY161" s="6"/>
      <c r="CZ161" s="17"/>
      <c r="DA161" s="6"/>
      <c r="DB161" s="17"/>
      <c r="DC161" s="6"/>
      <c r="DD161" s="17"/>
      <c r="DE161" s="6"/>
      <c r="DF161" s="17"/>
      <c r="DG161" s="6"/>
      <c r="DH161" s="17"/>
      <c r="DI161" s="6"/>
      <c r="DJ161" s="17"/>
      <c r="DK161" s="6"/>
      <c r="DL161" s="17"/>
      <c r="DM161" s="6"/>
      <c r="DN161" s="17"/>
      <c r="DO161" s="6"/>
      <c r="DP161" s="17"/>
      <c r="DQ161" s="6"/>
      <c r="DR161" s="17"/>
    </row>
    <row r="162" spans="17:122" x14ac:dyDescent="0.2">
      <c r="Q162" s="5"/>
      <c r="S162" s="18"/>
      <c r="U162" s="18"/>
      <c r="W162" s="18"/>
      <c r="Y162" s="18"/>
      <c r="AA162" s="18"/>
      <c r="AC162" s="18"/>
      <c r="AE162" s="18"/>
      <c r="AG162" s="18"/>
      <c r="AI162" s="18"/>
      <c r="AK162" s="18"/>
      <c r="AM162" s="18"/>
      <c r="AO162" s="18"/>
      <c r="AQ162" s="18"/>
      <c r="BQ162" s="5"/>
      <c r="BS162" s="18"/>
      <c r="BU162" s="18"/>
      <c r="BW162" s="18"/>
      <c r="BY162" s="18"/>
      <c r="CA162" s="18"/>
      <c r="CC162" s="18"/>
      <c r="CE162" s="18"/>
      <c r="CG162" s="18"/>
      <c r="CI162" s="18"/>
      <c r="CK162" s="18"/>
      <c r="CM162" s="18"/>
      <c r="CO162" s="18"/>
      <c r="CQ162" s="18"/>
      <c r="CR162" s="8"/>
      <c r="CS162" s="6"/>
      <c r="CT162" s="17"/>
      <c r="CU162" s="6"/>
      <c r="CV162" s="17"/>
      <c r="CW162" s="6"/>
      <c r="CX162" s="17"/>
      <c r="CY162" s="6"/>
      <c r="CZ162" s="17"/>
      <c r="DA162" s="6"/>
      <c r="DB162" s="17"/>
      <c r="DC162" s="6"/>
      <c r="DD162" s="17"/>
      <c r="DE162" s="6"/>
      <c r="DF162" s="17"/>
      <c r="DG162" s="6"/>
      <c r="DH162" s="17"/>
      <c r="DI162" s="6"/>
      <c r="DJ162" s="17"/>
      <c r="DK162" s="6"/>
      <c r="DL162" s="17"/>
      <c r="DM162" s="6"/>
      <c r="DN162" s="17"/>
      <c r="DO162" s="6"/>
      <c r="DP162" s="17"/>
      <c r="DQ162" s="6"/>
      <c r="DR162" s="17"/>
    </row>
    <row r="163" spans="17:122" x14ac:dyDescent="0.2">
      <c r="Q163" s="5"/>
      <c r="S163" s="18"/>
      <c r="U163" s="18"/>
      <c r="W163" s="18"/>
      <c r="Y163" s="18"/>
      <c r="AA163" s="18"/>
      <c r="AC163" s="18"/>
      <c r="AE163" s="18"/>
      <c r="AG163" s="18"/>
      <c r="AI163" s="18"/>
      <c r="AK163" s="18"/>
      <c r="AM163" s="18"/>
      <c r="AO163" s="18"/>
      <c r="AQ163" s="18"/>
      <c r="BQ163" s="5"/>
      <c r="BS163" s="18"/>
      <c r="BU163" s="18"/>
      <c r="BW163" s="18"/>
      <c r="BY163" s="18"/>
      <c r="CA163" s="18"/>
      <c r="CC163" s="18"/>
      <c r="CE163" s="18"/>
      <c r="CG163" s="18"/>
      <c r="CI163" s="18"/>
      <c r="CK163" s="18"/>
      <c r="CM163" s="18"/>
      <c r="CO163" s="18"/>
      <c r="CQ163" s="18"/>
      <c r="CR163" s="8"/>
      <c r="CS163" s="6"/>
      <c r="CT163" s="17"/>
      <c r="CU163" s="6"/>
      <c r="CV163" s="17"/>
      <c r="CW163" s="6"/>
      <c r="CX163" s="17"/>
      <c r="CY163" s="6"/>
      <c r="CZ163" s="17"/>
      <c r="DA163" s="6"/>
      <c r="DB163" s="17"/>
      <c r="DC163" s="6"/>
      <c r="DD163" s="17"/>
      <c r="DE163" s="6"/>
      <c r="DF163" s="17"/>
      <c r="DG163" s="6"/>
      <c r="DH163" s="17"/>
      <c r="DI163" s="6"/>
      <c r="DJ163" s="17"/>
      <c r="DK163" s="6"/>
      <c r="DL163" s="17"/>
      <c r="DM163" s="6"/>
      <c r="DN163" s="17"/>
      <c r="DO163" s="6"/>
      <c r="DP163" s="17"/>
      <c r="DQ163" s="6"/>
      <c r="DR163" s="17"/>
    </row>
    <row r="164" spans="17:122" x14ac:dyDescent="0.2">
      <c r="Q164" s="5"/>
      <c r="S164" s="18"/>
      <c r="U164" s="18"/>
      <c r="W164" s="18"/>
      <c r="Y164" s="18"/>
      <c r="AA164" s="18"/>
      <c r="AC164" s="18"/>
      <c r="AE164" s="18"/>
      <c r="AG164" s="18"/>
      <c r="AI164" s="18"/>
      <c r="AK164" s="18"/>
      <c r="AM164" s="18"/>
      <c r="AO164" s="18"/>
      <c r="AQ164" s="18"/>
      <c r="BQ164" s="5"/>
      <c r="BS164" s="18"/>
      <c r="BU164" s="18"/>
      <c r="BW164" s="18"/>
      <c r="BY164" s="18"/>
      <c r="CA164" s="18"/>
      <c r="CC164" s="18"/>
      <c r="CE164" s="18"/>
      <c r="CG164" s="18"/>
      <c r="CI164" s="18"/>
      <c r="CK164" s="18"/>
      <c r="CM164" s="18"/>
      <c r="CO164" s="18"/>
      <c r="CQ164" s="18"/>
      <c r="CR164" s="8"/>
      <c r="CS164" s="6"/>
      <c r="CT164" s="17"/>
      <c r="CU164" s="6"/>
      <c r="CV164" s="17"/>
      <c r="CW164" s="6"/>
      <c r="CX164" s="17"/>
      <c r="CY164" s="6"/>
      <c r="CZ164" s="17"/>
      <c r="DA164" s="6"/>
      <c r="DB164" s="17"/>
      <c r="DC164" s="6"/>
      <c r="DD164" s="17"/>
      <c r="DE164" s="6"/>
      <c r="DF164" s="17"/>
      <c r="DG164" s="6"/>
      <c r="DH164" s="17"/>
      <c r="DI164" s="6"/>
      <c r="DJ164" s="17"/>
      <c r="DK164" s="6"/>
      <c r="DL164" s="17"/>
      <c r="DM164" s="6"/>
      <c r="DN164" s="17"/>
      <c r="DO164" s="6"/>
      <c r="DP164" s="17"/>
      <c r="DQ164" s="6"/>
      <c r="DR164" s="17"/>
    </row>
    <row r="165" spans="17:122" x14ac:dyDescent="0.2">
      <c r="Q165" s="5"/>
      <c r="S165" s="18"/>
      <c r="U165" s="18"/>
      <c r="W165" s="18"/>
      <c r="Y165" s="18"/>
      <c r="AA165" s="18"/>
      <c r="AC165" s="18"/>
      <c r="AE165" s="18"/>
      <c r="AG165" s="18"/>
      <c r="AI165" s="18"/>
      <c r="AK165" s="18"/>
      <c r="AM165" s="18"/>
      <c r="AO165" s="18"/>
      <c r="AQ165" s="18"/>
      <c r="BQ165" s="5"/>
      <c r="BS165" s="18"/>
      <c r="BU165" s="18"/>
      <c r="BW165" s="18"/>
      <c r="BY165" s="18"/>
      <c r="CA165" s="18"/>
      <c r="CC165" s="18"/>
      <c r="CE165" s="18"/>
      <c r="CG165" s="18"/>
      <c r="CI165" s="18"/>
      <c r="CK165" s="18"/>
      <c r="CM165" s="18"/>
      <c r="CO165" s="18"/>
      <c r="CQ165" s="18"/>
      <c r="CR165" s="8"/>
      <c r="CS165" s="6"/>
      <c r="CT165" s="17"/>
      <c r="CU165" s="6"/>
      <c r="CV165" s="17"/>
      <c r="CW165" s="6"/>
      <c r="CX165" s="17"/>
      <c r="CY165" s="6"/>
      <c r="CZ165" s="17"/>
      <c r="DA165" s="6"/>
      <c r="DB165" s="17"/>
      <c r="DC165" s="6"/>
      <c r="DD165" s="17"/>
      <c r="DE165" s="6"/>
      <c r="DF165" s="17"/>
      <c r="DG165" s="6"/>
      <c r="DH165" s="17"/>
      <c r="DI165" s="6"/>
      <c r="DJ165" s="17"/>
      <c r="DK165" s="6"/>
      <c r="DL165" s="17"/>
      <c r="DM165" s="6"/>
      <c r="DN165" s="17"/>
      <c r="DO165" s="6"/>
      <c r="DP165" s="17"/>
      <c r="DQ165" s="6"/>
      <c r="DR165" s="17"/>
    </row>
    <row r="166" spans="17:122" x14ac:dyDescent="0.2">
      <c r="Q166" s="5"/>
      <c r="S166" s="18"/>
      <c r="U166" s="18"/>
      <c r="W166" s="18"/>
      <c r="Y166" s="18"/>
      <c r="AA166" s="18"/>
      <c r="AC166" s="18"/>
      <c r="AE166" s="18"/>
      <c r="AG166" s="18"/>
      <c r="AI166" s="18"/>
      <c r="AK166" s="18"/>
      <c r="AM166" s="18"/>
      <c r="AO166" s="18"/>
      <c r="AQ166" s="18"/>
      <c r="BQ166" s="5"/>
      <c r="BS166" s="18"/>
      <c r="BU166" s="18"/>
      <c r="BW166" s="18"/>
      <c r="BY166" s="18"/>
      <c r="CA166" s="18"/>
      <c r="CC166" s="18"/>
      <c r="CE166" s="18"/>
      <c r="CG166" s="18"/>
      <c r="CI166" s="18"/>
      <c r="CK166" s="18"/>
      <c r="CM166" s="18"/>
      <c r="CO166" s="18"/>
      <c r="CQ166" s="18"/>
      <c r="CR166" s="8"/>
      <c r="CS166" s="6"/>
      <c r="CT166" s="17"/>
      <c r="CU166" s="6"/>
      <c r="CV166" s="17"/>
      <c r="CW166" s="6"/>
      <c r="CX166" s="17"/>
      <c r="CY166" s="6"/>
      <c r="CZ166" s="17"/>
      <c r="DA166" s="6"/>
      <c r="DB166" s="17"/>
      <c r="DC166" s="6"/>
      <c r="DD166" s="17"/>
      <c r="DE166" s="6"/>
      <c r="DF166" s="17"/>
      <c r="DG166" s="6"/>
      <c r="DH166" s="17"/>
      <c r="DI166" s="6"/>
      <c r="DJ166" s="17"/>
      <c r="DK166" s="6"/>
      <c r="DL166" s="17"/>
      <c r="DM166" s="6"/>
      <c r="DN166" s="17"/>
      <c r="DO166" s="6"/>
      <c r="DP166" s="17"/>
      <c r="DQ166" s="6"/>
      <c r="DR166" s="17"/>
    </row>
    <row r="167" spans="17:122" x14ac:dyDescent="0.2">
      <c r="Q167" s="5"/>
      <c r="S167" s="18"/>
      <c r="U167" s="18"/>
      <c r="W167" s="18"/>
      <c r="Y167" s="18"/>
      <c r="AA167" s="18"/>
      <c r="AC167" s="18"/>
      <c r="AE167" s="18"/>
      <c r="AG167" s="18"/>
      <c r="AI167" s="18"/>
      <c r="AK167" s="18"/>
      <c r="AM167" s="18"/>
      <c r="AO167" s="18"/>
      <c r="AQ167" s="18"/>
      <c r="BQ167" s="5"/>
      <c r="BS167" s="18"/>
      <c r="BU167" s="18"/>
      <c r="BW167" s="18"/>
      <c r="BY167" s="18"/>
      <c r="CA167" s="18"/>
      <c r="CC167" s="18"/>
      <c r="CE167" s="18"/>
      <c r="CG167" s="18"/>
      <c r="CI167" s="18"/>
      <c r="CK167" s="18"/>
      <c r="CM167" s="18"/>
      <c r="CO167" s="18"/>
      <c r="CQ167" s="18"/>
      <c r="CR167" s="8"/>
      <c r="CS167" s="6"/>
      <c r="CT167" s="17"/>
      <c r="CU167" s="6"/>
      <c r="CV167" s="17"/>
      <c r="CW167" s="6"/>
      <c r="CX167" s="17"/>
      <c r="CY167" s="6"/>
      <c r="CZ167" s="17"/>
      <c r="DA167" s="6"/>
      <c r="DB167" s="17"/>
      <c r="DC167" s="6"/>
      <c r="DD167" s="17"/>
      <c r="DE167" s="6"/>
      <c r="DF167" s="17"/>
      <c r="DG167" s="6"/>
      <c r="DH167" s="17"/>
      <c r="DI167" s="6"/>
      <c r="DJ167" s="17"/>
      <c r="DK167" s="6"/>
      <c r="DL167" s="17"/>
      <c r="DM167" s="6"/>
      <c r="DN167" s="17"/>
      <c r="DO167" s="6"/>
      <c r="DP167" s="17"/>
      <c r="DQ167" s="6"/>
      <c r="DR167" s="17"/>
    </row>
    <row r="168" spans="17:122" x14ac:dyDescent="0.2">
      <c r="Q168" s="5"/>
      <c r="S168" s="18"/>
      <c r="U168" s="18"/>
      <c r="W168" s="18"/>
      <c r="Y168" s="18"/>
      <c r="AA168" s="18"/>
      <c r="AC168" s="18"/>
      <c r="AE168" s="18"/>
      <c r="AG168" s="18"/>
      <c r="AI168" s="18"/>
      <c r="AK168" s="18"/>
      <c r="AM168" s="18"/>
      <c r="AO168" s="18"/>
      <c r="AQ168" s="18"/>
      <c r="BQ168" s="5"/>
      <c r="BS168" s="18"/>
      <c r="BU168" s="18"/>
      <c r="BW168" s="18"/>
      <c r="BY168" s="18"/>
      <c r="CA168" s="18"/>
      <c r="CC168" s="18"/>
      <c r="CE168" s="18"/>
      <c r="CG168" s="18"/>
      <c r="CI168" s="18"/>
      <c r="CK168" s="18"/>
      <c r="CM168" s="18"/>
      <c r="CO168" s="18"/>
      <c r="CQ168" s="18"/>
      <c r="CR168" s="8"/>
      <c r="CS168" s="6"/>
      <c r="CT168" s="17"/>
      <c r="CU168" s="6"/>
      <c r="CV168" s="17"/>
      <c r="CW168" s="6"/>
      <c r="CX168" s="17"/>
      <c r="CY168" s="6"/>
      <c r="CZ168" s="17"/>
      <c r="DA168" s="6"/>
      <c r="DB168" s="17"/>
      <c r="DC168" s="6"/>
      <c r="DD168" s="17"/>
      <c r="DE168" s="6"/>
      <c r="DF168" s="17"/>
      <c r="DG168" s="6"/>
      <c r="DH168" s="17"/>
      <c r="DI168" s="6"/>
      <c r="DJ168" s="17"/>
      <c r="DK168" s="6"/>
      <c r="DL168" s="17"/>
      <c r="DM168" s="6"/>
      <c r="DN168" s="17"/>
      <c r="DO168" s="6"/>
      <c r="DP168" s="17"/>
      <c r="DQ168" s="6"/>
      <c r="DR168" s="17"/>
    </row>
    <row r="169" spans="17:122" x14ac:dyDescent="0.2">
      <c r="Q169" s="5"/>
      <c r="S169" s="18"/>
      <c r="U169" s="18"/>
      <c r="W169" s="18"/>
      <c r="Y169" s="18"/>
      <c r="AA169" s="18"/>
      <c r="AC169" s="18"/>
      <c r="AE169" s="18"/>
      <c r="AG169" s="18"/>
      <c r="AI169" s="18"/>
      <c r="AK169" s="18"/>
      <c r="AM169" s="18"/>
      <c r="AO169" s="18"/>
      <c r="AQ169" s="18"/>
      <c r="BQ169" s="5"/>
      <c r="BS169" s="18"/>
      <c r="BU169" s="18"/>
      <c r="BW169" s="18"/>
      <c r="BY169" s="18"/>
      <c r="CA169" s="18"/>
      <c r="CC169" s="18"/>
      <c r="CE169" s="18"/>
      <c r="CG169" s="18"/>
      <c r="CI169" s="18"/>
      <c r="CK169" s="18"/>
      <c r="CM169" s="18"/>
      <c r="CO169" s="18"/>
      <c r="CQ169" s="18"/>
      <c r="CR169" s="8"/>
      <c r="CS169" s="6"/>
      <c r="CT169" s="17"/>
      <c r="CU169" s="6"/>
      <c r="CV169" s="17"/>
      <c r="CW169" s="6"/>
      <c r="CX169" s="17"/>
      <c r="CY169" s="6"/>
      <c r="CZ169" s="17"/>
      <c r="DA169" s="6"/>
      <c r="DB169" s="17"/>
      <c r="DC169" s="6"/>
      <c r="DD169" s="17"/>
      <c r="DE169" s="6"/>
      <c r="DF169" s="17"/>
      <c r="DG169" s="6"/>
      <c r="DH169" s="17"/>
      <c r="DI169" s="6"/>
      <c r="DJ169" s="17"/>
      <c r="DK169" s="6"/>
      <c r="DL169" s="17"/>
      <c r="DM169" s="6"/>
      <c r="DN169" s="17"/>
      <c r="DO169" s="6"/>
      <c r="DP169" s="17"/>
      <c r="DQ169" s="6"/>
      <c r="DR169" s="17"/>
    </row>
    <row r="170" spans="17:122" x14ac:dyDescent="0.2">
      <c r="Q170" s="5"/>
      <c r="S170" s="18"/>
      <c r="U170" s="18"/>
      <c r="W170" s="18"/>
      <c r="Y170" s="18"/>
      <c r="AA170" s="18"/>
      <c r="AC170" s="18"/>
      <c r="AE170" s="18"/>
      <c r="AG170" s="18"/>
      <c r="AI170" s="18"/>
      <c r="AK170" s="18"/>
      <c r="AM170" s="18"/>
      <c r="AO170" s="18"/>
      <c r="AQ170" s="18"/>
      <c r="BQ170" s="5"/>
      <c r="BS170" s="18"/>
      <c r="BU170" s="18"/>
      <c r="BW170" s="18"/>
      <c r="BY170" s="18"/>
      <c r="CA170" s="18"/>
      <c r="CC170" s="18"/>
      <c r="CE170" s="18"/>
      <c r="CG170" s="18"/>
      <c r="CI170" s="18"/>
      <c r="CK170" s="18"/>
      <c r="CM170" s="18"/>
      <c r="CO170" s="18"/>
      <c r="CQ170" s="18"/>
      <c r="CR170" s="8"/>
      <c r="CS170" s="6"/>
      <c r="CT170" s="17"/>
      <c r="CU170" s="6"/>
      <c r="CV170" s="17"/>
      <c r="CW170" s="6"/>
      <c r="CX170" s="17"/>
      <c r="CY170" s="6"/>
      <c r="CZ170" s="17"/>
      <c r="DA170" s="6"/>
      <c r="DB170" s="17"/>
      <c r="DC170" s="6"/>
      <c r="DD170" s="17"/>
      <c r="DE170" s="6"/>
      <c r="DF170" s="17"/>
      <c r="DG170" s="6"/>
      <c r="DH170" s="17"/>
      <c r="DI170" s="6"/>
      <c r="DJ170" s="17"/>
      <c r="DK170" s="6"/>
      <c r="DL170" s="17"/>
      <c r="DM170" s="6"/>
      <c r="DN170" s="17"/>
      <c r="DO170" s="6"/>
      <c r="DP170" s="17"/>
      <c r="DQ170" s="6"/>
      <c r="DR170" s="17"/>
    </row>
    <row r="171" spans="17:122" x14ac:dyDescent="0.2">
      <c r="Q171" s="5"/>
      <c r="S171" s="18"/>
      <c r="U171" s="18"/>
      <c r="W171" s="18"/>
      <c r="Y171" s="18"/>
      <c r="AA171" s="18"/>
      <c r="AC171" s="18"/>
      <c r="AE171" s="18"/>
      <c r="AG171" s="18"/>
      <c r="AI171" s="18"/>
      <c r="AK171" s="18"/>
      <c r="AM171" s="18"/>
      <c r="AO171" s="18"/>
      <c r="AQ171" s="18"/>
      <c r="BQ171" s="5"/>
      <c r="BS171" s="18"/>
      <c r="BU171" s="18"/>
      <c r="BW171" s="18"/>
      <c r="BY171" s="18"/>
      <c r="CA171" s="18"/>
      <c r="CC171" s="18"/>
      <c r="CE171" s="18"/>
      <c r="CG171" s="18"/>
      <c r="CI171" s="18"/>
      <c r="CK171" s="18"/>
      <c r="CM171" s="18"/>
      <c r="CO171" s="18"/>
      <c r="CQ171" s="18"/>
      <c r="CR171" s="8"/>
      <c r="CS171" s="6"/>
      <c r="CT171" s="17"/>
      <c r="CU171" s="6"/>
      <c r="CV171" s="17"/>
      <c r="CW171" s="6"/>
      <c r="CX171" s="17"/>
      <c r="CY171" s="6"/>
      <c r="CZ171" s="17"/>
      <c r="DA171" s="6"/>
      <c r="DB171" s="17"/>
      <c r="DC171" s="6"/>
      <c r="DD171" s="17"/>
      <c r="DE171" s="6"/>
      <c r="DF171" s="17"/>
      <c r="DG171" s="6"/>
      <c r="DH171" s="17"/>
      <c r="DI171" s="6"/>
      <c r="DJ171" s="17"/>
      <c r="DK171" s="6"/>
      <c r="DL171" s="17"/>
      <c r="DM171" s="6"/>
      <c r="DN171" s="17"/>
      <c r="DO171" s="6"/>
      <c r="DP171" s="17"/>
      <c r="DQ171" s="6"/>
      <c r="DR171" s="17"/>
    </row>
    <row r="172" spans="17:122" x14ac:dyDescent="0.2">
      <c r="Q172" s="5"/>
      <c r="S172" s="18"/>
      <c r="U172" s="18"/>
      <c r="W172" s="18"/>
      <c r="Y172" s="18"/>
      <c r="AA172" s="18"/>
      <c r="AC172" s="18"/>
      <c r="AE172" s="18"/>
      <c r="AG172" s="18"/>
      <c r="AI172" s="18"/>
      <c r="AK172" s="18"/>
      <c r="AM172" s="18"/>
      <c r="AO172" s="18"/>
      <c r="AQ172" s="18"/>
      <c r="BQ172" s="5"/>
      <c r="BS172" s="18"/>
      <c r="BU172" s="18"/>
      <c r="BW172" s="18"/>
      <c r="BY172" s="18"/>
      <c r="CA172" s="18"/>
      <c r="CC172" s="18"/>
      <c r="CE172" s="18"/>
      <c r="CG172" s="18"/>
      <c r="CI172" s="18"/>
      <c r="CK172" s="18"/>
      <c r="CM172" s="18"/>
      <c r="CO172" s="18"/>
      <c r="CQ172" s="18"/>
      <c r="CR172" s="8"/>
      <c r="CS172" s="6"/>
      <c r="CT172" s="17"/>
      <c r="CU172" s="6"/>
      <c r="CV172" s="17"/>
      <c r="CW172" s="6"/>
      <c r="CX172" s="17"/>
      <c r="CY172" s="6"/>
      <c r="CZ172" s="17"/>
      <c r="DA172" s="6"/>
      <c r="DB172" s="17"/>
      <c r="DC172" s="6"/>
      <c r="DD172" s="17"/>
      <c r="DE172" s="6"/>
      <c r="DF172" s="17"/>
      <c r="DG172" s="6"/>
      <c r="DH172" s="17"/>
      <c r="DI172" s="6"/>
      <c r="DJ172" s="17"/>
      <c r="DK172" s="6"/>
      <c r="DL172" s="17"/>
      <c r="DM172" s="6"/>
      <c r="DN172" s="17"/>
      <c r="DO172" s="6"/>
      <c r="DP172" s="17"/>
      <c r="DQ172" s="6"/>
      <c r="DR172" s="17"/>
    </row>
    <row r="173" spans="17:122" x14ac:dyDescent="0.2">
      <c r="Q173" s="5"/>
      <c r="S173" s="18"/>
      <c r="U173" s="18"/>
      <c r="W173" s="18"/>
      <c r="Y173" s="18"/>
      <c r="AA173" s="18"/>
      <c r="AC173" s="18"/>
      <c r="AE173" s="18"/>
      <c r="AG173" s="18"/>
      <c r="AI173" s="18"/>
      <c r="AK173" s="18"/>
      <c r="AM173" s="18"/>
      <c r="AO173" s="18"/>
      <c r="AQ173" s="18"/>
      <c r="BQ173" s="5"/>
      <c r="BS173" s="18"/>
      <c r="BU173" s="18"/>
      <c r="BW173" s="18"/>
      <c r="BY173" s="18"/>
      <c r="CA173" s="18"/>
      <c r="CC173" s="18"/>
      <c r="CE173" s="18"/>
      <c r="CG173" s="18"/>
      <c r="CI173" s="18"/>
      <c r="CK173" s="18"/>
      <c r="CM173" s="18"/>
      <c r="CO173" s="18"/>
      <c r="CQ173" s="18"/>
      <c r="CR173" s="8"/>
      <c r="CS173" s="6"/>
      <c r="CT173" s="17"/>
      <c r="CU173" s="6"/>
      <c r="CV173" s="17"/>
      <c r="CW173" s="6"/>
      <c r="CX173" s="17"/>
      <c r="CY173" s="6"/>
      <c r="CZ173" s="17"/>
      <c r="DA173" s="6"/>
      <c r="DB173" s="17"/>
      <c r="DC173" s="6"/>
      <c r="DD173" s="17"/>
      <c r="DE173" s="6"/>
      <c r="DF173" s="17"/>
      <c r="DG173" s="6"/>
      <c r="DH173" s="17"/>
      <c r="DI173" s="6"/>
      <c r="DJ173" s="17"/>
      <c r="DK173" s="6"/>
      <c r="DL173" s="17"/>
      <c r="DM173" s="6"/>
      <c r="DN173" s="17"/>
      <c r="DO173" s="6"/>
      <c r="DP173" s="17"/>
      <c r="DQ173" s="6"/>
      <c r="DR173" s="17"/>
    </row>
    <row r="174" spans="17:122" x14ac:dyDescent="0.2">
      <c r="Q174" s="5"/>
      <c r="S174" s="18"/>
      <c r="U174" s="18"/>
      <c r="W174" s="18"/>
      <c r="Y174" s="18"/>
      <c r="AA174" s="18"/>
      <c r="AC174" s="18"/>
      <c r="AE174" s="18"/>
      <c r="AG174" s="18"/>
      <c r="AI174" s="18"/>
      <c r="AK174" s="18"/>
      <c r="AM174" s="18"/>
      <c r="AO174" s="18"/>
      <c r="AQ174" s="18"/>
      <c r="BQ174" s="5"/>
      <c r="BS174" s="18"/>
      <c r="BU174" s="18"/>
      <c r="BW174" s="18"/>
      <c r="BY174" s="18"/>
      <c r="CA174" s="18"/>
      <c r="CC174" s="18"/>
      <c r="CE174" s="18"/>
      <c r="CG174" s="18"/>
      <c r="CI174" s="18"/>
      <c r="CK174" s="18"/>
      <c r="CM174" s="18"/>
      <c r="CO174" s="18"/>
      <c r="CQ174" s="18"/>
      <c r="CR174" s="8"/>
      <c r="CS174" s="6"/>
      <c r="CT174" s="17"/>
      <c r="CU174" s="6"/>
      <c r="CV174" s="17"/>
      <c r="CW174" s="6"/>
      <c r="CX174" s="17"/>
      <c r="CY174" s="6"/>
      <c r="CZ174" s="17"/>
      <c r="DA174" s="6"/>
      <c r="DB174" s="17"/>
      <c r="DC174" s="6"/>
      <c r="DD174" s="17"/>
      <c r="DE174" s="6"/>
      <c r="DF174" s="17"/>
      <c r="DG174" s="6"/>
      <c r="DH174" s="17"/>
      <c r="DI174" s="6"/>
      <c r="DJ174" s="17"/>
      <c r="DK174" s="6"/>
      <c r="DL174" s="17"/>
      <c r="DM174" s="6"/>
      <c r="DN174" s="17"/>
      <c r="DO174" s="6"/>
      <c r="DP174" s="17"/>
      <c r="DQ174" s="6"/>
      <c r="DR174" s="17"/>
    </row>
    <row r="175" spans="17:122" x14ac:dyDescent="0.2">
      <c r="Q175" s="5"/>
      <c r="S175" s="18"/>
      <c r="U175" s="18"/>
      <c r="W175" s="18"/>
      <c r="Y175" s="18"/>
      <c r="AA175" s="18"/>
      <c r="AC175" s="18"/>
      <c r="AE175" s="18"/>
      <c r="AG175" s="18"/>
      <c r="AI175" s="18"/>
      <c r="AK175" s="18"/>
      <c r="AM175" s="18"/>
      <c r="AO175" s="18"/>
      <c r="AQ175" s="18"/>
      <c r="BQ175" s="5"/>
      <c r="BS175" s="18"/>
      <c r="BU175" s="18"/>
      <c r="BW175" s="18"/>
      <c r="BY175" s="18"/>
      <c r="CA175" s="18"/>
      <c r="CC175" s="18"/>
      <c r="CE175" s="18"/>
      <c r="CG175" s="18"/>
      <c r="CI175" s="18"/>
      <c r="CK175" s="18"/>
      <c r="CM175" s="18"/>
      <c r="CO175" s="18"/>
      <c r="CQ175" s="18"/>
      <c r="CR175" s="8"/>
      <c r="CS175" s="6"/>
      <c r="CT175" s="17"/>
      <c r="CU175" s="6"/>
      <c r="CV175" s="17"/>
      <c r="CW175" s="6"/>
      <c r="CX175" s="17"/>
      <c r="CY175" s="6"/>
      <c r="CZ175" s="17"/>
      <c r="DA175" s="6"/>
      <c r="DB175" s="17"/>
      <c r="DC175" s="6"/>
      <c r="DD175" s="17"/>
      <c r="DE175" s="6"/>
      <c r="DF175" s="17"/>
      <c r="DG175" s="6"/>
      <c r="DH175" s="17"/>
      <c r="DI175" s="6"/>
      <c r="DJ175" s="17"/>
      <c r="DK175" s="6"/>
      <c r="DL175" s="17"/>
      <c r="DM175" s="6"/>
      <c r="DN175" s="17"/>
      <c r="DO175" s="6"/>
      <c r="DP175" s="17"/>
      <c r="DQ175" s="6"/>
      <c r="DR175" s="17"/>
    </row>
    <row r="176" spans="17:122" x14ac:dyDescent="0.2">
      <c r="Q176" s="5"/>
      <c r="S176" s="18"/>
      <c r="U176" s="18"/>
      <c r="W176" s="18"/>
      <c r="Y176" s="18"/>
      <c r="AA176" s="18"/>
      <c r="AC176" s="18"/>
      <c r="AE176" s="18"/>
      <c r="AG176" s="18"/>
      <c r="AI176" s="18"/>
      <c r="AK176" s="18"/>
      <c r="AM176" s="18"/>
      <c r="AO176" s="18"/>
      <c r="AQ176" s="18"/>
      <c r="BQ176" s="5"/>
      <c r="BS176" s="18"/>
      <c r="BU176" s="18"/>
      <c r="BW176" s="18"/>
      <c r="BY176" s="18"/>
      <c r="CA176" s="18"/>
      <c r="CC176" s="18"/>
      <c r="CE176" s="18"/>
      <c r="CG176" s="18"/>
      <c r="CI176" s="18"/>
      <c r="CK176" s="18"/>
      <c r="CM176" s="18"/>
      <c r="CO176" s="18"/>
      <c r="CQ176" s="18"/>
      <c r="CR176" s="8"/>
      <c r="CS176" s="6"/>
      <c r="CT176" s="17"/>
      <c r="CU176" s="6"/>
      <c r="CV176" s="17"/>
      <c r="CW176" s="6"/>
      <c r="CX176" s="17"/>
      <c r="CY176" s="6"/>
      <c r="CZ176" s="17"/>
      <c r="DA176" s="6"/>
      <c r="DB176" s="17"/>
      <c r="DC176" s="6"/>
      <c r="DD176" s="17"/>
      <c r="DE176" s="6"/>
      <c r="DF176" s="17"/>
      <c r="DG176" s="6"/>
      <c r="DH176" s="17"/>
      <c r="DI176" s="6"/>
      <c r="DJ176" s="17"/>
      <c r="DK176" s="6"/>
      <c r="DL176" s="17"/>
      <c r="DM176" s="6"/>
      <c r="DN176" s="17"/>
      <c r="DO176" s="6"/>
      <c r="DP176" s="17"/>
      <c r="DQ176" s="6"/>
      <c r="DR176" s="17"/>
    </row>
    <row r="177" spans="17:122" x14ac:dyDescent="0.2">
      <c r="Q177" s="11"/>
      <c r="S177" s="18"/>
      <c r="U177" s="18"/>
      <c r="W177" s="18"/>
      <c r="Y177" s="18"/>
      <c r="AA177" s="18"/>
      <c r="AC177" s="18"/>
      <c r="AE177" s="18"/>
      <c r="AG177" s="18"/>
      <c r="AI177" s="18"/>
      <c r="AK177" s="18"/>
      <c r="AM177" s="18"/>
      <c r="AO177" s="18"/>
      <c r="AQ177" s="18"/>
      <c r="BQ177" s="11"/>
      <c r="BS177" s="18"/>
      <c r="BU177" s="18"/>
      <c r="BW177" s="18"/>
      <c r="BY177" s="18"/>
      <c r="CA177" s="18"/>
      <c r="CC177" s="18"/>
      <c r="CE177" s="18"/>
      <c r="CG177" s="18"/>
      <c r="CI177" s="18"/>
      <c r="CK177" s="18"/>
      <c r="CM177" s="18"/>
      <c r="CO177" s="18"/>
      <c r="CQ177" s="18"/>
      <c r="CR177" s="16"/>
      <c r="CS177" s="6"/>
      <c r="CT177" s="17"/>
      <c r="CU177" s="6"/>
      <c r="CV177" s="17"/>
      <c r="CW177" s="6"/>
      <c r="CX177" s="17"/>
      <c r="CY177" s="6"/>
      <c r="CZ177" s="17"/>
      <c r="DA177" s="6"/>
      <c r="DB177" s="17"/>
      <c r="DC177" s="6"/>
      <c r="DD177" s="17"/>
      <c r="DE177" s="6"/>
      <c r="DF177" s="17"/>
      <c r="DG177" s="6"/>
      <c r="DH177" s="17"/>
      <c r="DI177" s="6"/>
      <c r="DJ177" s="17"/>
      <c r="DK177" s="6"/>
      <c r="DL177" s="17"/>
      <c r="DM177" s="6"/>
      <c r="DN177" s="17"/>
      <c r="DO177" s="6"/>
      <c r="DP177" s="17"/>
      <c r="DQ177" s="6"/>
      <c r="DR177" s="17"/>
    </row>
    <row r="178" spans="17:122" x14ac:dyDescent="0.2">
      <c r="Q178" s="11"/>
      <c r="S178" s="18"/>
      <c r="U178" s="18"/>
      <c r="W178" s="18"/>
      <c r="Y178" s="18"/>
      <c r="AA178" s="18"/>
      <c r="AC178" s="18"/>
      <c r="AE178" s="18"/>
      <c r="AG178" s="18"/>
      <c r="AI178" s="18"/>
      <c r="AK178" s="18"/>
      <c r="AM178" s="18"/>
      <c r="AO178" s="18"/>
      <c r="AQ178" s="18"/>
      <c r="BQ178" s="11"/>
      <c r="BS178" s="18"/>
      <c r="BU178" s="18"/>
      <c r="BW178" s="18"/>
      <c r="BY178" s="18"/>
      <c r="CA178" s="18"/>
      <c r="CC178" s="18"/>
      <c r="CE178" s="18"/>
      <c r="CG178" s="18"/>
      <c r="CI178" s="18"/>
      <c r="CK178" s="18"/>
      <c r="CM178" s="18"/>
      <c r="CO178" s="18"/>
      <c r="CQ178" s="18"/>
      <c r="CR178" s="16"/>
      <c r="CS178" s="6"/>
      <c r="CT178" s="17"/>
      <c r="CU178" s="6"/>
      <c r="CV178" s="17"/>
      <c r="CW178" s="6"/>
      <c r="CX178" s="17"/>
      <c r="CY178" s="6"/>
      <c r="CZ178" s="17"/>
      <c r="DA178" s="6"/>
      <c r="DB178" s="17"/>
      <c r="DC178" s="6"/>
      <c r="DD178" s="17"/>
      <c r="DE178" s="6"/>
      <c r="DF178" s="17"/>
      <c r="DG178" s="6"/>
      <c r="DH178" s="17"/>
      <c r="DI178" s="6"/>
      <c r="DJ178" s="17"/>
      <c r="DK178" s="6"/>
      <c r="DL178" s="17"/>
      <c r="DM178" s="6"/>
      <c r="DN178" s="17"/>
      <c r="DO178" s="6"/>
      <c r="DP178" s="17"/>
      <c r="DQ178" s="6"/>
      <c r="DR178" s="17"/>
    </row>
    <row r="179" spans="17:122" x14ac:dyDescent="0.2">
      <c r="Q179" s="11"/>
      <c r="S179" s="18"/>
      <c r="U179" s="18"/>
      <c r="W179" s="18"/>
      <c r="Y179" s="18"/>
      <c r="AA179" s="18"/>
      <c r="AC179" s="18"/>
      <c r="AE179" s="18"/>
      <c r="AG179" s="18"/>
      <c r="AI179" s="18"/>
      <c r="AK179" s="18"/>
      <c r="AM179" s="18"/>
      <c r="AO179" s="18"/>
      <c r="AQ179" s="18"/>
      <c r="BQ179" s="11"/>
      <c r="BS179" s="18"/>
      <c r="BU179" s="18"/>
      <c r="BW179" s="18"/>
      <c r="BY179" s="18"/>
      <c r="CA179" s="18"/>
      <c r="CC179" s="18"/>
      <c r="CE179" s="18"/>
      <c r="CG179" s="18"/>
      <c r="CI179" s="18"/>
      <c r="CK179" s="18"/>
      <c r="CM179" s="18"/>
      <c r="CO179" s="18"/>
      <c r="CQ179" s="18"/>
      <c r="CR179" s="16"/>
      <c r="CS179" s="6"/>
      <c r="CT179" s="17"/>
      <c r="CU179" s="6"/>
      <c r="CV179" s="17"/>
      <c r="CW179" s="6"/>
      <c r="CX179" s="17"/>
      <c r="CY179" s="6"/>
      <c r="CZ179" s="17"/>
      <c r="DA179" s="6"/>
      <c r="DB179" s="17"/>
      <c r="DC179" s="6"/>
      <c r="DD179" s="17"/>
      <c r="DE179" s="6"/>
      <c r="DF179" s="17"/>
      <c r="DG179" s="6"/>
      <c r="DH179" s="17"/>
      <c r="DI179" s="6"/>
      <c r="DJ179" s="17"/>
      <c r="DK179" s="6"/>
      <c r="DL179" s="17"/>
      <c r="DM179" s="6"/>
      <c r="DN179" s="17"/>
      <c r="DO179" s="6"/>
      <c r="DP179" s="17"/>
      <c r="DQ179" s="6"/>
      <c r="DR179" s="17"/>
    </row>
    <row r="180" spans="17:122" x14ac:dyDescent="0.2">
      <c r="Q180" s="11"/>
      <c r="S180" s="18"/>
      <c r="U180" s="18"/>
      <c r="W180" s="18"/>
      <c r="Y180" s="18"/>
      <c r="AA180" s="18"/>
      <c r="AC180" s="18"/>
      <c r="AE180" s="18"/>
      <c r="AG180" s="18"/>
      <c r="AI180" s="18"/>
      <c r="AK180" s="18"/>
      <c r="AM180" s="18"/>
      <c r="AO180" s="18"/>
      <c r="AQ180" s="18"/>
      <c r="BQ180" s="11"/>
      <c r="BS180" s="18"/>
      <c r="BU180" s="18"/>
      <c r="BW180" s="18"/>
      <c r="BY180" s="18"/>
      <c r="CA180" s="18"/>
      <c r="CC180" s="18"/>
      <c r="CE180" s="18"/>
      <c r="CG180" s="18"/>
      <c r="CI180" s="18"/>
      <c r="CK180" s="18"/>
      <c r="CM180" s="18"/>
      <c r="CO180" s="18"/>
      <c r="CQ180" s="18"/>
      <c r="CR180" s="16"/>
      <c r="CS180" s="6"/>
      <c r="CT180" s="17"/>
      <c r="CU180" s="6"/>
      <c r="CV180" s="17"/>
      <c r="CW180" s="6"/>
      <c r="CX180" s="17"/>
      <c r="CY180" s="6"/>
      <c r="CZ180" s="17"/>
      <c r="DA180" s="6"/>
      <c r="DB180" s="17"/>
      <c r="DC180" s="6"/>
      <c r="DD180" s="17"/>
      <c r="DE180" s="6"/>
      <c r="DF180" s="17"/>
      <c r="DG180" s="6"/>
      <c r="DH180" s="17"/>
      <c r="DI180" s="6"/>
      <c r="DJ180" s="17"/>
      <c r="DK180" s="6"/>
      <c r="DL180" s="17"/>
      <c r="DM180" s="6"/>
      <c r="DN180" s="17"/>
      <c r="DO180" s="6"/>
      <c r="DP180" s="17"/>
      <c r="DQ180" s="6"/>
      <c r="DR180" s="17"/>
    </row>
    <row r="181" spans="17:122" x14ac:dyDescent="0.2">
      <c r="Q181" s="11"/>
      <c r="S181" s="18"/>
      <c r="U181" s="18"/>
      <c r="W181" s="18"/>
      <c r="Y181" s="18"/>
      <c r="AA181" s="18"/>
      <c r="AC181" s="18"/>
      <c r="AE181" s="18"/>
      <c r="AG181" s="18"/>
      <c r="AI181" s="18"/>
      <c r="AK181" s="18"/>
      <c r="AM181" s="18"/>
      <c r="AO181" s="18"/>
      <c r="AQ181" s="18"/>
      <c r="BQ181" s="11"/>
      <c r="BS181" s="18"/>
      <c r="BU181" s="18"/>
      <c r="BW181" s="18"/>
      <c r="BY181" s="18"/>
      <c r="CA181" s="18"/>
      <c r="CC181" s="18"/>
      <c r="CE181" s="18"/>
      <c r="CG181" s="18"/>
      <c r="CI181" s="18"/>
      <c r="CK181" s="18"/>
      <c r="CM181" s="18"/>
      <c r="CO181" s="18"/>
      <c r="CQ181" s="18"/>
      <c r="CR181" s="16"/>
      <c r="CS181" s="6"/>
      <c r="CT181" s="17"/>
      <c r="CU181" s="6"/>
      <c r="CV181" s="17"/>
      <c r="CW181" s="6"/>
      <c r="CX181" s="17"/>
      <c r="CY181" s="6"/>
      <c r="CZ181" s="17"/>
      <c r="DA181" s="6"/>
      <c r="DB181" s="17"/>
      <c r="DC181" s="6"/>
      <c r="DD181" s="17"/>
      <c r="DE181" s="6"/>
      <c r="DF181" s="17"/>
      <c r="DG181" s="6"/>
      <c r="DH181" s="17"/>
      <c r="DI181" s="6"/>
      <c r="DJ181" s="17"/>
      <c r="DK181" s="6"/>
      <c r="DL181" s="17"/>
      <c r="DM181" s="6"/>
      <c r="DN181" s="17"/>
      <c r="DO181" s="6"/>
      <c r="DP181" s="17"/>
      <c r="DQ181" s="6"/>
      <c r="DR181" s="17"/>
    </row>
    <row r="182" spans="17:122" x14ac:dyDescent="0.2">
      <c r="Q182" s="11"/>
      <c r="S182" s="18"/>
      <c r="U182" s="18"/>
      <c r="W182" s="18"/>
      <c r="Y182" s="18"/>
      <c r="AA182" s="18"/>
      <c r="AC182" s="18"/>
      <c r="AE182" s="18"/>
      <c r="AG182" s="18"/>
      <c r="AI182" s="18"/>
      <c r="AK182" s="18"/>
      <c r="AM182" s="18"/>
      <c r="AO182" s="18"/>
      <c r="AQ182" s="18"/>
      <c r="BQ182" s="11"/>
      <c r="BS182" s="18"/>
      <c r="BU182" s="18"/>
      <c r="BW182" s="18"/>
      <c r="BY182" s="18"/>
      <c r="CA182" s="18"/>
      <c r="CC182" s="18"/>
      <c r="CE182" s="18"/>
      <c r="CG182" s="18"/>
      <c r="CI182" s="18"/>
      <c r="CK182" s="18"/>
      <c r="CM182" s="18"/>
      <c r="CO182" s="18"/>
      <c r="CQ182" s="18"/>
      <c r="CR182" s="16"/>
      <c r="CS182" s="6"/>
      <c r="CT182" s="17"/>
      <c r="CU182" s="6"/>
      <c r="CV182" s="17"/>
      <c r="CW182" s="6"/>
      <c r="CX182" s="17"/>
      <c r="CY182" s="6"/>
      <c r="CZ182" s="17"/>
      <c r="DA182" s="6"/>
      <c r="DB182" s="17"/>
      <c r="DC182" s="6"/>
      <c r="DD182" s="17"/>
      <c r="DE182" s="6"/>
      <c r="DF182" s="17"/>
      <c r="DG182" s="6"/>
      <c r="DH182" s="17"/>
      <c r="DI182" s="6"/>
      <c r="DJ182" s="17"/>
      <c r="DK182" s="6"/>
      <c r="DL182" s="17"/>
      <c r="DM182" s="6"/>
      <c r="DN182" s="17"/>
      <c r="DO182" s="6"/>
      <c r="DP182" s="17"/>
      <c r="DQ182" s="6"/>
      <c r="DR182" s="17"/>
    </row>
    <row r="183" spans="17:122" x14ac:dyDescent="0.2">
      <c r="Q183" s="11"/>
      <c r="S183" s="18"/>
      <c r="U183" s="18"/>
      <c r="W183" s="18"/>
      <c r="Y183" s="18"/>
      <c r="AA183" s="18"/>
      <c r="AC183" s="18"/>
      <c r="AE183" s="18"/>
      <c r="AG183" s="18"/>
      <c r="AI183" s="18"/>
      <c r="AK183" s="18"/>
      <c r="AM183" s="18"/>
      <c r="AO183" s="18"/>
      <c r="AQ183" s="18"/>
      <c r="BQ183" s="11"/>
      <c r="BS183" s="18"/>
      <c r="BU183" s="18"/>
      <c r="BW183" s="18"/>
      <c r="BY183" s="18"/>
      <c r="CA183" s="18"/>
      <c r="CC183" s="18"/>
      <c r="CE183" s="18"/>
      <c r="CG183" s="18"/>
      <c r="CI183" s="18"/>
      <c r="CK183" s="18"/>
      <c r="CM183" s="18"/>
      <c r="CO183" s="18"/>
      <c r="CQ183" s="18"/>
      <c r="CR183" s="16"/>
      <c r="CS183" s="6"/>
      <c r="CT183" s="17"/>
      <c r="CU183" s="6"/>
      <c r="CV183" s="17"/>
      <c r="CW183" s="6"/>
      <c r="CX183" s="17"/>
      <c r="CY183" s="6"/>
      <c r="CZ183" s="17"/>
      <c r="DA183" s="6"/>
      <c r="DB183" s="17"/>
      <c r="DC183" s="6"/>
      <c r="DD183" s="17"/>
      <c r="DE183" s="6"/>
      <c r="DF183" s="17"/>
      <c r="DG183" s="6"/>
      <c r="DH183" s="17"/>
      <c r="DI183" s="6"/>
      <c r="DJ183" s="17"/>
      <c r="DK183" s="6"/>
      <c r="DL183" s="17"/>
      <c r="DM183" s="6"/>
      <c r="DN183" s="17"/>
      <c r="DO183" s="6"/>
      <c r="DP183" s="17"/>
      <c r="DQ183" s="6"/>
      <c r="DR183" s="17"/>
    </row>
    <row r="184" spans="17:122" x14ac:dyDescent="0.2">
      <c r="Q184" s="11"/>
      <c r="S184" s="18"/>
      <c r="U184" s="18"/>
      <c r="W184" s="18"/>
      <c r="Y184" s="18"/>
      <c r="AA184" s="18"/>
      <c r="AC184" s="18"/>
      <c r="AE184" s="18"/>
      <c r="AG184" s="18"/>
      <c r="AI184" s="18"/>
      <c r="AK184" s="18"/>
      <c r="AM184" s="18"/>
      <c r="AO184" s="18"/>
      <c r="AQ184" s="18"/>
      <c r="BQ184" s="11"/>
      <c r="BS184" s="18"/>
      <c r="BU184" s="18"/>
      <c r="BW184" s="18"/>
      <c r="BY184" s="18"/>
      <c r="CA184" s="18"/>
      <c r="CC184" s="18"/>
      <c r="CE184" s="18"/>
      <c r="CG184" s="18"/>
      <c r="CI184" s="18"/>
      <c r="CK184" s="18"/>
      <c r="CM184" s="18"/>
      <c r="CO184" s="18"/>
      <c r="CQ184" s="18"/>
      <c r="CR184" s="16"/>
      <c r="CS184" s="6"/>
      <c r="CT184" s="17"/>
      <c r="CU184" s="6"/>
      <c r="CV184" s="17"/>
      <c r="CW184" s="6"/>
      <c r="CX184" s="17"/>
      <c r="CY184" s="6"/>
      <c r="CZ184" s="17"/>
      <c r="DA184" s="6"/>
      <c r="DB184" s="17"/>
      <c r="DC184" s="6"/>
      <c r="DD184" s="17"/>
      <c r="DE184" s="6"/>
      <c r="DF184" s="17"/>
      <c r="DG184" s="6"/>
      <c r="DH184" s="17"/>
      <c r="DI184" s="6"/>
      <c r="DJ184" s="17"/>
      <c r="DK184" s="6"/>
      <c r="DL184" s="17"/>
      <c r="DM184" s="6"/>
      <c r="DN184" s="17"/>
      <c r="DO184" s="6"/>
      <c r="DP184" s="17"/>
      <c r="DQ184" s="6"/>
      <c r="DR184" s="17"/>
    </row>
    <row r="185" spans="17:122" x14ac:dyDescent="0.2">
      <c r="Q185" s="11"/>
      <c r="S185" s="18"/>
      <c r="U185" s="18"/>
      <c r="W185" s="18"/>
      <c r="Y185" s="18"/>
      <c r="AA185" s="18"/>
      <c r="AC185" s="18"/>
      <c r="AE185" s="18"/>
      <c r="AG185" s="18"/>
      <c r="AI185" s="18"/>
      <c r="AK185" s="18"/>
      <c r="AM185" s="18"/>
      <c r="AO185" s="18"/>
      <c r="AQ185" s="18"/>
      <c r="BQ185" s="11"/>
      <c r="BS185" s="18"/>
      <c r="BU185" s="18"/>
      <c r="BW185" s="18"/>
      <c r="BY185" s="18"/>
      <c r="CA185" s="18"/>
      <c r="CC185" s="18"/>
      <c r="CE185" s="18"/>
      <c r="CG185" s="18"/>
      <c r="CI185" s="18"/>
      <c r="CK185" s="18"/>
      <c r="CM185" s="18"/>
      <c r="CO185" s="18"/>
      <c r="CQ185" s="18"/>
      <c r="CR185" s="16"/>
      <c r="CS185" s="6"/>
      <c r="CT185" s="17"/>
      <c r="CU185" s="6"/>
      <c r="CV185" s="17"/>
      <c r="CW185" s="6"/>
      <c r="CX185" s="17"/>
      <c r="CY185" s="6"/>
      <c r="CZ185" s="17"/>
      <c r="DA185" s="6"/>
      <c r="DB185" s="17"/>
      <c r="DC185" s="6"/>
      <c r="DD185" s="17"/>
      <c r="DE185" s="6"/>
      <c r="DF185" s="17"/>
      <c r="DG185" s="6"/>
      <c r="DH185" s="17"/>
      <c r="DI185" s="6"/>
      <c r="DJ185" s="17"/>
      <c r="DK185" s="6"/>
      <c r="DL185" s="17"/>
      <c r="DM185" s="6"/>
      <c r="DN185" s="17"/>
      <c r="DO185" s="6"/>
      <c r="DP185" s="17"/>
      <c r="DQ185" s="6"/>
      <c r="DR185" s="17"/>
    </row>
    <row r="186" spans="17:122" x14ac:dyDescent="0.2">
      <c r="Q186" s="11"/>
      <c r="S186" s="18"/>
      <c r="U186" s="18"/>
      <c r="W186" s="18"/>
      <c r="Y186" s="18"/>
      <c r="AA186" s="18"/>
      <c r="AC186" s="18"/>
      <c r="AE186" s="18"/>
      <c r="AG186" s="18"/>
      <c r="AI186" s="18"/>
      <c r="AK186" s="18"/>
      <c r="AM186" s="18"/>
      <c r="AO186" s="18"/>
      <c r="AQ186" s="18"/>
      <c r="BQ186" s="11"/>
      <c r="BS186" s="18"/>
      <c r="BU186" s="18"/>
      <c r="BW186" s="18"/>
      <c r="BY186" s="18"/>
      <c r="CA186" s="18"/>
      <c r="CC186" s="18"/>
      <c r="CE186" s="18"/>
      <c r="CG186" s="18"/>
      <c r="CI186" s="18"/>
      <c r="CK186" s="18"/>
      <c r="CM186" s="18"/>
      <c r="CO186" s="18"/>
      <c r="CQ186" s="18"/>
      <c r="CR186" s="11"/>
      <c r="CS186" s="6"/>
      <c r="CT186" s="18"/>
      <c r="CV186" s="18"/>
      <c r="CX186" s="18"/>
      <c r="CZ186" s="18"/>
      <c r="DB186" s="18"/>
      <c r="DD186" s="18"/>
      <c r="DF186" s="18"/>
      <c r="DH186" s="18"/>
      <c r="DJ186" s="18"/>
      <c r="DL186" s="18"/>
      <c r="DN186" s="18"/>
      <c r="DP186" s="18"/>
      <c r="DR186" s="18"/>
    </row>
    <row r="187" spans="17:122" x14ac:dyDescent="0.2">
      <c r="BQ187" s="11"/>
    </row>
    <row r="188" spans="17:122" x14ac:dyDescent="0.2">
      <c r="BQ188" s="11"/>
    </row>
    <row r="189" spans="17:122" x14ac:dyDescent="0.2">
      <c r="BQ189" s="11"/>
    </row>
    <row r="190" spans="17:122" x14ac:dyDescent="0.2">
      <c r="BQ190" s="11"/>
    </row>
    <row r="191" spans="17:122" x14ac:dyDescent="0.2">
      <c r="BQ191" s="11"/>
    </row>
    <row r="192" spans="17:122" x14ac:dyDescent="0.2">
      <c r="BQ192" s="11"/>
    </row>
    <row r="193" spans="1:122" x14ac:dyDescent="0.2">
      <c r="BQ193" s="11"/>
    </row>
    <row r="194" spans="1:122" x14ac:dyDescent="0.2">
      <c r="BQ194" s="11"/>
    </row>
    <row r="195" spans="1:122" x14ac:dyDescent="0.2">
      <c r="BQ195" s="11"/>
    </row>
    <row r="196" spans="1:122" x14ac:dyDescent="0.2">
      <c r="Q196" s="11"/>
      <c r="S196" s="18"/>
      <c r="U196" s="18"/>
      <c r="W196" s="18"/>
      <c r="Y196" s="18"/>
      <c r="AA196" s="18"/>
      <c r="AC196" s="18"/>
      <c r="AE196" s="18"/>
      <c r="AG196" s="18"/>
      <c r="AI196" s="18"/>
      <c r="AK196" s="18"/>
      <c r="AM196" s="18"/>
      <c r="AO196" s="18"/>
      <c r="AQ196" s="18"/>
      <c r="BQ196" s="11"/>
      <c r="BS196" s="18"/>
      <c r="BU196" s="18"/>
      <c r="BW196" s="18"/>
      <c r="BY196" s="18"/>
      <c r="CA196" s="18"/>
      <c r="CC196" s="18"/>
      <c r="CE196" s="18"/>
      <c r="CG196" s="18"/>
      <c r="CI196" s="18"/>
      <c r="CK196" s="18"/>
      <c r="CM196" s="18"/>
      <c r="CO196" s="18"/>
      <c r="CQ196" s="18"/>
      <c r="CR196" s="11"/>
      <c r="CS196" s="6"/>
      <c r="CT196" s="18"/>
      <c r="CV196" s="18"/>
      <c r="CX196" s="18"/>
      <c r="CZ196" s="18"/>
      <c r="DB196" s="18"/>
      <c r="DD196" s="18"/>
      <c r="DF196" s="18"/>
      <c r="DH196" s="18"/>
      <c r="DJ196" s="18"/>
      <c r="DL196" s="18"/>
      <c r="DN196" s="18"/>
      <c r="DP196" s="18"/>
      <c r="DR196" s="18"/>
    </row>
    <row r="197" spans="1:122" x14ac:dyDescent="0.2">
      <c r="Q197" s="11"/>
      <c r="S197" s="15"/>
      <c r="U197" s="14"/>
      <c r="W197" s="14"/>
      <c r="Y197" s="14"/>
      <c r="AA197" s="14"/>
      <c r="AC197" s="14"/>
      <c r="AE197" s="14"/>
      <c r="AG197" s="14"/>
      <c r="AI197" s="14"/>
      <c r="AK197" s="14"/>
      <c r="AM197" s="14"/>
      <c r="AO197" s="14"/>
      <c r="AQ197" s="14"/>
      <c r="BQ197" s="11"/>
      <c r="BS197" s="15"/>
      <c r="BU197" s="14"/>
      <c r="BW197" s="14"/>
      <c r="BY197" s="14"/>
      <c r="CA197" s="14"/>
      <c r="CC197" s="14"/>
      <c r="CE197" s="14"/>
      <c r="CG197" s="14"/>
      <c r="CI197" s="14"/>
      <c r="CK197" s="14"/>
      <c r="CM197" s="14"/>
      <c r="CO197" s="14"/>
      <c r="CQ197" s="14"/>
      <c r="CR197" s="11"/>
      <c r="CT197" s="19"/>
      <c r="CV197" s="19"/>
      <c r="CX197" s="19"/>
      <c r="CZ197" s="19"/>
      <c r="DB197" s="19"/>
      <c r="DD197" s="19"/>
      <c r="DF197" s="19"/>
      <c r="DH197" s="19"/>
      <c r="DJ197" s="19"/>
      <c r="DL197" s="19"/>
      <c r="DN197" s="19"/>
      <c r="DP197" s="19"/>
      <c r="DR197" s="19"/>
    </row>
    <row r="198" spans="1:122" x14ac:dyDescent="0.2">
      <c r="S198" s="19"/>
      <c r="T198" s="5"/>
      <c r="U198" s="19"/>
      <c r="V198" s="5"/>
      <c r="W198" s="19"/>
      <c r="X198" s="5"/>
      <c r="Y198" s="19"/>
      <c r="Z198" s="5"/>
      <c r="AA198" s="19"/>
      <c r="AB198" s="5"/>
      <c r="AC198" s="19"/>
      <c r="AD198" s="5"/>
      <c r="AE198" s="19"/>
      <c r="AF198" s="5"/>
      <c r="AG198" s="19"/>
      <c r="AH198" s="5"/>
      <c r="AI198" s="19"/>
      <c r="AJ198" s="5"/>
      <c r="AK198" s="19"/>
      <c r="AL198" s="5"/>
      <c r="AM198" s="19"/>
      <c r="AN198" s="5"/>
      <c r="AO198" s="19"/>
      <c r="AP198" s="5"/>
      <c r="AQ198" s="19"/>
      <c r="AR198" s="5"/>
      <c r="BO198" s="10"/>
      <c r="BS198" s="19"/>
      <c r="BT198" s="5"/>
      <c r="BU198" s="19"/>
      <c r="BV198" s="5"/>
      <c r="BW198" s="19"/>
      <c r="BX198" s="5"/>
      <c r="BY198" s="19"/>
      <c r="BZ198" s="5"/>
      <c r="CA198" s="19"/>
      <c r="CB198" s="5"/>
      <c r="CC198" s="19"/>
      <c r="CD198" s="5"/>
      <c r="CE198" s="19"/>
      <c r="CF198" s="5"/>
      <c r="CG198" s="19"/>
      <c r="CH198" s="5"/>
      <c r="CI198" s="19"/>
      <c r="CJ198" s="5"/>
      <c r="CK198" s="19"/>
      <c r="CL198" s="5"/>
      <c r="CM198" s="19"/>
      <c r="CN198" s="5"/>
      <c r="CO198" s="19"/>
      <c r="CP198" s="5"/>
      <c r="CQ198" s="19"/>
      <c r="CT198" s="19"/>
      <c r="CV198" s="19"/>
      <c r="CX198" s="19"/>
      <c r="CZ198" s="19"/>
      <c r="DB198" s="19"/>
      <c r="DD198" s="19"/>
      <c r="DF198" s="19"/>
      <c r="DH198" s="19"/>
      <c r="DJ198" s="19"/>
      <c r="DL198" s="19"/>
      <c r="DN198" s="19"/>
      <c r="DP198" s="19"/>
      <c r="DR198" s="19"/>
    </row>
    <row r="199" spans="1:122" x14ac:dyDescent="0.2">
      <c r="S199" s="19"/>
      <c r="T199" s="5"/>
      <c r="U199" s="19"/>
      <c r="V199" s="5"/>
      <c r="W199" s="19"/>
      <c r="X199" s="5"/>
      <c r="Y199" s="19"/>
      <c r="Z199" s="5"/>
      <c r="AA199" s="19"/>
      <c r="AB199" s="5"/>
      <c r="AC199" s="19"/>
      <c r="AD199" s="5"/>
      <c r="AE199" s="19"/>
      <c r="AF199" s="5"/>
      <c r="AG199" s="19"/>
      <c r="AH199" s="5"/>
      <c r="AI199" s="19"/>
      <c r="AJ199" s="5"/>
      <c r="AK199" s="19"/>
      <c r="AL199" s="5"/>
      <c r="AM199" s="19"/>
      <c r="AN199" s="5"/>
      <c r="AO199" s="19"/>
      <c r="AP199" s="5"/>
      <c r="AQ199" s="19"/>
      <c r="AR199" s="5"/>
      <c r="BO199" s="10"/>
      <c r="BS199" s="19"/>
      <c r="BT199" s="5"/>
      <c r="BU199" s="19"/>
      <c r="BV199" s="5"/>
      <c r="BW199" s="19"/>
      <c r="BX199" s="5"/>
      <c r="BY199" s="19"/>
      <c r="BZ199" s="5"/>
      <c r="CA199" s="19"/>
      <c r="CB199" s="5"/>
      <c r="CC199" s="19"/>
      <c r="CD199" s="5"/>
      <c r="CE199" s="19"/>
      <c r="CF199" s="5"/>
      <c r="CG199" s="19"/>
      <c r="CH199" s="5"/>
      <c r="CI199" s="19"/>
      <c r="CJ199" s="5"/>
      <c r="CK199" s="19"/>
      <c r="CL199" s="5"/>
      <c r="CM199" s="19"/>
      <c r="CN199" s="5"/>
      <c r="CO199" s="19"/>
      <c r="CP199" s="5"/>
      <c r="CQ199" s="19"/>
      <c r="CT199" s="19"/>
      <c r="CV199" s="19"/>
      <c r="CX199" s="19"/>
      <c r="CZ199" s="19"/>
      <c r="DB199" s="19"/>
      <c r="DD199" s="19"/>
      <c r="DF199" s="19"/>
      <c r="DH199" s="19"/>
      <c r="DJ199" s="19"/>
      <c r="DL199" s="19"/>
      <c r="DN199" s="19"/>
      <c r="DP199" s="19"/>
      <c r="DR199" s="19"/>
    </row>
    <row r="200" spans="1:122" x14ac:dyDescent="0.2">
      <c r="B200" s="6"/>
      <c r="C200" s="6"/>
      <c r="M200" s="6"/>
      <c r="N200" s="6"/>
      <c r="S200" s="19"/>
      <c r="T200" s="5"/>
      <c r="U200" s="19"/>
      <c r="V200" s="5"/>
      <c r="W200" s="19"/>
      <c r="X200" s="5"/>
      <c r="Y200" s="19"/>
      <c r="Z200" s="5"/>
      <c r="AA200" s="19"/>
      <c r="AB200" s="5"/>
      <c r="AC200" s="19"/>
      <c r="AD200" s="5"/>
      <c r="AE200" s="19"/>
      <c r="AF200" s="5"/>
      <c r="AG200" s="19"/>
      <c r="AH200" s="5"/>
      <c r="AI200" s="19"/>
      <c r="AJ200" s="5"/>
      <c r="AK200" s="19"/>
      <c r="AL200" s="5"/>
      <c r="AM200" s="19"/>
      <c r="AN200" s="5"/>
      <c r="AO200" s="19"/>
      <c r="AP200" s="5"/>
      <c r="AQ200" s="19"/>
      <c r="AR200" s="5"/>
      <c r="BO200" s="10"/>
      <c r="BS200" s="19"/>
      <c r="BT200" s="5"/>
      <c r="BU200" s="19"/>
      <c r="BV200" s="5"/>
      <c r="BW200" s="19"/>
      <c r="BX200" s="5"/>
      <c r="BY200" s="19"/>
      <c r="BZ200" s="5"/>
      <c r="CA200" s="19"/>
      <c r="CB200" s="5"/>
      <c r="CC200" s="19"/>
      <c r="CD200" s="5"/>
      <c r="CE200" s="19"/>
      <c r="CF200" s="5"/>
      <c r="CG200" s="19"/>
      <c r="CH200" s="5"/>
      <c r="CI200" s="19"/>
      <c r="CJ200" s="5"/>
      <c r="CK200" s="19"/>
      <c r="CL200" s="5"/>
      <c r="CM200" s="19"/>
      <c r="CN200" s="5"/>
      <c r="CO200" s="19"/>
      <c r="CP200" s="5"/>
      <c r="CQ200" s="19"/>
      <c r="CT200" s="19"/>
      <c r="CV200" s="19"/>
      <c r="CX200" s="19"/>
      <c r="CZ200" s="19"/>
      <c r="DB200" s="19"/>
      <c r="DD200" s="19"/>
      <c r="DF200" s="19"/>
      <c r="DH200" s="19"/>
      <c r="DJ200" s="19"/>
      <c r="DL200" s="19"/>
      <c r="DN200" s="19"/>
      <c r="DP200" s="19"/>
      <c r="DR200" s="19"/>
    </row>
    <row r="201" spans="1:122" x14ac:dyDescent="0.2">
      <c r="B201" s="6"/>
      <c r="C201" s="6"/>
      <c r="D201" s="6"/>
      <c r="N201" s="6"/>
      <c r="Q201" s="11"/>
      <c r="S201" s="14"/>
      <c r="U201" s="14"/>
      <c r="W201" s="14"/>
      <c r="Y201" s="14"/>
      <c r="AA201" s="14"/>
      <c r="AC201" s="14"/>
      <c r="AE201" s="14"/>
      <c r="AG201" s="14"/>
      <c r="AI201" s="14"/>
      <c r="AK201" s="14"/>
      <c r="AM201" s="14"/>
      <c r="AO201" s="14"/>
      <c r="AQ201" s="14"/>
      <c r="BB201" s="6"/>
      <c r="BC201" s="6"/>
      <c r="BD201" s="6"/>
      <c r="BE201" s="6"/>
      <c r="BF201" s="6"/>
      <c r="BG201" s="6"/>
      <c r="BH201" s="6"/>
      <c r="BI201" s="6"/>
      <c r="BJ201" s="6"/>
      <c r="BK201" s="6"/>
      <c r="BL201" s="6"/>
      <c r="BM201" s="6"/>
      <c r="BN201" s="6"/>
      <c r="BQ201" s="5"/>
      <c r="BS201" s="14"/>
      <c r="BU201" s="14"/>
      <c r="BW201" s="14"/>
      <c r="BY201" s="14"/>
      <c r="CA201" s="14"/>
      <c r="CC201" s="14"/>
      <c r="CE201" s="14"/>
      <c r="CG201" s="14"/>
      <c r="CI201" s="14"/>
      <c r="CK201" s="14"/>
      <c r="CM201" s="14"/>
      <c r="CO201" s="14"/>
      <c r="CQ201" s="14"/>
      <c r="CT201" s="5"/>
      <c r="CV201" s="5"/>
      <c r="CX201" s="5"/>
      <c r="CZ201" s="5"/>
      <c r="DB201" s="5"/>
      <c r="DD201" s="5"/>
      <c r="DF201" s="5"/>
      <c r="DH201" s="5"/>
      <c r="DJ201" s="5"/>
      <c r="DL201" s="5"/>
      <c r="DN201" s="5"/>
      <c r="DP201" s="5"/>
      <c r="DR201" s="5"/>
    </row>
    <row r="202" spans="1:122" x14ac:dyDescent="0.2">
      <c r="A202" s="3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S202" s="2"/>
      <c r="U202" s="2"/>
      <c r="W202" s="2"/>
      <c r="Y202" s="2"/>
      <c r="AA202" s="2"/>
      <c r="AC202" s="2"/>
      <c r="AE202" s="2"/>
      <c r="AG202" s="2"/>
      <c r="AI202" s="2"/>
      <c r="AK202" s="2"/>
      <c r="AM202" s="2"/>
      <c r="AO202" s="2"/>
      <c r="AQ202" s="2"/>
      <c r="BS202" s="2"/>
      <c r="BU202" s="2"/>
      <c r="BW202" s="2"/>
      <c r="BY202" s="2"/>
      <c r="CA202" s="2"/>
      <c r="CC202" s="2"/>
      <c r="CE202" s="2"/>
      <c r="CG202" s="2"/>
      <c r="CI202" s="2"/>
      <c r="CK202" s="2"/>
      <c r="CM202" s="2"/>
      <c r="CO202" s="2"/>
      <c r="CQ202" s="2"/>
    </row>
    <row r="203" spans="1:122" x14ac:dyDescent="0.2">
      <c r="S203" s="2"/>
      <c r="U203" s="2"/>
      <c r="Y203" s="2"/>
      <c r="AA203" s="2"/>
      <c r="AC203" s="2"/>
      <c r="AE203" s="2"/>
      <c r="AG203" s="2"/>
      <c r="AI203" s="2"/>
      <c r="AK203" s="2"/>
      <c r="AM203" s="2"/>
      <c r="AO203" s="2"/>
      <c r="AQ203" s="2"/>
      <c r="BA203" s="3"/>
      <c r="BB203" s="6"/>
      <c r="BC203" s="6"/>
      <c r="BD203" s="6"/>
      <c r="BE203" s="6"/>
      <c r="BF203" s="6"/>
      <c r="BG203" s="6"/>
      <c r="BH203" s="6"/>
      <c r="BI203" s="6"/>
      <c r="BJ203" s="6"/>
      <c r="BK203" s="6"/>
      <c r="BL203" s="6"/>
      <c r="BM203" s="6"/>
      <c r="BN203" s="6"/>
      <c r="BS203" s="2"/>
      <c r="BU203" s="2"/>
      <c r="BW203" s="2"/>
      <c r="BY203" s="2"/>
      <c r="CA203" s="2"/>
      <c r="CC203" s="2"/>
      <c r="CE203" s="2"/>
      <c r="CG203" s="2"/>
      <c r="CI203" s="2"/>
      <c r="CK203" s="2"/>
      <c r="CM203" s="2"/>
      <c r="CO203" s="2"/>
      <c r="CQ203" s="2"/>
    </row>
    <row r="204" spans="1:122" x14ac:dyDescent="0.2">
      <c r="A204" s="1"/>
      <c r="U204" s="2"/>
      <c r="Y204" s="2"/>
      <c r="AA204" s="2"/>
      <c r="AC204" s="2"/>
      <c r="AE204" s="2"/>
      <c r="AG204" s="2"/>
      <c r="AI204" s="2"/>
      <c r="AK204" s="2"/>
      <c r="AM204" s="2"/>
      <c r="AO204" s="2"/>
      <c r="AQ204" s="2"/>
      <c r="BS204" s="2"/>
      <c r="BU204" s="2"/>
      <c r="BW204" s="2"/>
      <c r="BY204" s="2"/>
      <c r="CA204" s="2"/>
      <c r="CC204" s="2"/>
      <c r="CE204" s="2"/>
      <c r="CG204" s="2"/>
      <c r="CI204" s="2"/>
      <c r="CK204" s="2"/>
      <c r="CM204" s="2"/>
      <c r="CQ204" s="2"/>
    </row>
    <row r="205" spans="1:122" x14ac:dyDescent="0.2">
      <c r="D205" s="7"/>
      <c r="U205" s="2"/>
      <c r="AC205" s="2"/>
      <c r="AE205" s="2"/>
      <c r="AQ205" s="2"/>
      <c r="BA205" s="1"/>
      <c r="BU205" s="2"/>
      <c r="CG205" s="2"/>
      <c r="CK205" s="2"/>
    </row>
    <row r="206" spans="1:122" x14ac:dyDescent="0.2">
      <c r="D206" s="7"/>
      <c r="AQ206" s="2"/>
    </row>
    <row r="216" spans="1:95" x14ac:dyDescent="0.2">
      <c r="J216" s="7"/>
    </row>
    <row r="220" spans="1:95" x14ac:dyDescent="0.2">
      <c r="A220" s="1"/>
      <c r="D220" s="1"/>
      <c r="E220" s="2"/>
      <c r="Q220" s="1"/>
      <c r="T220" s="1"/>
      <c r="U220" s="2"/>
      <c r="BQ220" s="1"/>
      <c r="BT220" s="1"/>
      <c r="BU220" s="2"/>
    </row>
    <row r="221" spans="1:95" x14ac:dyDescent="0.2">
      <c r="C221" s="1"/>
      <c r="E221" s="1"/>
      <c r="S221" s="1"/>
      <c r="U221" s="1"/>
      <c r="BA221" s="1"/>
      <c r="BD221" s="1"/>
      <c r="BE221" s="2"/>
      <c r="BS221" s="1"/>
      <c r="BU221" s="1"/>
    </row>
    <row r="222" spans="1:95" x14ac:dyDescent="0.2">
      <c r="BC222" s="1"/>
      <c r="BE222" s="1"/>
      <c r="BP222" s="9"/>
    </row>
    <row r="223" spans="1:95" x14ac:dyDescent="0.2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BP223" s="9"/>
    </row>
    <row r="224" spans="1:95" s="6" customFormat="1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 s="21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</row>
    <row r="225" spans="15:95" x14ac:dyDescent="0.2">
      <c r="O225" s="6"/>
      <c r="P225" s="21"/>
      <c r="S225" s="5"/>
      <c r="U225" s="5"/>
      <c r="W225" s="5"/>
      <c r="Y225" s="5"/>
      <c r="AA225" s="5"/>
      <c r="AC225" s="5"/>
      <c r="AE225" s="5"/>
      <c r="AG225" s="5"/>
      <c r="AI225" s="5"/>
      <c r="AK225" s="5"/>
      <c r="AM225" s="5"/>
      <c r="AO225" s="5"/>
      <c r="AQ225" s="5"/>
      <c r="BS225" s="5"/>
      <c r="BU225" s="5"/>
      <c r="BW225" s="5"/>
      <c r="BY225" s="5"/>
      <c r="CA225" s="5"/>
      <c r="CC225" s="5"/>
      <c r="CE225" s="5"/>
      <c r="CG225" s="5"/>
      <c r="CI225" s="5"/>
      <c r="CK225" s="5"/>
      <c r="CM225" s="5"/>
      <c r="CO225" s="5"/>
      <c r="CQ225" s="5"/>
    </row>
    <row r="226" spans="15:95" x14ac:dyDescent="0.2">
      <c r="Q226" s="5"/>
      <c r="S226" s="18"/>
      <c r="U226" s="18"/>
      <c r="W226" s="18"/>
      <c r="Y226" s="18"/>
      <c r="AA226" s="18"/>
      <c r="AC226" s="18"/>
      <c r="AE226" s="18"/>
      <c r="AG226" s="18"/>
      <c r="AI226" s="18"/>
      <c r="AK226" s="18"/>
      <c r="AM226" s="18"/>
      <c r="AO226" s="18"/>
      <c r="AQ226" s="18"/>
      <c r="BQ226" s="5"/>
      <c r="BS226" s="18"/>
      <c r="BU226" s="18"/>
      <c r="BW226" s="18"/>
      <c r="BY226" s="18"/>
      <c r="CA226" s="18"/>
      <c r="CC226" s="18"/>
      <c r="CE226" s="18"/>
      <c r="CG226" s="18"/>
      <c r="CI226" s="18"/>
      <c r="CK226" s="18"/>
      <c r="CM226" s="18"/>
      <c r="CO226" s="18"/>
      <c r="CQ226" s="18"/>
    </row>
    <row r="227" spans="15:95" x14ac:dyDescent="0.2">
      <c r="Q227" s="5"/>
      <c r="S227" s="18"/>
      <c r="U227" s="18"/>
      <c r="W227" s="18"/>
      <c r="Y227" s="18"/>
      <c r="AA227" s="18"/>
      <c r="AC227" s="18"/>
      <c r="AE227" s="18"/>
      <c r="AG227" s="18"/>
      <c r="AI227" s="18"/>
      <c r="AK227" s="18"/>
      <c r="AM227" s="18"/>
      <c r="AO227" s="18"/>
      <c r="AQ227" s="18"/>
      <c r="BQ227" s="5"/>
      <c r="BS227" s="18"/>
      <c r="BU227" s="18"/>
      <c r="BW227" s="18"/>
      <c r="BY227" s="18"/>
      <c r="CA227" s="18"/>
      <c r="CC227" s="18"/>
      <c r="CE227" s="18"/>
      <c r="CG227" s="18"/>
      <c r="CI227" s="18"/>
      <c r="CK227" s="18"/>
      <c r="CM227" s="18"/>
      <c r="CO227" s="18"/>
      <c r="CQ227" s="18"/>
    </row>
    <row r="228" spans="15:95" x14ac:dyDescent="0.2">
      <c r="Q228" s="5"/>
      <c r="S228" s="18"/>
      <c r="U228" s="18"/>
      <c r="W228" s="18"/>
      <c r="Y228" s="18"/>
      <c r="AA228" s="18"/>
      <c r="AC228" s="18"/>
      <c r="AE228" s="18"/>
      <c r="AG228" s="18"/>
      <c r="AI228" s="18"/>
      <c r="AK228" s="18"/>
      <c r="AM228" s="18"/>
      <c r="AO228" s="18"/>
      <c r="AQ228" s="18"/>
      <c r="BQ228" s="5"/>
      <c r="BS228" s="18"/>
      <c r="BU228" s="18"/>
      <c r="BW228" s="18"/>
      <c r="BY228" s="18"/>
      <c r="CA228" s="18"/>
      <c r="CC228" s="18"/>
      <c r="CE228" s="18"/>
      <c r="CG228" s="18"/>
      <c r="CI228" s="18"/>
      <c r="CK228" s="18"/>
      <c r="CM228" s="18"/>
      <c r="CO228" s="18"/>
      <c r="CQ228" s="18"/>
    </row>
    <row r="229" spans="15:95" x14ac:dyDescent="0.2">
      <c r="Q229" s="5"/>
      <c r="S229" s="18"/>
      <c r="U229" s="18"/>
      <c r="W229" s="18"/>
      <c r="Y229" s="18"/>
      <c r="AA229" s="18"/>
      <c r="AC229" s="18"/>
      <c r="AE229" s="18"/>
      <c r="AG229" s="18"/>
      <c r="AI229" s="18"/>
      <c r="AK229" s="18"/>
      <c r="AM229" s="18"/>
      <c r="AO229" s="18"/>
      <c r="AQ229" s="18"/>
      <c r="BQ229" s="5"/>
      <c r="BS229" s="18"/>
      <c r="BU229" s="18"/>
      <c r="BW229" s="18"/>
      <c r="BY229" s="18"/>
      <c r="CA229" s="18"/>
      <c r="CC229" s="18"/>
      <c r="CE229" s="18"/>
      <c r="CG229" s="18"/>
      <c r="CI229" s="18"/>
      <c r="CK229" s="18"/>
      <c r="CM229" s="18"/>
      <c r="CO229" s="18"/>
      <c r="CQ229" s="18"/>
    </row>
    <row r="230" spans="15:95" x14ac:dyDescent="0.2">
      <c r="Q230" s="5"/>
      <c r="S230" s="18"/>
      <c r="U230" s="18"/>
      <c r="W230" s="18"/>
      <c r="Y230" s="18"/>
      <c r="AA230" s="18"/>
      <c r="AC230" s="18"/>
      <c r="AE230" s="18"/>
      <c r="AG230" s="18"/>
      <c r="AI230" s="18"/>
      <c r="AK230" s="18"/>
      <c r="AM230" s="18"/>
      <c r="AO230" s="18"/>
      <c r="AQ230" s="18"/>
      <c r="BQ230" s="5"/>
      <c r="BS230" s="18"/>
      <c r="BU230" s="18"/>
      <c r="BW230" s="18"/>
      <c r="BY230" s="18"/>
      <c r="CA230" s="18"/>
      <c r="CC230" s="18"/>
      <c r="CE230" s="18"/>
      <c r="CG230" s="18"/>
      <c r="CI230" s="18"/>
      <c r="CK230" s="18"/>
      <c r="CM230" s="18"/>
      <c r="CO230" s="18"/>
      <c r="CQ230" s="18"/>
    </row>
    <row r="231" spans="15:95" x14ac:dyDescent="0.2">
      <c r="Q231" s="5"/>
      <c r="S231" s="18"/>
      <c r="U231" s="18"/>
      <c r="W231" s="18"/>
      <c r="Y231" s="18"/>
      <c r="AA231" s="18"/>
      <c r="AC231" s="18"/>
      <c r="AE231" s="18"/>
      <c r="AG231" s="18"/>
      <c r="AI231" s="18"/>
      <c r="AK231" s="18"/>
      <c r="AM231" s="18"/>
      <c r="AO231" s="18"/>
      <c r="AQ231" s="18"/>
      <c r="BQ231" s="5"/>
      <c r="BS231" s="18"/>
      <c r="BU231" s="18"/>
      <c r="BW231" s="18"/>
      <c r="BY231" s="18"/>
      <c r="CA231" s="18"/>
      <c r="CC231" s="18"/>
      <c r="CE231" s="18"/>
      <c r="CG231" s="18"/>
      <c r="CI231" s="18"/>
      <c r="CK231" s="18"/>
      <c r="CM231" s="18"/>
      <c r="CO231" s="18"/>
      <c r="CQ231" s="18"/>
    </row>
    <row r="232" spans="15:95" x14ac:dyDescent="0.2">
      <c r="Q232" s="5"/>
      <c r="S232" s="18"/>
      <c r="U232" s="18"/>
      <c r="W232" s="18"/>
      <c r="Y232" s="18"/>
      <c r="AA232" s="18"/>
      <c r="AC232" s="18"/>
      <c r="AE232" s="18"/>
      <c r="AG232" s="18"/>
      <c r="AI232" s="18"/>
      <c r="AK232" s="18"/>
      <c r="AM232" s="18"/>
      <c r="AO232" s="18"/>
      <c r="AQ232" s="18"/>
      <c r="BQ232" s="5"/>
      <c r="BS232" s="18"/>
      <c r="BU232" s="18"/>
      <c r="BW232" s="18"/>
      <c r="BY232" s="18"/>
      <c r="CA232" s="18"/>
      <c r="CC232" s="18"/>
      <c r="CE232" s="18"/>
      <c r="CG232" s="18"/>
      <c r="CI232" s="18"/>
      <c r="CK232" s="18"/>
      <c r="CM232" s="18"/>
      <c r="CO232" s="18"/>
      <c r="CQ232" s="18"/>
    </row>
    <row r="233" spans="15:95" x14ac:dyDescent="0.2">
      <c r="Q233" s="5"/>
      <c r="S233" s="18"/>
      <c r="U233" s="18"/>
      <c r="W233" s="18"/>
      <c r="Y233" s="18"/>
      <c r="AA233" s="18"/>
      <c r="AC233" s="18"/>
      <c r="AE233" s="18"/>
      <c r="AG233" s="18"/>
      <c r="AI233" s="18"/>
      <c r="AK233" s="18"/>
      <c r="AM233" s="18"/>
      <c r="AO233" s="18"/>
      <c r="AQ233" s="18"/>
      <c r="BQ233" s="5"/>
      <c r="BS233" s="18"/>
      <c r="BU233" s="18"/>
      <c r="BW233" s="18"/>
      <c r="BY233" s="18"/>
      <c r="CA233" s="18"/>
      <c r="CC233" s="18"/>
      <c r="CE233" s="18"/>
      <c r="CG233" s="18"/>
      <c r="CI233" s="18"/>
      <c r="CK233" s="18"/>
      <c r="CM233" s="18"/>
      <c r="CO233" s="18"/>
      <c r="CQ233" s="18"/>
    </row>
    <row r="234" spans="15:95" x14ac:dyDescent="0.2">
      <c r="Q234" s="5"/>
      <c r="S234" s="18"/>
      <c r="U234" s="18"/>
      <c r="W234" s="18"/>
      <c r="Y234" s="18"/>
      <c r="AA234" s="18"/>
      <c r="AC234" s="18"/>
      <c r="AE234" s="18"/>
      <c r="AG234" s="18"/>
      <c r="AI234" s="18"/>
      <c r="AK234" s="18"/>
      <c r="AM234" s="18"/>
      <c r="AO234" s="18"/>
      <c r="AQ234" s="18"/>
      <c r="BQ234" s="5"/>
      <c r="BS234" s="18"/>
      <c r="BU234" s="18"/>
      <c r="BW234" s="18"/>
      <c r="BY234" s="18"/>
      <c r="CA234" s="18"/>
      <c r="CC234" s="18"/>
      <c r="CE234" s="18"/>
      <c r="CG234" s="18"/>
      <c r="CI234" s="18"/>
      <c r="CK234" s="18"/>
      <c r="CM234" s="18"/>
      <c r="CO234" s="18"/>
      <c r="CQ234" s="18"/>
    </row>
    <row r="235" spans="15:95" x14ac:dyDescent="0.2">
      <c r="Q235" s="5"/>
      <c r="S235" s="18"/>
      <c r="U235" s="18"/>
      <c r="W235" s="18"/>
      <c r="Y235" s="18"/>
      <c r="AA235" s="18"/>
      <c r="AC235" s="18"/>
      <c r="AE235" s="18"/>
      <c r="AG235" s="18"/>
      <c r="AI235" s="18"/>
      <c r="AK235" s="18"/>
      <c r="AM235" s="18"/>
      <c r="AO235" s="18"/>
      <c r="AQ235" s="18"/>
      <c r="BQ235" s="5"/>
      <c r="BS235" s="18"/>
      <c r="BU235" s="18"/>
      <c r="BW235" s="18"/>
      <c r="BY235" s="18"/>
      <c r="CA235" s="18"/>
      <c r="CC235" s="18"/>
      <c r="CE235" s="18"/>
      <c r="CG235" s="18"/>
      <c r="CI235" s="18"/>
      <c r="CK235" s="18"/>
      <c r="CM235" s="18"/>
      <c r="CO235" s="18"/>
      <c r="CQ235" s="18"/>
    </row>
    <row r="236" spans="15:95" x14ac:dyDescent="0.2">
      <c r="Q236" s="5"/>
      <c r="S236" s="18"/>
      <c r="U236" s="18"/>
      <c r="W236" s="18"/>
      <c r="Y236" s="18"/>
      <c r="AA236" s="18"/>
      <c r="AC236" s="18"/>
      <c r="AE236" s="18"/>
      <c r="AG236" s="18"/>
      <c r="AI236" s="18"/>
      <c r="AK236" s="18"/>
      <c r="AM236" s="18"/>
      <c r="AO236" s="18"/>
      <c r="AQ236" s="18"/>
      <c r="BQ236" s="5"/>
      <c r="BS236" s="18"/>
      <c r="BU236" s="18"/>
      <c r="BW236" s="18"/>
      <c r="BY236" s="18"/>
      <c r="CA236" s="18"/>
      <c r="CC236" s="18"/>
      <c r="CE236" s="18"/>
      <c r="CG236" s="18"/>
      <c r="CI236" s="18"/>
      <c r="CK236" s="18"/>
      <c r="CM236" s="18"/>
      <c r="CO236" s="18"/>
      <c r="CQ236" s="18"/>
    </row>
    <row r="237" spans="15:95" x14ac:dyDescent="0.2">
      <c r="Q237" s="5"/>
      <c r="S237" s="18"/>
      <c r="U237" s="18"/>
      <c r="W237" s="18"/>
      <c r="Y237" s="18"/>
      <c r="AA237" s="18"/>
      <c r="AC237" s="18"/>
      <c r="AE237" s="18"/>
      <c r="AG237" s="18"/>
      <c r="AI237" s="18"/>
      <c r="AK237" s="18"/>
      <c r="AM237" s="18"/>
      <c r="AO237" s="18"/>
      <c r="AQ237" s="18"/>
      <c r="BQ237" s="5"/>
      <c r="BS237" s="18"/>
      <c r="BU237" s="18"/>
      <c r="BW237" s="18"/>
      <c r="BY237" s="18"/>
      <c r="CA237" s="18"/>
      <c r="CC237" s="18"/>
      <c r="CE237" s="18"/>
      <c r="CG237" s="18"/>
      <c r="CI237" s="18"/>
      <c r="CK237" s="18"/>
      <c r="CM237" s="18"/>
      <c r="CO237" s="18"/>
      <c r="CQ237" s="18"/>
    </row>
    <row r="238" spans="15:95" x14ac:dyDescent="0.2">
      <c r="Q238" s="5"/>
      <c r="S238" s="18"/>
      <c r="U238" s="18"/>
      <c r="W238" s="18"/>
      <c r="Y238" s="18"/>
      <c r="AA238" s="18"/>
      <c r="AC238" s="18"/>
      <c r="AE238" s="18"/>
      <c r="AG238" s="18"/>
      <c r="AI238" s="18"/>
      <c r="AK238" s="18"/>
      <c r="AM238" s="18"/>
      <c r="AO238" s="18"/>
      <c r="AQ238" s="18"/>
      <c r="BQ238" s="5"/>
      <c r="BS238" s="18"/>
      <c r="BU238" s="18"/>
      <c r="BW238" s="18"/>
      <c r="BY238" s="18"/>
      <c r="CA238" s="18"/>
      <c r="CC238" s="18"/>
      <c r="CE238" s="18"/>
      <c r="CG238" s="18"/>
      <c r="CI238" s="18"/>
      <c r="CK238" s="18"/>
      <c r="CM238" s="18"/>
      <c r="CO238" s="18"/>
      <c r="CQ238" s="18"/>
    </row>
    <row r="239" spans="15:95" x14ac:dyDescent="0.2">
      <c r="Q239" s="5"/>
      <c r="S239" s="18"/>
      <c r="U239" s="18"/>
      <c r="W239" s="18"/>
      <c r="Y239" s="18"/>
      <c r="AA239" s="18"/>
      <c r="AC239" s="18"/>
      <c r="AE239" s="18"/>
      <c r="AG239" s="18"/>
      <c r="AI239" s="18"/>
      <c r="AK239" s="18"/>
      <c r="AM239" s="18"/>
      <c r="AO239" s="18"/>
      <c r="AQ239" s="18"/>
      <c r="BQ239" s="5"/>
      <c r="BS239" s="18"/>
      <c r="BU239" s="18"/>
      <c r="BW239" s="18"/>
      <c r="BY239" s="18"/>
      <c r="CA239" s="18"/>
      <c r="CC239" s="18"/>
      <c r="CE239" s="18"/>
      <c r="CG239" s="18"/>
      <c r="CI239" s="18"/>
      <c r="CK239" s="18"/>
      <c r="CM239" s="18"/>
      <c r="CO239" s="18"/>
      <c r="CQ239" s="18"/>
    </row>
    <row r="240" spans="15:95" x14ac:dyDescent="0.2">
      <c r="Q240" s="5"/>
      <c r="S240" s="18"/>
      <c r="U240" s="18"/>
      <c r="W240" s="18"/>
      <c r="Y240" s="18"/>
      <c r="AA240" s="18"/>
      <c r="AC240" s="18"/>
      <c r="AE240" s="18"/>
      <c r="AG240" s="18"/>
      <c r="AI240" s="18"/>
      <c r="AK240" s="18"/>
      <c r="AM240" s="18"/>
      <c r="AO240" s="18"/>
      <c r="AQ240" s="18"/>
      <c r="BQ240" s="5"/>
      <c r="BS240" s="18"/>
      <c r="BU240" s="18"/>
      <c r="BW240" s="18"/>
      <c r="BY240" s="18"/>
      <c r="CA240" s="18"/>
      <c r="CC240" s="18"/>
      <c r="CE240" s="18"/>
      <c r="CG240" s="18"/>
      <c r="CI240" s="18"/>
      <c r="CK240" s="18"/>
      <c r="CM240" s="18"/>
      <c r="CO240" s="18"/>
      <c r="CQ240" s="18"/>
    </row>
    <row r="241" spans="17:95" x14ac:dyDescent="0.2">
      <c r="Q241" s="5"/>
      <c r="S241" s="18"/>
      <c r="U241" s="18"/>
      <c r="W241" s="18"/>
      <c r="Y241" s="18"/>
      <c r="AA241" s="18"/>
      <c r="AC241" s="18"/>
      <c r="AE241" s="18"/>
      <c r="AG241" s="18"/>
      <c r="AI241" s="18"/>
      <c r="AK241" s="18"/>
      <c r="AM241" s="18"/>
      <c r="AO241" s="18"/>
      <c r="AQ241" s="18"/>
      <c r="BQ241" s="5"/>
      <c r="BS241" s="18"/>
      <c r="BU241" s="18"/>
      <c r="BW241" s="18"/>
      <c r="BY241" s="18"/>
      <c r="CA241" s="18"/>
      <c r="CC241" s="18"/>
      <c r="CE241" s="18"/>
      <c r="CG241" s="18"/>
      <c r="CI241" s="18"/>
      <c r="CK241" s="18"/>
      <c r="CM241" s="18"/>
      <c r="CO241" s="18"/>
      <c r="CQ241" s="18"/>
    </row>
    <row r="242" spans="17:95" x14ac:dyDescent="0.2">
      <c r="Q242" s="5"/>
      <c r="S242" s="18"/>
      <c r="U242" s="18"/>
      <c r="W242" s="18"/>
      <c r="Y242" s="18"/>
      <c r="AA242" s="18"/>
      <c r="AC242" s="18"/>
      <c r="AE242" s="18"/>
      <c r="AG242" s="18"/>
      <c r="AI242" s="18"/>
      <c r="AK242" s="18"/>
      <c r="AM242" s="18"/>
      <c r="AO242" s="18"/>
      <c r="AQ242" s="18"/>
      <c r="BQ242" s="5"/>
      <c r="BS242" s="18"/>
      <c r="BU242" s="18"/>
      <c r="BW242" s="18"/>
      <c r="BY242" s="18"/>
      <c r="CA242" s="18"/>
      <c r="CC242" s="18"/>
      <c r="CE242" s="18"/>
      <c r="CG242" s="18"/>
      <c r="CI242" s="18"/>
      <c r="CK242" s="18"/>
      <c r="CM242" s="18"/>
      <c r="CO242" s="18"/>
      <c r="CQ242" s="18"/>
    </row>
    <row r="243" spans="17:95" x14ac:dyDescent="0.2">
      <c r="Q243" s="5"/>
      <c r="S243" s="18"/>
      <c r="U243" s="18"/>
      <c r="W243" s="18"/>
      <c r="Y243" s="18"/>
      <c r="AA243" s="18"/>
      <c r="AC243" s="18"/>
      <c r="AE243" s="18"/>
      <c r="AG243" s="18"/>
      <c r="AI243" s="18"/>
      <c r="AK243" s="18"/>
      <c r="AM243" s="18"/>
      <c r="AO243" s="18"/>
      <c r="AQ243" s="18"/>
      <c r="BQ243" s="5"/>
      <c r="BS243" s="18"/>
      <c r="BU243" s="18"/>
      <c r="BW243" s="18"/>
      <c r="BY243" s="18"/>
      <c r="CA243" s="18"/>
      <c r="CC243" s="18"/>
      <c r="CE243" s="18"/>
      <c r="CG243" s="18"/>
      <c r="CI243" s="18"/>
      <c r="CK243" s="18"/>
      <c r="CM243" s="18"/>
      <c r="CO243" s="18"/>
      <c r="CQ243" s="18"/>
    </row>
    <row r="244" spans="17:95" x14ac:dyDescent="0.2">
      <c r="Q244" s="5"/>
      <c r="S244" s="18"/>
      <c r="U244" s="18"/>
      <c r="W244" s="18"/>
      <c r="Y244" s="18"/>
      <c r="AA244" s="18"/>
      <c r="AC244" s="18"/>
      <c r="AE244" s="18"/>
      <c r="AG244" s="18"/>
      <c r="AI244" s="18"/>
      <c r="AK244" s="18"/>
      <c r="AM244" s="18"/>
      <c r="AO244" s="18"/>
      <c r="AQ244" s="18"/>
      <c r="BQ244" s="5"/>
      <c r="BS244" s="18"/>
      <c r="BU244" s="18"/>
      <c r="BW244" s="18"/>
      <c r="BY244" s="18"/>
      <c r="CA244" s="18"/>
      <c r="CC244" s="18"/>
      <c r="CE244" s="18"/>
      <c r="CG244" s="18"/>
      <c r="CI244" s="18"/>
      <c r="CK244" s="18"/>
      <c r="CM244" s="18"/>
      <c r="CO244" s="18"/>
      <c r="CQ244" s="18"/>
    </row>
    <row r="245" spans="17:95" x14ac:dyDescent="0.2">
      <c r="Q245" s="5"/>
      <c r="S245" s="18"/>
      <c r="U245" s="18"/>
      <c r="W245" s="18"/>
      <c r="Y245" s="18"/>
      <c r="AA245" s="18"/>
      <c r="AC245" s="18"/>
      <c r="AE245" s="18"/>
      <c r="AG245" s="18"/>
      <c r="AI245" s="18"/>
      <c r="AK245" s="18"/>
      <c r="AM245" s="18"/>
      <c r="AO245" s="18"/>
      <c r="AQ245" s="18"/>
      <c r="BQ245" s="5"/>
      <c r="BS245" s="18"/>
      <c r="BU245" s="18"/>
      <c r="BW245" s="18"/>
      <c r="BY245" s="18"/>
      <c r="CA245" s="18"/>
      <c r="CC245" s="18"/>
      <c r="CE245" s="18"/>
      <c r="CG245" s="18"/>
      <c r="CI245" s="18"/>
      <c r="CK245" s="18"/>
      <c r="CM245" s="18"/>
      <c r="CO245" s="18"/>
      <c r="CQ245" s="18"/>
    </row>
    <row r="246" spans="17:95" x14ac:dyDescent="0.2">
      <c r="Q246" s="5"/>
      <c r="S246" s="18"/>
      <c r="U246" s="18"/>
      <c r="W246" s="18"/>
      <c r="Y246" s="18"/>
      <c r="AA246" s="18"/>
      <c r="AC246" s="18"/>
      <c r="AE246" s="18"/>
      <c r="AG246" s="18"/>
      <c r="AI246" s="18"/>
      <c r="AK246" s="18"/>
      <c r="AM246" s="18"/>
      <c r="AO246" s="18"/>
      <c r="AQ246" s="18"/>
      <c r="BQ246" s="5"/>
      <c r="BS246" s="18"/>
      <c r="BU246" s="18"/>
      <c r="BW246" s="18"/>
      <c r="BY246" s="18"/>
      <c r="CA246" s="18"/>
      <c r="CC246" s="18"/>
      <c r="CE246" s="18"/>
      <c r="CG246" s="18"/>
      <c r="CI246" s="18"/>
      <c r="CK246" s="18"/>
      <c r="CM246" s="18"/>
      <c r="CO246" s="18"/>
      <c r="CQ246" s="18"/>
    </row>
    <row r="247" spans="17:95" x14ac:dyDescent="0.2">
      <c r="Q247" s="5"/>
      <c r="S247" s="18"/>
      <c r="U247" s="18"/>
      <c r="W247" s="18"/>
      <c r="Y247" s="18"/>
      <c r="AA247" s="18"/>
      <c r="AC247" s="18"/>
      <c r="AE247" s="18"/>
      <c r="AG247" s="18"/>
      <c r="AI247" s="18"/>
      <c r="AK247" s="18"/>
      <c r="AM247" s="18"/>
      <c r="AO247" s="18"/>
      <c r="AQ247" s="18"/>
      <c r="BQ247" s="5"/>
      <c r="BS247" s="18"/>
      <c r="BU247" s="18"/>
      <c r="BW247" s="18"/>
      <c r="BY247" s="18"/>
      <c r="CA247" s="18"/>
      <c r="CC247" s="18"/>
      <c r="CE247" s="18"/>
      <c r="CG247" s="18"/>
      <c r="CI247" s="18"/>
      <c r="CK247" s="18"/>
      <c r="CM247" s="18"/>
      <c r="CO247" s="18"/>
      <c r="CQ247" s="18"/>
    </row>
    <row r="248" spans="17:95" x14ac:dyDescent="0.2">
      <c r="Q248" s="5"/>
      <c r="S248" s="18"/>
      <c r="U248" s="18"/>
      <c r="W248" s="18"/>
      <c r="Y248" s="18"/>
      <c r="AA248" s="18"/>
      <c r="AC248" s="18"/>
      <c r="AE248" s="18"/>
      <c r="AG248" s="18"/>
      <c r="AI248" s="18"/>
      <c r="AK248" s="18"/>
      <c r="AM248" s="18"/>
      <c r="AO248" s="18"/>
      <c r="AQ248" s="18"/>
      <c r="BQ248" s="5"/>
      <c r="BS248" s="18"/>
      <c r="BU248" s="18"/>
      <c r="BW248" s="18"/>
      <c r="BY248" s="18"/>
      <c r="CA248" s="18"/>
      <c r="CC248" s="18"/>
      <c r="CE248" s="18"/>
      <c r="CG248" s="18"/>
      <c r="CI248" s="18"/>
      <c r="CK248" s="18"/>
      <c r="CM248" s="18"/>
      <c r="CO248" s="18"/>
      <c r="CQ248" s="18"/>
    </row>
    <row r="249" spans="17:95" x14ac:dyDescent="0.2">
      <c r="Q249" s="5"/>
      <c r="S249" s="18"/>
      <c r="U249" s="18"/>
      <c r="W249" s="18"/>
      <c r="Y249" s="18"/>
      <c r="AA249" s="18"/>
      <c r="AC249" s="18"/>
      <c r="AE249" s="18"/>
      <c r="AG249" s="18"/>
      <c r="AI249" s="18"/>
      <c r="AK249" s="18"/>
      <c r="AM249" s="18"/>
      <c r="AO249" s="18"/>
      <c r="AQ249" s="18"/>
      <c r="BQ249" s="5"/>
      <c r="BS249" s="18"/>
      <c r="BU249" s="18"/>
      <c r="BW249" s="18"/>
      <c r="BY249" s="18"/>
      <c r="CA249" s="18"/>
      <c r="CC249" s="18"/>
      <c r="CE249" s="18"/>
      <c r="CG249" s="18"/>
      <c r="CI249" s="18"/>
      <c r="CK249" s="18"/>
      <c r="CM249" s="18"/>
      <c r="CO249" s="18"/>
      <c r="CQ249" s="18"/>
    </row>
    <row r="250" spans="17:95" x14ac:dyDescent="0.2">
      <c r="Q250" s="5"/>
      <c r="S250" s="18"/>
      <c r="U250" s="18"/>
      <c r="W250" s="18"/>
      <c r="Y250" s="18"/>
      <c r="AA250" s="18"/>
      <c r="AC250" s="18"/>
      <c r="AE250" s="18"/>
      <c r="AG250" s="18"/>
      <c r="AI250" s="18"/>
      <c r="AK250" s="18"/>
      <c r="AM250" s="18"/>
      <c r="AO250" s="18"/>
      <c r="AQ250" s="18"/>
      <c r="BQ250" s="5"/>
      <c r="BS250" s="18"/>
      <c r="BU250" s="18"/>
      <c r="BW250" s="18"/>
      <c r="BY250" s="18"/>
      <c r="CA250" s="18"/>
      <c r="CC250" s="18"/>
      <c r="CE250" s="18"/>
      <c r="CG250" s="18"/>
      <c r="CI250" s="18"/>
      <c r="CK250" s="18"/>
      <c r="CM250" s="18"/>
      <c r="CO250" s="18"/>
      <c r="CQ250" s="18"/>
    </row>
    <row r="251" spans="17:95" x14ac:dyDescent="0.2">
      <c r="Q251" s="5"/>
      <c r="S251" s="18"/>
      <c r="U251" s="18"/>
      <c r="W251" s="18"/>
      <c r="Y251" s="18"/>
      <c r="AA251" s="18"/>
      <c r="AC251" s="18"/>
      <c r="AE251" s="18"/>
      <c r="AG251" s="18"/>
      <c r="AI251" s="18"/>
      <c r="AK251" s="18"/>
      <c r="AM251" s="18"/>
      <c r="AO251" s="18"/>
      <c r="AQ251" s="18"/>
      <c r="BQ251" s="5"/>
      <c r="BS251" s="18"/>
      <c r="BU251" s="18"/>
      <c r="BW251" s="18"/>
      <c r="BY251" s="18"/>
      <c r="CA251" s="18"/>
      <c r="CC251" s="18"/>
      <c r="CE251" s="18"/>
      <c r="CG251" s="18"/>
      <c r="CI251" s="18"/>
      <c r="CK251" s="18"/>
      <c r="CM251" s="18"/>
      <c r="CO251" s="18"/>
      <c r="CQ251" s="18"/>
    </row>
    <row r="252" spans="17:95" x14ac:dyDescent="0.2">
      <c r="Q252" s="5"/>
      <c r="S252" s="18"/>
      <c r="U252" s="18"/>
      <c r="W252" s="18"/>
      <c r="Y252" s="18"/>
      <c r="AA252" s="18"/>
      <c r="AC252" s="18"/>
      <c r="AE252" s="18"/>
      <c r="AG252" s="18"/>
      <c r="AI252" s="18"/>
      <c r="AK252" s="18"/>
      <c r="AM252" s="18"/>
      <c r="AO252" s="18"/>
      <c r="AQ252" s="18"/>
      <c r="BQ252" s="5"/>
      <c r="BS252" s="18"/>
      <c r="BU252" s="18"/>
      <c r="BW252" s="18"/>
      <c r="BY252" s="18"/>
      <c r="CA252" s="18"/>
      <c r="CC252" s="18"/>
      <c r="CE252" s="18"/>
      <c r="CG252" s="18"/>
      <c r="CI252" s="18"/>
      <c r="CK252" s="18"/>
      <c r="CM252" s="18"/>
      <c r="CO252" s="18"/>
      <c r="CQ252" s="18"/>
    </row>
    <row r="253" spans="17:95" x14ac:dyDescent="0.2">
      <c r="Q253" s="5"/>
      <c r="S253" s="18"/>
      <c r="U253" s="18"/>
      <c r="W253" s="18"/>
      <c r="Y253" s="18"/>
      <c r="AA253" s="18"/>
      <c r="AC253" s="18"/>
      <c r="AE253" s="18"/>
      <c r="AG253" s="18"/>
      <c r="AI253" s="18"/>
      <c r="AK253" s="18"/>
      <c r="AM253" s="18"/>
      <c r="AO253" s="18"/>
      <c r="AQ253" s="18"/>
      <c r="BQ253" s="5"/>
      <c r="BS253" s="18"/>
      <c r="BU253" s="18"/>
      <c r="BW253" s="18"/>
      <c r="BY253" s="18"/>
      <c r="CA253" s="18"/>
      <c r="CC253" s="18"/>
      <c r="CE253" s="18"/>
      <c r="CG253" s="18"/>
      <c r="CI253" s="18"/>
      <c r="CK253" s="18"/>
      <c r="CM253" s="18"/>
      <c r="CO253" s="18"/>
      <c r="CQ253" s="18"/>
    </row>
    <row r="254" spans="17:95" x14ac:dyDescent="0.2">
      <c r="Q254" s="5"/>
      <c r="S254" s="18"/>
      <c r="U254" s="18"/>
      <c r="W254" s="18"/>
      <c r="Y254" s="18"/>
      <c r="AA254" s="18"/>
      <c r="AC254" s="18"/>
      <c r="AE254" s="18"/>
      <c r="AG254" s="18"/>
      <c r="AI254" s="18"/>
      <c r="AK254" s="18"/>
      <c r="AM254" s="18"/>
      <c r="AO254" s="18"/>
      <c r="AQ254" s="18"/>
      <c r="BQ254" s="5"/>
      <c r="BS254" s="18"/>
      <c r="BU254" s="18"/>
      <c r="BW254" s="18"/>
      <c r="BY254" s="18"/>
      <c r="CA254" s="18"/>
      <c r="CC254" s="18"/>
      <c r="CE254" s="18"/>
      <c r="CG254" s="18"/>
      <c r="CI254" s="18"/>
      <c r="CK254" s="18"/>
      <c r="CM254" s="18"/>
      <c r="CO254" s="18"/>
      <c r="CQ254" s="18"/>
    </row>
    <row r="255" spans="17:95" x14ac:dyDescent="0.2">
      <c r="Q255" s="5"/>
      <c r="S255" s="18"/>
      <c r="U255" s="18"/>
      <c r="W255" s="18"/>
      <c r="Y255" s="18"/>
      <c r="AA255" s="18"/>
      <c r="AC255" s="18"/>
      <c r="AE255" s="18"/>
      <c r="AG255" s="18"/>
      <c r="AI255" s="18"/>
      <c r="AK255" s="18"/>
      <c r="AM255" s="18"/>
      <c r="AO255" s="18"/>
      <c r="AQ255" s="18"/>
      <c r="BQ255" s="5"/>
      <c r="BS255" s="18"/>
      <c r="BU255" s="18"/>
      <c r="BW255" s="18"/>
      <c r="BY255" s="18"/>
      <c r="CA255" s="18"/>
      <c r="CC255" s="18"/>
      <c r="CE255" s="18"/>
      <c r="CG255" s="18"/>
      <c r="CI255" s="18"/>
      <c r="CK255" s="18"/>
      <c r="CM255" s="18"/>
      <c r="CO255" s="18"/>
      <c r="CQ255" s="18"/>
    </row>
    <row r="256" spans="17:95" x14ac:dyDescent="0.2">
      <c r="Q256" s="5"/>
      <c r="S256" s="18"/>
      <c r="U256" s="18"/>
      <c r="W256" s="18"/>
      <c r="Y256" s="18"/>
      <c r="AA256" s="18"/>
      <c r="AC256" s="18"/>
      <c r="AE256" s="18"/>
      <c r="AG256" s="18"/>
      <c r="AI256" s="18"/>
      <c r="AK256" s="18"/>
      <c r="AM256" s="18"/>
      <c r="AO256" s="18"/>
      <c r="AQ256" s="18"/>
      <c r="BQ256" s="5"/>
      <c r="BS256" s="18"/>
      <c r="BU256" s="18"/>
      <c r="BW256" s="18"/>
      <c r="BY256" s="18"/>
      <c r="CA256" s="18"/>
      <c r="CC256" s="18"/>
      <c r="CE256" s="18"/>
      <c r="CG256" s="18"/>
      <c r="CI256" s="18"/>
      <c r="CK256" s="18"/>
      <c r="CM256" s="18"/>
      <c r="CO256" s="18"/>
      <c r="CQ256" s="18"/>
    </row>
    <row r="257" spans="17:95" x14ac:dyDescent="0.2">
      <c r="Q257" s="5"/>
      <c r="S257" s="18"/>
      <c r="U257" s="18"/>
      <c r="W257" s="18"/>
      <c r="Y257" s="18"/>
      <c r="AA257" s="18"/>
      <c r="AC257" s="18"/>
      <c r="AE257" s="18"/>
      <c r="AG257" s="18"/>
      <c r="AI257" s="18"/>
      <c r="AK257" s="18"/>
      <c r="AM257" s="18"/>
      <c r="AO257" s="18"/>
      <c r="AQ257" s="18"/>
      <c r="BQ257" s="5"/>
      <c r="BS257" s="18"/>
      <c r="BU257" s="18"/>
      <c r="BW257" s="18"/>
      <c r="BY257" s="18"/>
      <c r="CA257" s="18"/>
      <c r="CC257" s="18"/>
      <c r="CE257" s="18"/>
      <c r="CG257" s="18"/>
      <c r="CI257" s="18"/>
      <c r="CK257" s="18"/>
      <c r="CM257" s="18"/>
      <c r="CO257" s="18"/>
      <c r="CQ257" s="18"/>
    </row>
    <row r="258" spans="17:95" x14ac:dyDescent="0.2">
      <c r="Q258" s="5"/>
      <c r="S258" s="18"/>
      <c r="U258" s="18"/>
      <c r="W258" s="18"/>
      <c r="Y258" s="18"/>
      <c r="AA258" s="18"/>
      <c r="AC258" s="18"/>
      <c r="AE258" s="18"/>
      <c r="AG258" s="18"/>
      <c r="AI258" s="18"/>
      <c r="AK258" s="18"/>
      <c r="AM258" s="18"/>
      <c r="AO258" s="18"/>
      <c r="AQ258" s="18"/>
      <c r="BQ258" s="5"/>
      <c r="BS258" s="18"/>
      <c r="BU258" s="18"/>
      <c r="BW258" s="18"/>
      <c r="BY258" s="18"/>
      <c r="CA258" s="18"/>
      <c r="CC258" s="18"/>
      <c r="CE258" s="18"/>
      <c r="CG258" s="18"/>
      <c r="CI258" s="18"/>
      <c r="CK258" s="18"/>
      <c r="CM258" s="18"/>
      <c r="CO258" s="18"/>
      <c r="CQ258" s="18"/>
    </row>
    <row r="259" spans="17:95" x14ac:dyDescent="0.2">
      <c r="Q259" s="5"/>
      <c r="S259" s="18"/>
      <c r="U259" s="18"/>
      <c r="W259" s="18"/>
      <c r="Y259" s="18"/>
      <c r="AA259" s="18"/>
      <c r="AC259" s="18"/>
      <c r="AE259" s="18"/>
      <c r="AG259" s="18"/>
      <c r="AI259" s="18"/>
      <c r="AK259" s="18"/>
      <c r="AM259" s="18"/>
      <c r="AO259" s="18"/>
      <c r="AQ259" s="18"/>
      <c r="BQ259" s="5"/>
      <c r="BS259" s="18"/>
      <c r="BU259" s="18"/>
      <c r="BW259" s="18"/>
      <c r="BY259" s="18"/>
      <c r="CA259" s="18"/>
      <c r="CC259" s="18"/>
      <c r="CE259" s="18"/>
      <c r="CG259" s="18"/>
      <c r="CI259" s="18"/>
      <c r="CK259" s="18"/>
      <c r="CM259" s="18"/>
      <c r="CO259" s="18"/>
      <c r="CQ259" s="18"/>
    </row>
    <row r="260" spans="17:95" x14ac:dyDescent="0.2">
      <c r="Q260" s="5"/>
      <c r="S260" s="18"/>
      <c r="U260" s="18"/>
      <c r="W260" s="18"/>
      <c r="Y260" s="18"/>
      <c r="AA260" s="18"/>
      <c r="AC260" s="18"/>
      <c r="AE260" s="18"/>
      <c r="AG260" s="18"/>
      <c r="AI260" s="18"/>
      <c r="AK260" s="18"/>
      <c r="AM260" s="18"/>
      <c r="AO260" s="18"/>
      <c r="AQ260" s="18"/>
      <c r="BQ260" s="5"/>
      <c r="BS260" s="18"/>
      <c r="BU260" s="18"/>
      <c r="BW260" s="18"/>
      <c r="BY260" s="18"/>
      <c r="CA260" s="18"/>
      <c r="CC260" s="18"/>
      <c r="CE260" s="18"/>
      <c r="CG260" s="18"/>
      <c r="CI260" s="18"/>
      <c r="CK260" s="18"/>
      <c r="CM260" s="18"/>
      <c r="CO260" s="18"/>
      <c r="CQ260" s="18"/>
    </row>
    <row r="261" spans="17:95" x14ac:dyDescent="0.2">
      <c r="Q261" s="5"/>
      <c r="S261" s="18"/>
      <c r="U261" s="18"/>
      <c r="W261" s="18"/>
      <c r="Y261" s="18"/>
      <c r="AA261" s="18"/>
      <c r="AC261" s="18"/>
      <c r="AE261" s="18"/>
      <c r="AG261" s="18"/>
      <c r="AI261" s="18"/>
      <c r="AK261" s="18"/>
      <c r="AM261" s="18"/>
      <c r="AO261" s="18"/>
      <c r="AQ261" s="18"/>
      <c r="BQ261" s="5"/>
      <c r="BS261" s="18"/>
      <c r="BU261" s="18"/>
      <c r="BW261" s="18"/>
      <c r="BY261" s="18"/>
      <c r="CA261" s="18"/>
      <c r="CC261" s="18"/>
      <c r="CE261" s="18"/>
      <c r="CG261" s="18"/>
      <c r="CI261" s="18"/>
      <c r="CK261" s="18"/>
      <c r="CM261" s="18"/>
      <c r="CO261" s="18"/>
      <c r="CQ261" s="18"/>
    </row>
    <row r="262" spans="17:95" x14ac:dyDescent="0.2">
      <c r="Q262" s="5"/>
      <c r="S262" s="18"/>
      <c r="U262" s="18"/>
      <c r="W262" s="18"/>
      <c r="Y262" s="18"/>
      <c r="AA262" s="18"/>
      <c r="AC262" s="18"/>
      <c r="AE262" s="18"/>
      <c r="AG262" s="18"/>
      <c r="AI262" s="18"/>
      <c r="AK262" s="18"/>
      <c r="AM262" s="18"/>
      <c r="AO262" s="18"/>
      <c r="AQ262" s="18"/>
      <c r="BQ262" s="5"/>
      <c r="BS262" s="18"/>
      <c r="BU262" s="18"/>
      <c r="BW262" s="18"/>
      <c r="BY262" s="18"/>
      <c r="CA262" s="18"/>
      <c r="CC262" s="18"/>
      <c r="CE262" s="18"/>
      <c r="CG262" s="18"/>
      <c r="CI262" s="18"/>
      <c r="CK262" s="18"/>
      <c r="CM262" s="18"/>
      <c r="CO262" s="18"/>
      <c r="CQ262" s="18"/>
    </row>
    <row r="263" spans="17:95" x14ac:dyDescent="0.2">
      <c r="Q263" s="5"/>
      <c r="S263" s="18"/>
      <c r="U263" s="18"/>
      <c r="W263" s="18"/>
      <c r="Y263" s="18"/>
      <c r="AA263" s="18"/>
      <c r="AC263" s="18"/>
      <c r="AE263" s="18"/>
      <c r="AG263" s="18"/>
      <c r="AI263" s="18"/>
      <c r="AK263" s="18"/>
      <c r="AM263" s="18"/>
      <c r="AO263" s="18"/>
      <c r="AQ263" s="18"/>
      <c r="BQ263" s="5"/>
      <c r="BS263" s="18"/>
      <c r="BU263" s="18"/>
      <c r="BW263" s="18"/>
      <c r="BY263" s="18"/>
      <c r="CA263" s="18"/>
      <c r="CC263" s="18"/>
      <c r="CE263" s="18"/>
      <c r="CG263" s="18"/>
      <c r="CI263" s="18"/>
      <c r="CK263" s="18"/>
      <c r="CM263" s="18"/>
      <c r="CO263" s="18"/>
      <c r="CQ263" s="18"/>
    </row>
    <row r="264" spans="17:95" x14ac:dyDescent="0.2">
      <c r="Q264" s="5"/>
      <c r="S264" s="18"/>
      <c r="U264" s="18"/>
      <c r="W264" s="18"/>
      <c r="Y264" s="18"/>
      <c r="AA264" s="18"/>
      <c r="AC264" s="18"/>
      <c r="AE264" s="18"/>
      <c r="AG264" s="18"/>
      <c r="AI264" s="18"/>
      <c r="AK264" s="18"/>
      <c r="AM264" s="18"/>
      <c r="AO264" s="18"/>
      <c r="AQ264" s="18"/>
      <c r="BQ264" s="5"/>
      <c r="BS264" s="18"/>
      <c r="BU264" s="18"/>
      <c r="BW264" s="18"/>
      <c r="BY264" s="18"/>
      <c r="CA264" s="18"/>
      <c r="CC264" s="18"/>
      <c r="CE264" s="18"/>
      <c r="CG264" s="18"/>
      <c r="CI264" s="18"/>
      <c r="CK264" s="18"/>
      <c r="CM264" s="18"/>
      <c r="CO264" s="18"/>
      <c r="CQ264" s="18"/>
    </row>
    <row r="265" spans="17:95" x14ac:dyDescent="0.2">
      <c r="Q265" s="5"/>
      <c r="S265" s="18"/>
      <c r="U265" s="18"/>
      <c r="W265" s="18"/>
      <c r="Y265" s="18"/>
      <c r="AA265" s="18"/>
      <c r="AC265" s="18"/>
      <c r="AE265" s="18"/>
      <c r="AG265" s="18"/>
      <c r="AI265" s="18"/>
      <c r="AK265" s="18"/>
      <c r="AM265" s="18"/>
      <c r="AO265" s="18"/>
      <c r="AQ265" s="18"/>
      <c r="BQ265" s="5"/>
      <c r="BS265" s="18"/>
      <c r="BU265" s="18"/>
      <c r="BW265" s="18"/>
      <c r="BY265" s="18"/>
      <c r="CA265" s="18"/>
      <c r="CC265" s="18"/>
      <c r="CE265" s="18"/>
      <c r="CG265" s="18"/>
      <c r="CI265" s="18"/>
      <c r="CK265" s="18"/>
      <c r="CM265" s="18"/>
      <c r="CO265" s="18"/>
      <c r="CQ265" s="18"/>
    </row>
    <row r="266" spans="17:95" x14ac:dyDescent="0.2">
      <c r="Q266" s="5"/>
      <c r="S266" s="18"/>
      <c r="U266" s="18"/>
      <c r="W266" s="18"/>
      <c r="Y266" s="18"/>
      <c r="AA266" s="18"/>
      <c r="AC266" s="18"/>
      <c r="AE266" s="18"/>
      <c r="AG266" s="18"/>
      <c r="AI266" s="18"/>
      <c r="AK266" s="18"/>
      <c r="AM266" s="18"/>
      <c r="AO266" s="18"/>
      <c r="AQ266" s="18"/>
      <c r="BQ266" s="5"/>
      <c r="BS266" s="18"/>
      <c r="BU266" s="18"/>
      <c r="BW266" s="18"/>
      <c r="BY266" s="18"/>
      <c r="CA266" s="18"/>
      <c r="CC266" s="18"/>
      <c r="CE266" s="18"/>
      <c r="CG266" s="18"/>
      <c r="CI266" s="18"/>
      <c r="CK266" s="18"/>
      <c r="CM266" s="18"/>
      <c r="CO266" s="18"/>
      <c r="CQ266" s="18"/>
    </row>
    <row r="267" spans="17:95" x14ac:dyDescent="0.2">
      <c r="Q267" s="5"/>
      <c r="S267" s="18"/>
      <c r="U267" s="18"/>
      <c r="W267" s="18"/>
      <c r="Y267" s="18"/>
      <c r="AA267" s="18"/>
      <c r="AC267" s="18"/>
      <c r="AE267" s="18"/>
      <c r="AG267" s="18"/>
      <c r="AI267" s="18"/>
      <c r="AK267" s="18"/>
      <c r="AM267" s="18"/>
      <c r="AO267" s="18"/>
      <c r="AQ267" s="18"/>
      <c r="BQ267" s="5"/>
      <c r="BS267" s="18"/>
      <c r="BU267" s="18"/>
      <c r="BW267" s="18"/>
      <c r="BY267" s="18"/>
      <c r="CA267" s="18"/>
      <c r="CC267" s="18"/>
      <c r="CE267" s="18"/>
      <c r="CG267" s="18"/>
      <c r="CI267" s="18"/>
      <c r="CK267" s="18"/>
      <c r="CM267" s="18"/>
      <c r="CO267" s="18"/>
      <c r="CQ267" s="18"/>
    </row>
    <row r="268" spans="17:95" x14ac:dyDescent="0.2">
      <c r="Q268" s="5"/>
      <c r="S268" s="18"/>
      <c r="U268" s="18"/>
      <c r="W268" s="18"/>
      <c r="Y268" s="18"/>
      <c r="AA268" s="18"/>
      <c r="AC268" s="18"/>
      <c r="AE268" s="18"/>
      <c r="AG268" s="18"/>
      <c r="AI268" s="18"/>
      <c r="AK268" s="18"/>
      <c r="AM268" s="18"/>
      <c r="AO268" s="18"/>
      <c r="AQ268" s="18"/>
      <c r="BQ268" s="5"/>
      <c r="BS268" s="18"/>
      <c r="BU268" s="18"/>
      <c r="BW268" s="18"/>
      <c r="BY268" s="18"/>
      <c r="CA268" s="18"/>
      <c r="CC268" s="18"/>
      <c r="CE268" s="18"/>
      <c r="CG268" s="18"/>
      <c r="CI268" s="18"/>
      <c r="CK268" s="18"/>
      <c r="CM268" s="18"/>
      <c r="CO268" s="18"/>
      <c r="CQ268" s="18"/>
    </row>
    <row r="269" spans="17:95" x14ac:dyDescent="0.2">
      <c r="Q269" s="5"/>
      <c r="S269" s="18"/>
      <c r="U269" s="18"/>
      <c r="W269" s="18"/>
      <c r="Y269" s="18"/>
      <c r="AA269" s="18"/>
      <c r="AC269" s="18"/>
      <c r="AE269" s="18"/>
      <c r="AG269" s="18"/>
      <c r="AI269" s="18"/>
      <c r="AK269" s="18"/>
      <c r="AM269" s="18"/>
      <c r="AO269" s="18"/>
      <c r="AQ269" s="18"/>
      <c r="BQ269" s="5"/>
      <c r="BS269" s="18"/>
      <c r="BU269" s="18"/>
      <c r="BW269" s="18"/>
      <c r="BY269" s="18"/>
      <c r="CA269" s="18"/>
      <c r="CC269" s="18"/>
      <c r="CE269" s="18"/>
      <c r="CG269" s="18"/>
      <c r="CI269" s="18"/>
      <c r="CK269" s="18"/>
      <c r="CM269" s="18"/>
      <c r="CO269" s="18"/>
      <c r="CQ269" s="18"/>
    </row>
    <row r="270" spans="17:95" x14ac:dyDescent="0.2">
      <c r="Q270" s="5"/>
      <c r="S270" s="18"/>
      <c r="U270" s="18"/>
      <c r="W270" s="18"/>
      <c r="Y270" s="18"/>
      <c r="AA270" s="18"/>
      <c r="AC270" s="18"/>
      <c r="AE270" s="18"/>
      <c r="AG270" s="18"/>
      <c r="AI270" s="18"/>
      <c r="AK270" s="18"/>
      <c r="AM270" s="18"/>
      <c r="AO270" s="18"/>
      <c r="AQ270" s="18"/>
      <c r="BQ270" s="5"/>
      <c r="BS270" s="18"/>
      <c r="BU270" s="18"/>
      <c r="BW270" s="18"/>
      <c r="BY270" s="18"/>
      <c r="CA270" s="18"/>
      <c r="CC270" s="18"/>
      <c r="CE270" s="18"/>
      <c r="CG270" s="18"/>
      <c r="CI270" s="18"/>
      <c r="CK270" s="18"/>
      <c r="CM270" s="18"/>
      <c r="CO270" s="18"/>
      <c r="CQ270" s="18"/>
    </row>
    <row r="271" spans="17:95" x14ac:dyDescent="0.2">
      <c r="Q271" s="5"/>
      <c r="S271" s="18"/>
      <c r="U271" s="18"/>
      <c r="W271" s="18"/>
      <c r="Y271" s="18"/>
      <c r="AA271" s="18"/>
      <c r="AC271" s="18"/>
      <c r="AE271" s="18"/>
      <c r="AG271" s="18"/>
      <c r="AI271" s="18"/>
      <c r="AK271" s="18"/>
      <c r="AM271" s="18"/>
      <c r="AO271" s="18"/>
      <c r="AQ271" s="18"/>
      <c r="BQ271" s="5"/>
      <c r="BS271" s="18"/>
      <c r="BU271" s="18"/>
      <c r="BW271" s="18"/>
      <c r="BY271" s="18"/>
      <c r="CA271" s="18"/>
      <c r="CC271" s="18"/>
      <c r="CE271" s="18"/>
      <c r="CG271" s="18"/>
      <c r="CI271" s="18"/>
      <c r="CK271" s="18"/>
      <c r="CM271" s="18"/>
      <c r="CO271" s="18"/>
      <c r="CQ271" s="18"/>
    </row>
    <row r="272" spans="17:95" x14ac:dyDescent="0.2">
      <c r="Q272" s="5"/>
      <c r="S272" s="18"/>
      <c r="U272" s="18"/>
      <c r="W272" s="18"/>
      <c r="Y272" s="18"/>
      <c r="AA272" s="18"/>
      <c r="AC272" s="18"/>
      <c r="AE272" s="18"/>
      <c r="AG272" s="18"/>
      <c r="AI272" s="18"/>
      <c r="AK272" s="18"/>
      <c r="AM272" s="18"/>
      <c r="AO272" s="18"/>
      <c r="AQ272" s="18"/>
      <c r="BQ272" s="5"/>
      <c r="BS272" s="18"/>
      <c r="BU272" s="18"/>
      <c r="BW272" s="18"/>
      <c r="BY272" s="18"/>
      <c r="CA272" s="18"/>
      <c r="CC272" s="18"/>
      <c r="CE272" s="18"/>
      <c r="CG272" s="18"/>
      <c r="CI272" s="18"/>
      <c r="CK272" s="18"/>
      <c r="CM272" s="18"/>
      <c r="CO272" s="18"/>
      <c r="CQ272" s="18"/>
    </row>
    <row r="273" spans="17:95" x14ac:dyDescent="0.2">
      <c r="Q273" s="5"/>
      <c r="S273" s="18"/>
      <c r="U273" s="18"/>
      <c r="W273" s="18"/>
      <c r="Y273" s="18"/>
      <c r="AA273" s="18"/>
      <c r="AC273" s="18"/>
      <c r="AE273" s="18"/>
      <c r="AG273" s="18"/>
      <c r="AI273" s="18"/>
      <c r="AK273" s="18"/>
      <c r="AM273" s="18"/>
      <c r="AO273" s="18"/>
      <c r="AQ273" s="18"/>
      <c r="BQ273" s="5"/>
      <c r="BS273" s="18"/>
      <c r="BU273" s="18"/>
      <c r="BW273" s="18"/>
      <c r="BY273" s="18"/>
      <c r="CA273" s="18"/>
      <c r="CC273" s="18"/>
      <c r="CE273" s="18"/>
      <c r="CG273" s="18"/>
      <c r="CI273" s="18"/>
      <c r="CK273" s="18"/>
      <c r="CM273" s="18"/>
      <c r="CO273" s="18"/>
      <c r="CQ273" s="18"/>
    </row>
    <row r="274" spans="17:95" x14ac:dyDescent="0.2">
      <c r="Q274" s="5"/>
      <c r="S274" s="18"/>
      <c r="U274" s="18"/>
      <c r="W274" s="18"/>
      <c r="Y274" s="18"/>
      <c r="AA274" s="18"/>
      <c r="AC274" s="18"/>
      <c r="AE274" s="18"/>
      <c r="AG274" s="18"/>
      <c r="AI274" s="18"/>
      <c r="AK274" s="18"/>
      <c r="AM274" s="18"/>
      <c r="AO274" s="18"/>
      <c r="AQ274" s="18"/>
      <c r="BQ274" s="5"/>
      <c r="BS274" s="18"/>
      <c r="BU274" s="18"/>
      <c r="BW274" s="18"/>
      <c r="BY274" s="18"/>
      <c r="CA274" s="18"/>
      <c r="CC274" s="18"/>
      <c r="CE274" s="18"/>
      <c r="CG274" s="18"/>
      <c r="CI274" s="18"/>
      <c r="CK274" s="18"/>
      <c r="CM274" s="18"/>
      <c r="CO274" s="18"/>
      <c r="CQ274" s="18"/>
    </row>
    <row r="275" spans="17:95" x14ac:dyDescent="0.2">
      <c r="Q275" s="5"/>
      <c r="S275" s="18"/>
      <c r="U275" s="18"/>
      <c r="W275" s="18"/>
      <c r="Y275" s="18"/>
      <c r="AA275" s="18"/>
      <c r="AC275" s="18"/>
      <c r="AE275" s="18"/>
      <c r="AG275" s="18"/>
      <c r="AI275" s="18"/>
      <c r="AK275" s="18"/>
      <c r="AM275" s="18"/>
      <c r="AO275" s="18"/>
      <c r="AQ275" s="18"/>
      <c r="BQ275" s="5"/>
      <c r="BS275" s="18"/>
      <c r="BU275" s="18"/>
      <c r="BW275" s="18"/>
      <c r="BY275" s="18"/>
      <c r="CA275" s="18"/>
      <c r="CC275" s="18"/>
      <c r="CE275" s="18"/>
      <c r="CG275" s="18"/>
      <c r="CI275" s="18"/>
      <c r="CK275" s="18"/>
      <c r="CM275" s="18"/>
      <c r="CO275" s="18"/>
      <c r="CQ275" s="18"/>
    </row>
    <row r="276" spans="17:95" x14ac:dyDescent="0.2">
      <c r="Q276" s="5"/>
      <c r="S276" s="18"/>
      <c r="U276" s="18"/>
      <c r="W276" s="18"/>
      <c r="Y276" s="18"/>
      <c r="AA276" s="18"/>
      <c r="AC276" s="18"/>
      <c r="AE276" s="18"/>
      <c r="AG276" s="18"/>
      <c r="AI276" s="18"/>
      <c r="AK276" s="18"/>
      <c r="AM276" s="18"/>
      <c r="AO276" s="18"/>
      <c r="AQ276" s="18"/>
      <c r="BQ276" s="5"/>
      <c r="BS276" s="18"/>
      <c r="BU276" s="18"/>
      <c r="BW276" s="18"/>
      <c r="BY276" s="18"/>
      <c r="CA276" s="18"/>
      <c r="CC276" s="18"/>
      <c r="CE276" s="18"/>
      <c r="CG276" s="18"/>
      <c r="CI276" s="18"/>
      <c r="CK276" s="18"/>
      <c r="CM276" s="18"/>
      <c r="CO276" s="18"/>
      <c r="CQ276" s="18"/>
    </row>
    <row r="277" spans="17:95" x14ac:dyDescent="0.2">
      <c r="Q277" s="5"/>
      <c r="S277" s="18"/>
      <c r="U277" s="18"/>
      <c r="W277" s="18"/>
      <c r="Y277" s="18"/>
      <c r="AA277" s="18"/>
      <c r="AC277" s="18"/>
      <c r="AE277" s="18"/>
      <c r="AG277" s="18"/>
      <c r="AI277" s="18"/>
      <c r="AK277" s="18"/>
      <c r="AM277" s="18"/>
      <c r="AO277" s="18"/>
      <c r="AQ277" s="18"/>
      <c r="BQ277" s="5"/>
      <c r="BS277" s="18"/>
      <c r="BU277" s="18"/>
      <c r="BW277" s="18"/>
      <c r="BY277" s="18"/>
      <c r="CA277" s="18"/>
      <c r="CC277" s="18"/>
      <c r="CE277" s="18"/>
      <c r="CG277" s="18"/>
      <c r="CI277" s="18"/>
      <c r="CK277" s="18"/>
      <c r="CM277" s="18"/>
      <c r="CO277" s="18"/>
      <c r="CQ277" s="18"/>
    </row>
    <row r="278" spans="17:95" x14ac:dyDescent="0.2">
      <c r="Q278" s="5"/>
      <c r="S278" s="18"/>
      <c r="U278" s="18"/>
      <c r="W278" s="18"/>
      <c r="Y278" s="18"/>
      <c r="AA278" s="18"/>
      <c r="AC278" s="18"/>
      <c r="AE278" s="18"/>
      <c r="AG278" s="18"/>
      <c r="AI278" s="18"/>
      <c r="AK278" s="18"/>
      <c r="AM278" s="18"/>
      <c r="AO278" s="18"/>
      <c r="AQ278" s="18"/>
      <c r="BQ278" s="5"/>
      <c r="BS278" s="18"/>
      <c r="BU278" s="18"/>
      <c r="BW278" s="18"/>
      <c r="BY278" s="18"/>
      <c r="CA278" s="18"/>
      <c r="CC278" s="18"/>
      <c r="CE278" s="18"/>
      <c r="CG278" s="18"/>
      <c r="CI278" s="18"/>
      <c r="CK278" s="18"/>
      <c r="CM278" s="18"/>
      <c r="CO278" s="18"/>
      <c r="CQ278" s="18"/>
    </row>
    <row r="279" spans="17:95" x14ac:dyDescent="0.2">
      <c r="Q279" s="5"/>
      <c r="S279" s="18"/>
      <c r="U279" s="18"/>
      <c r="W279" s="18"/>
      <c r="Y279" s="18"/>
      <c r="AA279" s="18"/>
      <c r="AC279" s="18"/>
      <c r="AE279" s="18"/>
      <c r="AG279" s="18"/>
      <c r="AI279" s="18"/>
      <c r="AK279" s="18"/>
      <c r="AM279" s="18"/>
      <c r="AO279" s="18"/>
      <c r="AQ279" s="18"/>
      <c r="BQ279" s="5"/>
      <c r="BS279" s="18"/>
      <c r="BU279" s="18"/>
      <c r="BW279" s="18"/>
      <c r="BY279" s="18"/>
      <c r="CA279" s="18"/>
      <c r="CC279" s="18"/>
      <c r="CE279" s="18"/>
      <c r="CG279" s="18"/>
      <c r="CI279" s="18"/>
      <c r="CK279" s="18"/>
      <c r="CM279" s="18"/>
      <c r="CO279" s="18"/>
      <c r="CQ279" s="18"/>
    </row>
    <row r="280" spans="17:95" x14ac:dyDescent="0.2">
      <c r="Q280" s="5"/>
      <c r="S280" s="18"/>
      <c r="U280" s="18"/>
      <c r="W280" s="18"/>
      <c r="Y280" s="18"/>
      <c r="AA280" s="18"/>
      <c r="AC280" s="18"/>
      <c r="AE280" s="18"/>
      <c r="AG280" s="18"/>
      <c r="AI280" s="18"/>
      <c r="AK280" s="18"/>
      <c r="AM280" s="18"/>
      <c r="AO280" s="18"/>
      <c r="AQ280" s="18"/>
      <c r="BQ280" s="5"/>
      <c r="BS280" s="18"/>
      <c r="BU280" s="18"/>
      <c r="BW280" s="18"/>
      <c r="BY280" s="18"/>
      <c r="CA280" s="18"/>
      <c r="CC280" s="18"/>
      <c r="CE280" s="18"/>
      <c r="CG280" s="18"/>
      <c r="CI280" s="18"/>
      <c r="CK280" s="18"/>
      <c r="CM280" s="18"/>
      <c r="CO280" s="18"/>
      <c r="CQ280" s="18"/>
    </row>
    <row r="281" spans="17:95" x14ac:dyDescent="0.2">
      <c r="Q281" s="5"/>
      <c r="S281" s="18"/>
      <c r="U281" s="18"/>
      <c r="W281" s="18"/>
      <c r="Y281" s="18"/>
      <c r="AA281" s="18"/>
      <c r="AC281" s="18"/>
      <c r="AE281" s="18"/>
      <c r="AG281" s="18"/>
      <c r="AI281" s="18"/>
      <c r="AK281" s="18"/>
      <c r="AM281" s="18"/>
      <c r="AO281" s="18"/>
      <c r="AQ281" s="18"/>
      <c r="BQ281" s="5"/>
      <c r="BS281" s="18"/>
      <c r="BU281" s="18"/>
      <c r="BW281" s="18"/>
      <c r="BY281" s="18"/>
      <c r="CA281" s="18"/>
      <c r="CC281" s="18"/>
      <c r="CE281" s="18"/>
      <c r="CG281" s="18"/>
      <c r="CI281" s="18"/>
      <c r="CK281" s="18"/>
      <c r="CM281" s="18"/>
      <c r="CO281" s="18"/>
      <c r="CQ281" s="18"/>
    </row>
    <row r="282" spans="17:95" x14ac:dyDescent="0.2">
      <c r="Q282" s="5"/>
      <c r="S282" s="18"/>
      <c r="U282" s="18"/>
      <c r="W282" s="18"/>
      <c r="Y282" s="18"/>
      <c r="AA282" s="18"/>
      <c r="AC282" s="18"/>
      <c r="AE282" s="18"/>
      <c r="AG282" s="18"/>
      <c r="AI282" s="18"/>
      <c r="AK282" s="18"/>
      <c r="AM282" s="18"/>
      <c r="AO282" s="18"/>
      <c r="AQ282" s="18"/>
      <c r="BQ282" s="5"/>
      <c r="BS282" s="18"/>
      <c r="BU282" s="18"/>
      <c r="BW282" s="18"/>
      <c r="BY282" s="18"/>
      <c r="CA282" s="18"/>
      <c r="CC282" s="18"/>
      <c r="CE282" s="18"/>
      <c r="CG282" s="18"/>
      <c r="CI282" s="18"/>
      <c r="CK282" s="18"/>
      <c r="CM282" s="18"/>
      <c r="CO282" s="18"/>
      <c r="CQ282" s="18"/>
    </row>
    <row r="283" spans="17:95" x14ac:dyDescent="0.2">
      <c r="Q283" s="5"/>
      <c r="S283" s="18"/>
      <c r="U283" s="18"/>
      <c r="W283" s="18"/>
      <c r="Y283" s="18"/>
      <c r="AA283" s="18"/>
      <c r="AC283" s="18"/>
      <c r="AE283" s="18"/>
      <c r="AG283" s="18"/>
      <c r="AI283" s="18"/>
      <c r="AK283" s="18"/>
      <c r="AM283" s="18"/>
      <c r="AO283" s="18"/>
      <c r="AQ283" s="18"/>
      <c r="BQ283" s="5"/>
      <c r="BS283" s="18"/>
      <c r="BU283" s="18"/>
      <c r="BW283" s="18"/>
      <c r="BY283" s="18"/>
      <c r="CA283" s="18"/>
      <c r="CC283" s="18"/>
      <c r="CE283" s="18"/>
      <c r="CG283" s="18"/>
      <c r="CI283" s="18"/>
      <c r="CK283" s="18"/>
      <c r="CM283" s="18"/>
      <c r="CO283" s="18"/>
      <c r="CQ283" s="18"/>
    </row>
    <row r="284" spans="17:95" x14ac:dyDescent="0.2">
      <c r="Q284" s="5"/>
      <c r="S284" s="18"/>
      <c r="U284" s="18"/>
      <c r="W284" s="18"/>
      <c r="Y284" s="18"/>
      <c r="AA284" s="18"/>
      <c r="AC284" s="18"/>
      <c r="AE284" s="18"/>
      <c r="AG284" s="18"/>
      <c r="AI284" s="18"/>
      <c r="AK284" s="18"/>
      <c r="AM284" s="18"/>
      <c r="AO284" s="18"/>
      <c r="AQ284" s="18"/>
      <c r="BQ284" s="5"/>
      <c r="BS284" s="18"/>
      <c r="BU284" s="18"/>
      <c r="BW284" s="18"/>
      <c r="BY284" s="18"/>
      <c r="CA284" s="18"/>
      <c r="CC284" s="18"/>
      <c r="CE284" s="18"/>
      <c r="CG284" s="18"/>
      <c r="CI284" s="18"/>
      <c r="CK284" s="18"/>
      <c r="CM284" s="18"/>
      <c r="CO284" s="18"/>
      <c r="CQ284" s="18"/>
    </row>
    <row r="285" spans="17:95" x14ac:dyDescent="0.2">
      <c r="Q285" s="5"/>
      <c r="S285" s="18"/>
      <c r="U285" s="18"/>
      <c r="W285" s="18"/>
      <c r="Y285" s="18"/>
      <c r="AA285" s="18"/>
      <c r="AC285" s="18"/>
      <c r="AE285" s="18"/>
      <c r="AG285" s="18"/>
      <c r="AI285" s="18"/>
      <c r="AK285" s="18"/>
      <c r="AM285" s="18"/>
      <c r="AO285" s="18"/>
      <c r="AQ285" s="18"/>
      <c r="BQ285" s="5"/>
      <c r="BS285" s="18"/>
      <c r="BU285" s="18"/>
      <c r="BW285" s="18"/>
      <c r="BY285" s="18"/>
      <c r="CA285" s="18"/>
      <c r="CC285" s="18"/>
      <c r="CE285" s="18"/>
      <c r="CG285" s="18"/>
      <c r="CI285" s="18"/>
      <c r="CK285" s="18"/>
      <c r="CM285" s="18"/>
      <c r="CO285" s="18"/>
      <c r="CQ285" s="18"/>
    </row>
    <row r="286" spans="17:95" x14ac:dyDescent="0.2">
      <c r="Q286" s="5"/>
      <c r="S286" s="18"/>
      <c r="U286" s="18"/>
      <c r="W286" s="18"/>
      <c r="Y286" s="18"/>
      <c r="AA286" s="18"/>
      <c r="AC286" s="18"/>
      <c r="AE286" s="18"/>
      <c r="AG286" s="18"/>
      <c r="AI286" s="18"/>
      <c r="AK286" s="18"/>
      <c r="AM286" s="18"/>
      <c r="AO286" s="18"/>
      <c r="AQ286" s="18"/>
      <c r="BQ286" s="5"/>
      <c r="BS286" s="18"/>
      <c r="BU286" s="18"/>
      <c r="BW286" s="18"/>
      <c r="BY286" s="18"/>
      <c r="CA286" s="18"/>
      <c r="CC286" s="18"/>
      <c r="CE286" s="18"/>
      <c r="CG286" s="18"/>
      <c r="CI286" s="18"/>
      <c r="CK286" s="18"/>
      <c r="CM286" s="18"/>
      <c r="CO286" s="18"/>
      <c r="CQ286" s="18"/>
    </row>
    <row r="287" spans="17:95" x14ac:dyDescent="0.2">
      <c r="Q287" s="11"/>
      <c r="S287" s="18"/>
      <c r="U287" s="18"/>
      <c r="W287" s="18"/>
      <c r="Y287" s="18"/>
      <c r="AA287" s="18"/>
      <c r="AC287" s="18"/>
      <c r="AE287" s="18"/>
      <c r="AG287" s="18"/>
      <c r="AI287" s="18"/>
      <c r="AK287" s="18"/>
      <c r="AM287" s="18"/>
      <c r="AO287" s="18"/>
      <c r="AQ287" s="18"/>
      <c r="BQ287" s="11"/>
      <c r="BS287" s="18"/>
      <c r="BU287" s="18"/>
      <c r="BW287" s="18"/>
      <c r="BY287" s="18"/>
      <c r="CA287" s="18"/>
      <c r="CC287" s="18"/>
      <c r="CE287" s="18"/>
      <c r="CG287" s="18"/>
      <c r="CI287" s="18"/>
      <c r="CK287" s="18"/>
      <c r="CM287" s="18"/>
      <c r="CO287" s="18"/>
      <c r="CQ287" s="18"/>
    </row>
    <row r="288" spans="17:95" x14ac:dyDescent="0.2">
      <c r="Q288" s="11"/>
      <c r="S288" s="18"/>
      <c r="U288" s="18"/>
      <c r="W288" s="18"/>
      <c r="Y288" s="18"/>
      <c r="AA288" s="18"/>
      <c r="AC288" s="18"/>
      <c r="AE288" s="18"/>
      <c r="AG288" s="18"/>
      <c r="AI288" s="18"/>
      <c r="AK288" s="18"/>
      <c r="AM288" s="18"/>
      <c r="AO288" s="18"/>
      <c r="AQ288" s="18"/>
      <c r="BQ288" s="11"/>
      <c r="BS288" s="18"/>
      <c r="BU288" s="18"/>
      <c r="BW288" s="18"/>
      <c r="BY288" s="18"/>
      <c r="CA288" s="18"/>
      <c r="CC288" s="18"/>
      <c r="CE288" s="18"/>
      <c r="CG288" s="18"/>
      <c r="CI288" s="18"/>
      <c r="CK288" s="18"/>
      <c r="CM288" s="18"/>
      <c r="CO288" s="18"/>
      <c r="CQ288" s="18"/>
    </row>
    <row r="289" spans="17:95" x14ac:dyDescent="0.2">
      <c r="Q289" s="11"/>
      <c r="S289" s="18"/>
      <c r="U289" s="18"/>
      <c r="W289" s="18"/>
      <c r="Y289" s="18"/>
      <c r="AA289" s="18"/>
      <c r="AC289" s="18"/>
      <c r="AE289" s="18"/>
      <c r="AG289" s="18"/>
      <c r="AI289" s="18"/>
      <c r="AK289" s="18"/>
      <c r="AM289" s="18"/>
      <c r="AO289" s="18"/>
      <c r="AQ289" s="18"/>
      <c r="BQ289" s="11"/>
      <c r="BS289" s="18"/>
      <c r="BU289" s="18"/>
      <c r="BW289" s="18"/>
      <c r="BY289" s="18"/>
      <c r="CA289" s="18"/>
      <c r="CC289" s="18"/>
      <c r="CE289" s="18"/>
      <c r="CG289" s="18"/>
      <c r="CI289" s="18"/>
      <c r="CK289" s="18"/>
      <c r="CM289" s="18"/>
      <c r="CO289" s="18"/>
      <c r="CQ289" s="18"/>
    </row>
    <row r="290" spans="17:95" x14ac:dyDescent="0.2">
      <c r="Q290" s="11"/>
      <c r="S290" s="18"/>
      <c r="U290" s="18"/>
      <c r="W290" s="18"/>
      <c r="Y290" s="18"/>
      <c r="AA290" s="18"/>
      <c r="AC290" s="18"/>
      <c r="AE290" s="18"/>
      <c r="AG290" s="18"/>
      <c r="AI290" s="18"/>
      <c r="AK290" s="18"/>
      <c r="AM290" s="18"/>
      <c r="AO290" s="18"/>
      <c r="AQ290" s="18"/>
      <c r="BQ290" s="11"/>
      <c r="BS290" s="18"/>
      <c r="BU290" s="18"/>
      <c r="BW290" s="18"/>
      <c r="BY290" s="18"/>
      <c r="CA290" s="18"/>
      <c r="CC290" s="18"/>
      <c r="CE290" s="18"/>
      <c r="CG290" s="18"/>
      <c r="CI290" s="18"/>
      <c r="CK290" s="18"/>
      <c r="CM290" s="18"/>
      <c r="CO290" s="18"/>
      <c r="CQ290" s="18"/>
    </row>
    <row r="291" spans="17:95" x14ac:dyDescent="0.2">
      <c r="Q291" s="11"/>
      <c r="S291" s="18"/>
      <c r="U291" s="18"/>
      <c r="W291" s="18"/>
      <c r="Y291" s="18"/>
      <c r="AA291" s="18"/>
      <c r="AC291" s="18"/>
      <c r="AE291" s="18"/>
      <c r="AG291" s="18"/>
      <c r="AI291" s="18"/>
      <c r="AK291" s="18"/>
      <c r="AM291" s="18"/>
      <c r="AO291" s="18"/>
      <c r="AQ291" s="18"/>
      <c r="BQ291" s="11"/>
      <c r="BS291" s="18"/>
      <c r="BU291" s="18"/>
      <c r="BW291" s="18"/>
      <c r="BY291" s="18"/>
      <c r="CA291" s="18"/>
      <c r="CC291" s="18"/>
      <c r="CE291" s="18"/>
      <c r="CG291" s="18"/>
      <c r="CI291" s="18"/>
      <c r="CK291" s="18"/>
      <c r="CM291" s="18"/>
      <c r="CO291" s="18"/>
      <c r="CQ291" s="18"/>
    </row>
    <row r="292" spans="17:95" x14ac:dyDescent="0.2">
      <c r="Q292" s="11"/>
      <c r="S292" s="18"/>
      <c r="U292" s="18"/>
      <c r="W292" s="18"/>
      <c r="Y292" s="18"/>
      <c r="AA292" s="18"/>
      <c r="AC292" s="18"/>
      <c r="AE292" s="18"/>
      <c r="AG292" s="18"/>
      <c r="AI292" s="18"/>
      <c r="AK292" s="18"/>
      <c r="AM292" s="18"/>
      <c r="AO292" s="18"/>
      <c r="AQ292" s="18"/>
      <c r="BQ292" s="11"/>
      <c r="BS292" s="18"/>
      <c r="BU292" s="18"/>
      <c r="BW292" s="18"/>
      <c r="BY292" s="18"/>
      <c r="CA292" s="18"/>
      <c r="CC292" s="18"/>
      <c r="CE292" s="18"/>
      <c r="CG292" s="18"/>
      <c r="CI292" s="18"/>
      <c r="CK292" s="18"/>
      <c r="CM292" s="18"/>
      <c r="CO292" s="18"/>
      <c r="CQ292" s="18"/>
    </row>
    <row r="293" spans="17:95" x14ac:dyDescent="0.2">
      <c r="Q293" s="11"/>
      <c r="S293" s="18"/>
      <c r="U293" s="18"/>
      <c r="W293" s="18"/>
      <c r="Y293" s="18"/>
      <c r="AA293" s="18"/>
      <c r="AC293" s="18"/>
      <c r="AE293" s="18"/>
      <c r="AG293" s="18"/>
      <c r="AI293" s="18"/>
      <c r="AK293" s="18"/>
      <c r="AM293" s="18"/>
      <c r="AO293" s="18"/>
      <c r="AQ293" s="18"/>
      <c r="BQ293" s="11"/>
      <c r="BS293" s="18"/>
      <c r="BU293" s="18"/>
      <c r="BW293" s="18"/>
      <c r="BY293" s="18"/>
      <c r="CA293" s="18"/>
      <c r="CC293" s="18"/>
      <c r="CE293" s="18"/>
      <c r="CG293" s="18"/>
      <c r="CI293" s="18"/>
      <c r="CK293" s="18"/>
      <c r="CM293" s="18"/>
      <c r="CO293" s="18"/>
      <c r="CQ293" s="18"/>
    </row>
    <row r="294" spans="17:95" x14ac:dyDescent="0.2">
      <c r="Q294" s="11"/>
      <c r="S294" s="18"/>
      <c r="U294" s="18"/>
      <c r="W294" s="18"/>
      <c r="Y294" s="18"/>
      <c r="AA294" s="18"/>
      <c r="AC294" s="18"/>
      <c r="AE294" s="18"/>
      <c r="AG294" s="18"/>
      <c r="AI294" s="18"/>
      <c r="AK294" s="18"/>
      <c r="AM294" s="18"/>
      <c r="AO294" s="18"/>
      <c r="AQ294" s="18"/>
      <c r="BQ294" s="11"/>
      <c r="BS294" s="18"/>
      <c r="BU294" s="18"/>
      <c r="BW294" s="18"/>
      <c r="BY294" s="18"/>
      <c r="CA294" s="18"/>
      <c r="CC294" s="18"/>
      <c r="CE294" s="18"/>
      <c r="CG294" s="18"/>
      <c r="CI294" s="18"/>
      <c r="CK294" s="18"/>
      <c r="CM294" s="18"/>
      <c r="CO294" s="18"/>
      <c r="CQ294" s="18"/>
    </row>
    <row r="295" spans="17:95" x14ac:dyDescent="0.2">
      <c r="Q295" s="11"/>
      <c r="S295" s="18"/>
      <c r="U295" s="18"/>
      <c r="W295" s="18"/>
      <c r="Y295" s="18"/>
      <c r="AA295" s="18"/>
      <c r="AC295" s="18"/>
      <c r="AE295" s="18"/>
      <c r="AG295" s="18"/>
      <c r="AI295" s="18"/>
      <c r="AK295" s="18"/>
      <c r="AM295" s="18"/>
      <c r="AO295" s="18"/>
      <c r="AQ295" s="18"/>
      <c r="BQ295" s="11"/>
      <c r="BS295" s="18"/>
      <c r="BU295" s="18"/>
      <c r="BW295" s="18"/>
      <c r="BY295" s="18"/>
      <c r="CA295" s="18"/>
      <c r="CC295" s="18"/>
      <c r="CE295" s="18"/>
      <c r="CG295" s="18"/>
      <c r="CI295" s="18"/>
      <c r="CK295" s="18"/>
      <c r="CM295" s="18"/>
      <c r="CO295" s="18"/>
      <c r="CQ295" s="18"/>
    </row>
    <row r="296" spans="17:95" x14ac:dyDescent="0.2">
      <c r="Q296" s="11"/>
      <c r="S296" s="18"/>
      <c r="U296" s="18"/>
      <c r="W296" s="18"/>
      <c r="Y296" s="18"/>
      <c r="AA296" s="18"/>
      <c r="AC296" s="18"/>
      <c r="AE296" s="18"/>
      <c r="AG296" s="18"/>
      <c r="AI296" s="18"/>
      <c r="AK296" s="18"/>
      <c r="AM296" s="18"/>
      <c r="AO296" s="18"/>
      <c r="AQ296" s="18"/>
      <c r="BQ296" s="11"/>
      <c r="BS296" s="18"/>
      <c r="BU296" s="18"/>
      <c r="BW296" s="18"/>
      <c r="BY296" s="18"/>
      <c r="CA296" s="18"/>
      <c r="CC296" s="18"/>
      <c r="CE296" s="18"/>
      <c r="CG296" s="18"/>
      <c r="CI296" s="18"/>
      <c r="CK296" s="18"/>
      <c r="CM296" s="18"/>
      <c r="CO296" s="18"/>
      <c r="CQ296" s="18"/>
    </row>
    <row r="297" spans="17:95" x14ac:dyDescent="0.2">
      <c r="Q297" s="11"/>
      <c r="S297" s="18"/>
      <c r="U297" s="18"/>
      <c r="W297" s="18"/>
      <c r="Y297" s="18"/>
      <c r="AA297" s="18"/>
      <c r="AC297" s="18"/>
      <c r="AE297" s="18"/>
      <c r="AG297" s="18"/>
      <c r="AI297" s="18"/>
      <c r="AK297" s="18"/>
      <c r="AM297" s="18"/>
      <c r="AO297" s="18"/>
      <c r="AQ297" s="18"/>
    </row>
    <row r="298" spans="17:95" x14ac:dyDescent="0.2">
      <c r="Q298" s="11"/>
      <c r="S298" s="18"/>
      <c r="U298" s="18"/>
      <c r="W298" s="18"/>
      <c r="Y298" s="18"/>
      <c r="AA298" s="18"/>
      <c r="AC298" s="18"/>
      <c r="AE298" s="18"/>
      <c r="AG298" s="18"/>
      <c r="AI298" s="18"/>
      <c r="AK298" s="18"/>
      <c r="AM298" s="18"/>
      <c r="AO298" s="18"/>
      <c r="AQ298" s="18"/>
    </row>
    <row r="299" spans="17:95" x14ac:dyDescent="0.2">
      <c r="Q299" s="11"/>
      <c r="S299" s="18"/>
      <c r="U299" s="18"/>
      <c r="W299" s="18"/>
      <c r="Y299" s="18"/>
      <c r="AA299" s="18"/>
      <c r="AC299" s="18"/>
      <c r="AE299" s="18"/>
      <c r="AG299" s="18"/>
      <c r="AI299" s="18"/>
      <c r="AK299" s="18"/>
      <c r="AM299" s="18"/>
      <c r="AO299" s="18"/>
      <c r="AQ299" s="18"/>
      <c r="BS299" s="5"/>
      <c r="BU299" s="5"/>
      <c r="BW299" s="5"/>
      <c r="BY299" s="5"/>
      <c r="CA299" s="5"/>
      <c r="CC299" s="5"/>
      <c r="CE299" s="5"/>
      <c r="CG299" s="5"/>
      <c r="CI299" s="5"/>
      <c r="CK299" s="5"/>
      <c r="CM299" s="5"/>
      <c r="CO299" s="5"/>
      <c r="CQ299" s="5"/>
    </row>
    <row r="300" spans="17:95" x14ac:dyDescent="0.2">
      <c r="Q300" s="11"/>
      <c r="S300" s="18"/>
      <c r="U300" s="18"/>
      <c r="W300" s="18"/>
      <c r="Y300" s="18"/>
      <c r="AA300" s="18"/>
      <c r="AC300" s="18"/>
      <c r="AE300" s="18"/>
      <c r="AG300" s="18"/>
      <c r="AI300" s="18"/>
      <c r="AK300" s="18"/>
      <c r="AM300" s="18"/>
      <c r="AO300" s="18"/>
      <c r="AQ300" s="18"/>
      <c r="BQ300" s="5"/>
      <c r="BS300" s="18"/>
      <c r="BU300" s="18"/>
      <c r="BW300" s="18"/>
      <c r="BY300" s="18"/>
      <c r="CA300" s="18"/>
      <c r="CC300" s="18"/>
      <c r="CE300" s="18"/>
      <c r="CG300" s="18"/>
      <c r="CI300" s="18"/>
      <c r="CK300" s="18"/>
      <c r="CM300" s="18"/>
      <c r="CO300" s="18"/>
      <c r="CQ300" s="18"/>
    </row>
    <row r="301" spans="17:95" x14ac:dyDescent="0.2">
      <c r="Q301" s="11"/>
      <c r="S301" s="18"/>
      <c r="U301" s="18"/>
      <c r="W301" s="18"/>
      <c r="Y301" s="18"/>
      <c r="AA301" s="18"/>
      <c r="AC301" s="18"/>
      <c r="AE301" s="18"/>
      <c r="AG301" s="18"/>
      <c r="AI301" s="18"/>
      <c r="AK301" s="18"/>
      <c r="AM301" s="18"/>
      <c r="AO301" s="18"/>
      <c r="AQ301" s="18"/>
      <c r="BQ301" s="5"/>
      <c r="BS301" s="18"/>
      <c r="BU301" s="18"/>
      <c r="BW301" s="18"/>
      <c r="BY301" s="18"/>
      <c r="CA301" s="18"/>
      <c r="CC301" s="18"/>
      <c r="CE301" s="18"/>
      <c r="CG301" s="18"/>
      <c r="CI301" s="18"/>
      <c r="CK301" s="18"/>
      <c r="CM301" s="18"/>
      <c r="CO301" s="18"/>
      <c r="CQ301" s="18"/>
    </row>
    <row r="302" spans="17:95" x14ac:dyDescent="0.2">
      <c r="Q302" s="11"/>
      <c r="S302" s="18"/>
      <c r="U302" s="18"/>
      <c r="W302" s="18"/>
      <c r="Y302" s="18"/>
      <c r="AA302" s="18"/>
      <c r="AC302" s="18"/>
      <c r="AE302" s="18"/>
      <c r="AG302" s="18"/>
      <c r="AI302" s="18"/>
      <c r="AK302" s="18"/>
      <c r="AM302" s="18"/>
      <c r="AO302" s="18"/>
      <c r="AQ302" s="18"/>
      <c r="BQ302" s="5"/>
      <c r="BS302" s="18"/>
      <c r="BU302" s="18"/>
      <c r="BW302" s="18"/>
      <c r="BY302" s="18"/>
      <c r="CA302" s="18"/>
      <c r="CC302" s="18"/>
      <c r="CE302" s="18"/>
      <c r="CG302" s="18"/>
      <c r="CI302" s="18"/>
      <c r="CK302" s="18"/>
      <c r="CM302" s="18"/>
      <c r="CO302" s="18"/>
      <c r="CQ302" s="18"/>
    </row>
    <row r="303" spans="17:95" x14ac:dyDescent="0.2">
      <c r="Q303" s="11"/>
      <c r="S303" s="18"/>
      <c r="U303" s="18"/>
      <c r="W303" s="18"/>
      <c r="Y303" s="18"/>
      <c r="AA303" s="18"/>
      <c r="AC303" s="18"/>
      <c r="AE303" s="18"/>
      <c r="AG303" s="18"/>
      <c r="AI303" s="18"/>
      <c r="AK303" s="18"/>
      <c r="AM303" s="18"/>
      <c r="AO303" s="18"/>
      <c r="AQ303" s="18"/>
      <c r="BQ303" s="5"/>
      <c r="BS303" s="18"/>
      <c r="BU303" s="18"/>
      <c r="BW303" s="18"/>
      <c r="BY303" s="18"/>
      <c r="CA303" s="18"/>
      <c r="CC303" s="18"/>
      <c r="CE303" s="18"/>
      <c r="CG303" s="18"/>
      <c r="CI303" s="18"/>
      <c r="CK303" s="18"/>
      <c r="CM303" s="18"/>
      <c r="CO303" s="18"/>
      <c r="CQ303" s="18"/>
    </row>
    <row r="304" spans="17:95" x14ac:dyDescent="0.2">
      <c r="Q304" s="11"/>
      <c r="S304" s="18"/>
      <c r="U304" s="18"/>
      <c r="W304" s="18"/>
      <c r="Y304" s="18"/>
      <c r="AA304" s="18"/>
      <c r="AC304" s="18"/>
      <c r="AE304" s="18"/>
      <c r="AG304" s="18"/>
      <c r="AI304" s="18"/>
      <c r="AK304" s="18"/>
      <c r="AM304" s="18"/>
      <c r="AO304" s="18"/>
      <c r="AQ304" s="18"/>
      <c r="BQ304" s="5"/>
      <c r="BS304" s="18"/>
      <c r="BU304" s="18"/>
      <c r="BW304" s="18"/>
      <c r="BY304" s="18"/>
      <c r="CA304" s="18"/>
      <c r="CC304" s="18"/>
      <c r="CE304" s="18"/>
      <c r="CG304" s="18"/>
      <c r="CI304" s="18"/>
      <c r="CK304" s="18"/>
      <c r="CM304" s="18"/>
      <c r="CO304" s="18"/>
      <c r="CQ304" s="18"/>
    </row>
    <row r="305" spans="1:95" x14ac:dyDescent="0.2">
      <c r="Q305" s="11"/>
      <c r="S305" s="18"/>
      <c r="U305" s="18"/>
      <c r="W305" s="18"/>
      <c r="Y305" s="18"/>
      <c r="AA305" s="18"/>
      <c r="AC305" s="18"/>
      <c r="AE305" s="18"/>
      <c r="AG305" s="18"/>
      <c r="AI305" s="18"/>
      <c r="AK305" s="18"/>
      <c r="AM305" s="18"/>
      <c r="AO305" s="18"/>
      <c r="AQ305" s="18"/>
      <c r="BQ305" s="5"/>
      <c r="BS305" s="18"/>
      <c r="BU305" s="18"/>
      <c r="BW305" s="18"/>
      <c r="BY305" s="18"/>
      <c r="CA305" s="18"/>
      <c r="CC305" s="18"/>
      <c r="CE305" s="18"/>
      <c r="CG305" s="18"/>
      <c r="CI305" s="18"/>
      <c r="CK305" s="18"/>
      <c r="CM305" s="18"/>
      <c r="CO305" s="18"/>
      <c r="CQ305" s="18"/>
    </row>
    <row r="306" spans="1:95" x14ac:dyDescent="0.2">
      <c r="Q306" s="11"/>
      <c r="S306" s="18"/>
      <c r="U306" s="18"/>
      <c r="W306" s="18"/>
      <c r="Y306" s="18"/>
      <c r="AA306" s="18"/>
      <c r="AC306" s="18"/>
      <c r="AE306" s="18"/>
      <c r="AG306" s="18"/>
      <c r="AI306" s="18"/>
      <c r="AK306" s="18"/>
      <c r="AM306" s="18"/>
      <c r="AO306" s="18"/>
      <c r="AQ306" s="18"/>
      <c r="BQ306" s="5"/>
      <c r="BS306" s="18"/>
      <c r="BU306" s="18"/>
      <c r="BW306" s="18"/>
      <c r="BY306" s="18"/>
      <c r="CA306" s="18"/>
      <c r="CC306" s="18"/>
      <c r="CE306" s="18"/>
      <c r="CG306" s="18"/>
      <c r="CI306" s="18"/>
      <c r="CK306" s="18"/>
      <c r="CM306" s="18"/>
      <c r="CO306" s="18"/>
      <c r="CQ306" s="18"/>
    </row>
    <row r="307" spans="1:95" x14ac:dyDescent="0.2">
      <c r="Q307" s="11"/>
      <c r="S307" s="14"/>
      <c r="U307" s="14"/>
      <c r="W307" s="14"/>
      <c r="Y307" s="14"/>
      <c r="AA307" s="14"/>
      <c r="AC307" s="14"/>
      <c r="AE307" s="14"/>
      <c r="AG307" s="14"/>
      <c r="AI307" s="14"/>
      <c r="AK307" s="14"/>
      <c r="AM307" s="14"/>
      <c r="AO307" s="14"/>
      <c r="AQ307" s="14"/>
      <c r="BQ307" s="5"/>
      <c r="BS307" s="18"/>
      <c r="BU307" s="18"/>
      <c r="BW307" s="18"/>
      <c r="BY307" s="18"/>
      <c r="CA307" s="18"/>
      <c r="CC307" s="18"/>
      <c r="CE307" s="18"/>
      <c r="CG307" s="18"/>
      <c r="CI307" s="18"/>
      <c r="CK307" s="18"/>
      <c r="CM307" s="18"/>
      <c r="CO307" s="18"/>
      <c r="CQ307" s="18"/>
    </row>
    <row r="308" spans="1:95" x14ac:dyDescent="0.2">
      <c r="S308" s="19"/>
      <c r="T308" s="5"/>
      <c r="U308" s="19"/>
      <c r="V308" s="5"/>
      <c r="W308" s="19"/>
      <c r="X308" s="5"/>
      <c r="Y308" s="19"/>
      <c r="Z308" s="5"/>
      <c r="AA308" s="19"/>
      <c r="AB308" s="5"/>
      <c r="AC308" s="19"/>
      <c r="AD308" s="5"/>
      <c r="AE308" s="19"/>
      <c r="AF308" s="5"/>
      <c r="AG308" s="19"/>
      <c r="AH308" s="5"/>
      <c r="AI308" s="19"/>
      <c r="AJ308" s="5"/>
      <c r="AK308" s="19"/>
      <c r="AL308" s="5"/>
      <c r="AM308" s="19"/>
      <c r="AN308" s="5"/>
      <c r="AO308" s="19"/>
      <c r="AP308" s="5"/>
      <c r="AQ308" s="19"/>
      <c r="BQ308" s="5"/>
      <c r="BS308" s="18"/>
      <c r="BU308" s="18"/>
      <c r="BW308" s="18"/>
      <c r="BY308" s="18"/>
      <c r="CA308" s="18"/>
      <c r="CC308" s="18"/>
      <c r="CE308" s="18"/>
      <c r="CG308" s="18"/>
      <c r="CI308" s="18"/>
      <c r="CK308" s="18"/>
      <c r="CM308" s="18"/>
      <c r="CO308" s="18"/>
      <c r="CQ308" s="18"/>
    </row>
    <row r="309" spans="1:95" x14ac:dyDescent="0.2">
      <c r="S309" s="19"/>
      <c r="T309" s="5"/>
      <c r="U309" s="19"/>
      <c r="V309" s="5"/>
      <c r="W309" s="19"/>
      <c r="X309" s="5"/>
      <c r="Y309" s="19"/>
      <c r="Z309" s="5"/>
      <c r="AA309" s="19"/>
      <c r="AB309" s="5"/>
      <c r="AC309" s="19"/>
      <c r="AD309" s="5"/>
      <c r="AE309" s="19"/>
      <c r="AF309" s="5"/>
      <c r="AG309" s="19"/>
      <c r="AH309" s="5"/>
      <c r="AI309" s="19"/>
      <c r="AJ309" s="5"/>
      <c r="AK309" s="19"/>
      <c r="AL309" s="5"/>
      <c r="AM309" s="19"/>
      <c r="AN309" s="5"/>
      <c r="AO309" s="19"/>
      <c r="AP309" s="5"/>
      <c r="AQ309" s="19"/>
      <c r="BQ309" s="5"/>
      <c r="BS309" s="18"/>
      <c r="BU309" s="18"/>
      <c r="BW309" s="18"/>
      <c r="BY309" s="18"/>
      <c r="CA309" s="18"/>
      <c r="CC309" s="18"/>
      <c r="CE309" s="18"/>
      <c r="CG309" s="18"/>
      <c r="CI309" s="18"/>
      <c r="CK309" s="18"/>
      <c r="CM309" s="18"/>
      <c r="CO309" s="18"/>
      <c r="CQ309" s="18"/>
    </row>
    <row r="310" spans="1:95" x14ac:dyDescent="0.2">
      <c r="B310" s="6"/>
      <c r="C310" s="6"/>
      <c r="D310" s="6"/>
      <c r="E310" s="6"/>
      <c r="F310" s="6"/>
      <c r="N310" s="6"/>
      <c r="S310" s="19"/>
      <c r="T310" s="5"/>
      <c r="U310" s="19"/>
      <c r="V310" s="5"/>
      <c r="W310" s="19"/>
      <c r="X310" s="5"/>
      <c r="Y310" s="19"/>
      <c r="Z310" s="5"/>
      <c r="AA310" s="19"/>
      <c r="AB310" s="5"/>
      <c r="AC310" s="19"/>
      <c r="AD310" s="5"/>
      <c r="AE310" s="19"/>
      <c r="AF310" s="5"/>
      <c r="AG310" s="19"/>
      <c r="AH310" s="5"/>
      <c r="AI310" s="19"/>
      <c r="AJ310" s="5"/>
      <c r="AK310" s="19"/>
      <c r="AL310" s="5"/>
      <c r="AM310" s="19"/>
      <c r="AN310" s="5"/>
      <c r="AO310" s="19"/>
      <c r="AP310" s="5"/>
      <c r="AQ310" s="19"/>
      <c r="BQ310" s="5"/>
      <c r="BS310" s="18"/>
      <c r="BU310" s="18"/>
      <c r="BW310" s="18"/>
      <c r="BY310" s="18"/>
      <c r="CA310" s="18"/>
      <c r="CC310" s="18"/>
      <c r="CE310" s="18"/>
      <c r="CG310" s="18"/>
      <c r="CI310" s="18"/>
      <c r="CK310" s="18"/>
      <c r="CM310" s="18"/>
      <c r="CO310" s="18"/>
      <c r="CQ310" s="18"/>
    </row>
    <row r="311" spans="1:95" x14ac:dyDescent="0.2">
      <c r="B311" s="6"/>
      <c r="C311" s="6"/>
      <c r="D311" s="6"/>
      <c r="E311" s="6"/>
      <c r="F311" s="6"/>
      <c r="N311" s="6"/>
      <c r="Q311" s="11"/>
      <c r="S311" s="14"/>
      <c r="U311" s="14"/>
      <c r="W311" s="14"/>
      <c r="Y311" s="14"/>
      <c r="AA311" s="14"/>
      <c r="AC311" s="14"/>
      <c r="AE311" s="14"/>
      <c r="AG311" s="14"/>
      <c r="AI311" s="14"/>
      <c r="AK311" s="14"/>
      <c r="AM311" s="14"/>
      <c r="AO311" s="14"/>
      <c r="AQ311" s="14"/>
      <c r="BB311" s="6"/>
      <c r="BC311" s="6"/>
      <c r="BD311" s="6"/>
      <c r="BE311" s="6"/>
      <c r="BF311" s="6"/>
      <c r="BG311" s="6"/>
      <c r="BH311" s="6"/>
      <c r="BI311" s="6"/>
      <c r="BJ311" s="6"/>
      <c r="BK311" s="6"/>
      <c r="BL311" s="6"/>
      <c r="BM311" s="6"/>
      <c r="BN311" s="6"/>
      <c r="BQ311" s="5"/>
      <c r="BS311" s="18"/>
      <c r="BU311" s="18"/>
      <c r="BW311" s="18"/>
      <c r="BY311" s="18"/>
      <c r="CA311" s="18"/>
      <c r="CC311" s="18"/>
      <c r="CE311" s="18"/>
      <c r="CG311" s="18"/>
      <c r="CI311" s="18"/>
      <c r="CK311" s="18"/>
      <c r="CM311" s="18"/>
      <c r="CO311" s="18"/>
      <c r="CQ311" s="18"/>
    </row>
    <row r="312" spans="1:95" x14ac:dyDescent="0.2">
      <c r="A312" s="3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S312" s="14"/>
      <c r="U312" s="14"/>
      <c r="W312" s="2"/>
      <c r="Y312" s="2"/>
      <c r="AA312" s="2"/>
      <c r="AC312" s="2"/>
      <c r="AE312" s="2"/>
      <c r="AG312" s="2"/>
      <c r="AI312" s="2"/>
      <c r="AK312" s="2"/>
      <c r="AM312" s="2"/>
      <c r="AO312" s="2"/>
      <c r="AQ312" s="2"/>
      <c r="BQ312" s="5"/>
      <c r="BS312" s="18"/>
      <c r="BU312" s="18"/>
      <c r="BW312" s="18"/>
      <c r="BY312" s="18"/>
      <c r="CA312" s="18"/>
      <c r="CC312" s="18"/>
      <c r="CE312" s="18"/>
      <c r="CG312" s="18"/>
      <c r="CI312" s="18"/>
      <c r="CK312" s="18"/>
      <c r="CM312" s="18"/>
      <c r="CO312" s="18"/>
      <c r="CQ312" s="18"/>
    </row>
    <row r="313" spans="1:95" x14ac:dyDescent="0.2">
      <c r="S313" s="2"/>
      <c r="U313" s="2"/>
      <c r="W313" s="2"/>
      <c r="Y313" s="2"/>
      <c r="AA313" s="2"/>
      <c r="AC313" s="2"/>
      <c r="AE313" s="2"/>
      <c r="AG313" s="2"/>
      <c r="AI313" s="2"/>
      <c r="AK313" s="2"/>
      <c r="AM313" s="2"/>
      <c r="AQ313" s="2"/>
      <c r="BA313" s="3"/>
      <c r="BB313" s="6"/>
      <c r="BC313" s="6"/>
      <c r="BD313" s="6"/>
      <c r="BE313" s="6"/>
      <c r="BF313" s="6"/>
      <c r="BG313" s="6"/>
      <c r="BH313" s="6"/>
      <c r="BI313" s="6"/>
      <c r="BJ313" s="6"/>
      <c r="BK313" s="6"/>
      <c r="BL313" s="6"/>
      <c r="BM313" s="6"/>
      <c r="BN313" s="6"/>
      <c r="BQ313" s="5"/>
      <c r="BS313" s="18"/>
      <c r="BU313" s="18"/>
      <c r="BW313" s="18"/>
      <c r="BY313" s="18"/>
      <c r="CA313" s="18"/>
      <c r="CC313" s="18"/>
      <c r="CE313" s="18"/>
      <c r="CG313" s="18"/>
      <c r="CI313" s="18"/>
      <c r="CK313" s="18"/>
      <c r="CM313" s="18"/>
      <c r="CO313" s="18"/>
      <c r="CQ313" s="18"/>
    </row>
    <row r="314" spans="1:95" x14ac:dyDescent="0.2">
      <c r="A314" s="1"/>
      <c r="S314" s="2"/>
      <c r="U314" s="2"/>
      <c r="W314" s="2"/>
      <c r="Y314" s="2"/>
      <c r="AA314" s="2"/>
      <c r="AC314" s="2"/>
      <c r="AE314" s="2"/>
      <c r="AI314" s="2"/>
      <c r="AQ314" s="2"/>
      <c r="BQ314" s="5"/>
      <c r="BS314" s="18"/>
      <c r="BU314" s="18"/>
      <c r="BW314" s="18"/>
      <c r="BY314" s="18"/>
      <c r="CA314" s="18"/>
      <c r="CC314" s="18"/>
      <c r="CE314" s="18"/>
      <c r="CG314" s="18"/>
      <c r="CI314" s="18"/>
      <c r="CK314" s="18"/>
      <c r="CM314" s="18"/>
      <c r="CO314" s="18"/>
      <c r="CQ314" s="18"/>
    </row>
    <row r="315" spans="1:95" x14ac:dyDescent="0.2">
      <c r="BA315" s="1"/>
    </row>
    <row r="350" spans="1:1" x14ac:dyDescent="0.2">
      <c r="A350" s="3"/>
    </row>
    <row r="352" spans="1:1" x14ac:dyDescent="0.2">
      <c r="A352" s="1"/>
    </row>
  </sheetData>
  <phoneticPr fontId="0" type="noConversion"/>
  <printOptions horizontalCentered="1" verticalCentered="1"/>
  <pageMargins left="1" right="0.23" top="0.55000000000000004" bottom="0.35" header="0.35" footer="0.35"/>
  <pageSetup scale="65" orientation="portrait" vertic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M6" sqref="M6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136</v>
      </c>
    </row>
    <row r="4" spans="1:27" x14ac:dyDescent="0.2">
      <c r="A4" t="s">
        <v>0</v>
      </c>
      <c r="B4" s="20" t="s">
        <v>1</v>
      </c>
      <c r="D4" t="s">
        <v>2</v>
      </c>
      <c r="F4" t="s">
        <v>3</v>
      </c>
      <c r="H4" t="s">
        <v>4</v>
      </c>
      <c r="J4" t="s">
        <v>5</v>
      </c>
      <c r="L4" t="s">
        <v>6</v>
      </c>
      <c r="N4" t="s">
        <v>7</v>
      </c>
      <c r="P4" t="s">
        <v>8</v>
      </c>
      <c r="R4" t="s">
        <v>9</v>
      </c>
      <c r="T4" t="s">
        <v>10</v>
      </c>
      <c r="V4" t="s">
        <v>11</v>
      </c>
      <c r="X4" t="s">
        <v>12</v>
      </c>
      <c r="Z4" t="s">
        <v>13</v>
      </c>
    </row>
    <row r="5" spans="1:27" x14ac:dyDescent="0.2">
      <c r="B5" t="s">
        <v>15</v>
      </c>
      <c r="C5" s="18" t="s">
        <v>16</v>
      </c>
      <c r="D5" t="s">
        <v>15</v>
      </c>
      <c r="E5" s="18" t="s">
        <v>16</v>
      </c>
      <c r="F5" t="s">
        <v>15</v>
      </c>
      <c r="G5" s="18" t="s">
        <v>16</v>
      </c>
      <c r="H5" t="s">
        <v>15</v>
      </c>
      <c r="I5" s="18" t="s">
        <v>16</v>
      </c>
      <c r="J5" t="s">
        <v>15</v>
      </c>
      <c r="K5" s="18" t="s">
        <v>16</v>
      </c>
      <c r="L5" t="s">
        <v>15</v>
      </c>
      <c r="M5" s="18" t="s">
        <v>16</v>
      </c>
      <c r="N5" t="s">
        <v>15</v>
      </c>
      <c r="O5" s="18" t="s">
        <v>16</v>
      </c>
      <c r="P5" t="s">
        <v>15</v>
      </c>
      <c r="Q5" s="18" t="s">
        <v>16</v>
      </c>
      <c r="R5" t="s">
        <v>15</v>
      </c>
      <c r="S5" s="18" t="s">
        <v>16</v>
      </c>
      <c r="T5" t="s">
        <v>15</v>
      </c>
      <c r="U5" s="18" t="s">
        <v>16</v>
      </c>
      <c r="V5" t="s">
        <v>15</v>
      </c>
      <c r="W5" s="18" t="s">
        <v>16</v>
      </c>
      <c r="X5" t="s">
        <v>15</v>
      </c>
      <c r="Y5" s="18" t="s">
        <v>16</v>
      </c>
      <c r="Z5" t="s">
        <v>15</v>
      </c>
      <c r="AA5" s="18" t="s">
        <v>16</v>
      </c>
    </row>
    <row r="6" spans="1:27" x14ac:dyDescent="0.2">
      <c r="A6" s="5">
        <v>1</v>
      </c>
      <c r="B6" s="5" t="str">
        <f>VLOOKUP(C6,'octsep cfs'!$B$5:$O$94,14,FALSE)</f>
        <v>1997-98</v>
      </c>
      <c r="C6" s="18">
        <f>LARGE('octsep cfs'!$B$5:$B$94,'octsep cfs rank'!$A6)</f>
        <v>34892</v>
      </c>
      <c r="D6" s="5" t="str">
        <f>VLOOKUP(E6,'octsep cfs'!$C$5:$O$94,13,FALSE)</f>
        <v>2016-17</v>
      </c>
      <c r="E6" s="18">
        <f>LARGE('octsep cfs'!$C$5:$C$94,'octsep cfs rank'!$A6)</f>
        <v>19072</v>
      </c>
      <c r="F6" s="5" t="str">
        <f>VLOOKUP(G6,'octsep cfs'!$D$5:$O$94,12,FALSE)</f>
        <v>1980-81</v>
      </c>
      <c r="G6" s="18">
        <f>LARGE('octsep cfs'!$D$5:$D$94,'octsep cfs rank'!$A6)</f>
        <v>11333</v>
      </c>
      <c r="H6" s="5" t="str">
        <f>VLOOKUP(I6,'octsep cfs'!$E$5:$O$94,11,FALSE)</f>
        <v>1980-81</v>
      </c>
      <c r="I6" s="18">
        <f>LARGE('octsep cfs'!$E$5:$E$94,'octsep cfs rank'!$A6)</f>
        <v>9171</v>
      </c>
      <c r="J6" s="5" t="str">
        <f>VLOOKUP(K6,'octsep cfs'!$F$5:$O$94,10,FALSE)</f>
        <v>2014-15</v>
      </c>
      <c r="K6" s="18">
        <f>LARGE('octsep cfs'!$F$5:$F$94,'octsep cfs rank'!$A6)</f>
        <v>9484</v>
      </c>
      <c r="L6" s="5" t="str">
        <f>VLOOKUP(M6,'octsep cfs'!$G$5:$O$94,9,FALSE)</f>
        <v>2014-15</v>
      </c>
      <c r="M6" s="18">
        <f>LARGE('octsep cfs'!$G$5:$G$94,'octsep cfs rank'!$A6)</f>
        <v>12573</v>
      </c>
      <c r="N6" s="5" t="str">
        <f>VLOOKUP(O6,'octsep cfs'!$H$5:$O$94,8,FALSE)</f>
        <v>1933-34</v>
      </c>
      <c r="O6" s="18">
        <f>LARGE('octsep cfs'!$H$5:$H$94,'octsep cfs rank'!$A6)</f>
        <v>33163</v>
      </c>
      <c r="P6" s="5" t="str">
        <f>VLOOKUP(Q6,'octsep cfs'!$I$5:$O$94,7,FALSE)</f>
        <v>2017-18</v>
      </c>
      <c r="Q6" s="18">
        <f>LARGE('octsep cfs'!$I$5:$I$94,'octsep cfs rank'!$A6)</f>
        <v>81260</v>
      </c>
      <c r="R6" s="5" t="str">
        <f>VLOOKUP(S6,'octsep cfs'!$J$5:$O$94,6,FALSE)</f>
        <v>1971-72</v>
      </c>
      <c r="S6" s="18">
        <f>LARGE('octsep cfs'!$J$5:$J$94,'octsep cfs rank'!$A6)</f>
        <v>129974</v>
      </c>
      <c r="T6" s="5" t="str">
        <f>VLOOKUP(U6,'octsep cfs'!$K$5:$O$94,5,FALSE)</f>
        <v>1953-54</v>
      </c>
      <c r="U6" s="18">
        <f>LARGE('octsep cfs'!$K$5:$K$94,'octsep cfs rank'!$A6)</f>
        <v>113925</v>
      </c>
      <c r="V6" s="5" t="str">
        <f>VLOOKUP(W6,'octsep cfs'!$L$5:$O$94,4,FALSE)</f>
        <v>1975-76</v>
      </c>
      <c r="W6" s="18">
        <f>LARGE('octsep cfs'!$L$5:$L$94,'octsep cfs rank'!$A6)</f>
        <v>80350</v>
      </c>
      <c r="X6" s="5" t="str">
        <f>VLOOKUP(Y6,'octsep cfs'!$M$5:$O$94,3,FALSE)</f>
        <v>1975-76</v>
      </c>
      <c r="Y6" s="18">
        <f>LARGE('octsep cfs'!$M$5:$M$94,'octsep cfs rank'!$A6)</f>
        <v>48010</v>
      </c>
      <c r="Z6" s="5" t="str">
        <f>VLOOKUP(AA6,'octsep cfs'!$N$5:$O$94,2,FALSE)</f>
        <v>1975-76</v>
      </c>
      <c r="AA6" s="18">
        <f>LARGE('octsep cfs'!$N$5:$N$94,'octsep cfs rank'!$A6)</f>
        <v>35062</v>
      </c>
    </row>
    <row r="7" spans="1:27" x14ac:dyDescent="0.2">
      <c r="A7" s="5">
        <v>2</v>
      </c>
      <c r="B7" s="5" t="str">
        <f>VLOOKUP(C7,'octsep cfs'!$B$5:$O$94,14,FALSE)</f>
        <v>1940-41</v>
      </c>
      <c r="C7" s="18">
        <f>LARGE('octsep cfs'!$B$5:$B$94,'octsep cfs rank'!$A7)</f>
        <v>28830</v>
      </c>
      <c r="D7" s="5" t="str">
        <f>VLOOKUP(E7,'octsep cfs'!$C$5:$O$94,13,FALSE)</f>
        <v>1999-2000</v>
      </c>
      <c r="E7" s="18">
        <f>LARGE('octsep cfs'!$C$5:$C$94,'octsep cfs rank'!$A7)</f>
        <v>18644</v>
      </c>
      <c r="F7" s="5" t="str">
        <f>VLOOKUP(G7,'octsep cfs'!$D$5:$O$94,12,FALSE)</f>
        <v>1939-40</v>
      </c>
      <c r="G7" s="18">
        <f>LARGE('octsep cfs'!$D$5:$D$94,'octsep cfs rank'!$A7)</f>
        <v>11086</v>
      </c>
      <c r="H7" s="5" t="str">
        <f>VLOOKUP(I7,'octsep cfs'!$E$5:$O$94,11,FALSE)</f>
        <v>2004-05</v>
      </c>
      <c r="I7" s="18">
        <f>LARGE('octsep cfs'!$E$5:$E$94,'octsep cfs rank'!$A7)</f>
        <v>8984</v>
      </c>
      <c r="J7" s="5" t="str">
        <f>VLOOKUP(K7,'octsep cfs'!$F$5:$O$94,10,FALSE)</f>
        <v>1990-91</v>
      </c>
      <c r="K7" s="18">
        <f>LARGE('octsep cfs'!$F$5:$F$94,'octsep cfs rank'!$A7)</f>
        <v>7981</v>
      </c>
      <c r="L7" s="5" t="str">
        <f>VLOOKUP(M7,'octsep cfs'!$G$5:$O$94,9,FALSE)</f>
        <v>2006-07</v>
      </c>
      <c r="M7" s="18">
        <f>LARGE('octsep cfs'!$G$5:$G$94,'octsep cfs rank'!$A7)</f>
        <v>9161</v>
      </c>
      <c r="N7" s="5" t="str">
        <f>VLOOKUP(O7,'octsep cfs'!$H$5:$O$94,8,FALSE)</f>
        <v>2015-16</v>
      </c>
      <c r="O7" s="18">
        <f>LARGE('octsep cfs'!$H$5:$H$94,'octsep cfs rank'!$A7)</f>
        <v>32563</v>
      </c>
      <c r="P7" s="5" t="str">
        <f>VLOOKUP(Q7,'octsep cfs'!$I$5:$O$94,7,FALSE)</f>
        <v>1956-57</v>
      </c>
      <c r="Q7" s="18">
        <f>LARGE('octsep cfs'!$I$5:$I$94,'octsep cfs rank'!$A7)</f>
        <v>77751</v>
      </c>
      <c r="R7" s="5" t="str">
        <f>VLOOKUP(S7,'octsep cfs'!$J$5:$O$94,6,FALSE)</f>
        <v>1966-67</v>
      </c>
      <c r="S7" s="18">
        <f>LARGE('octsep cfs'!$J$5:$J$94,'octsep cfs rank'!$A7)</f>
        <v>123683</v>
      </c>
      <c r="T7" s="5" t="str">
        <f>VLOOKUP(U7,'octsep cfs'!$K$5:$O$94,5,FALSE)</f>
        <v>2011-12</v>
      </c>
      <c r="U7" s="18">
        <f>LARGE('octsep cfs'!$K$5:$K$94,'octsep cfs rank'!$A7)</f>
        <v>111458</v>
      </c>
      <c r="V7" s="5" t="str">
        <f>VLOOKUP(W7,'octsep cfs'!$L$5:$O$94,4,FALSE)</f>
        <v>1998-99</v>
      </c>
      <c r="W7" s="18">
        <f>LARGE('octsep cfs'!$L$5:$L$94,'octsep cfs rank'!$A7)</f>
        <v>72706</v>
      </c>
      <c r="X7" s="5" t="str">
        <f>VLOOKUP(Y7,'octsep cfs'!$M$5:$O$94,3,FALSE)</f>
        <v>1977-78</v>
      </c>
      <c r="Y7" s="18">
        <f>LARGE('octsep cfs'!$M$5:$M$94,'octsep cfs rank'!$A7)</f>
        <v>44175</v>
      </c>
      <c r="Z7" s="5" t="str">
        <f>VLOOKUP(AA7,'octsep cfs'!$N$5:$O$94,2,FALSE)</f>
        <v>1971-72</v>
      </c>
      <c r="AA7" s="18">
        <f>LARGE('octsep cfs'!$N$5:$N$94,'octsep cfs rank'!$A7)</f>
        <v>34920</v>
      </c>
    </row>
    <row r="8" spans="1:27" x14ac:dyDescent="0.2">
      <c r="A8" s="5">
        <v>3</v>
      </c>
      <c r="B8" s="5" t="str">
        <f>VLOOKUP(C8,'octsep cfs'!$B$5:$O$94,14,FALSE)</f>
        <v>2003-04</v>
      </c>
      <c r="C8" s="18">
        <f>LARGE('octsep cfs'!$B$5:$B$94,'octsep cfs rank'!$A8)</f>
        <v>27269</v>
      </c>
      <c r="D8" s="5" t="str">
        <f>VLOOKUP(E8,'octsep cfs'!$C$5:$O$94,13,FALSE)</f>
        <v>1975-76</v>
      </c>
      <c r="E8" s="18">
        <f>LARGE('octsep cfs'!$C$5:$C$94,'octsep cfs rank'!$A8)</f>
        <v>18450</v>
      </c>
      <c r="F8" s="5" t="str">
        <f>VLOOKUP(G8,'octsep cfs'!$D$5:$O$94,12,FALSE)</f>
        <v>2014-15</v>
      </c>
      <c r="G8" s="18">
        <f>LARGE('octsep cfs'!$D$5:$D$94,'octsep cfs rank'!$A8)</f>
        <v>10079</v>
      </c>
      <c r="H8" s="5" t="str">
        <f>VLOOKUP(I8,'octsep cfs'!$E$5:$O$94,11,FALSE)</f>
        <v>1938-39</v>
      </c>
      <c r="I8" s="18">
        <f>LARGE('octsep cfs'!$E$5:$E$94,'octsep cfs rank'!$A8)</f>
        <v>8112</v>
      </c>
      <c r="J8" s="5" t="str">
        <f>VLOOKUP(K8,'octsep cfs'!$F$5:$O$94,10,FALSE)</f>
        <v>1962-63</v>
      </c>
      <c r="K8" s="18">
        <f>LARGE('octsep cfs'!$F$5:$F$94,'octsep cfs rank'!$A8)</f>
        <v>7939</v>
      </c>
      <c r="L8" s="5" t="str">
        <f>VLOOKUP(M8,'octsep cfs'!$G$5:$O$94,9,FALSE)</f>
        <v>1980-81</v>
      </c>
      <c r="M8" s="18">
        <f>LARGE('octsep cfs'!$G$5:$G$94,'octsep cfs rank'!$A8)</f>
        <v>8746</v>
      </c>
      <c r="N8" s="5" t="str">
        <f>VLOOKUP(O8,'octsep cfs'!$H$5:$O$94,8,FALSE)</f>
        <v>1979-80</v>
      </c>
      <c r="O8" s="18">
        <f>LARGE('octsep cfs'!$H$5:$H$94,'octsep cfs rank'!$A8)</f>
        <v>21018</v>
      </c>
      <c r="P8" s="5" t="str">
        <f>VLOOKUP(Q8,'octsep cfs'!$I$5:$O$94,7,FALSE)</f>
        <v>1933-34</v>
      </c>
      <c r="Q8" s="18">
        <f>LARGE('octsep cfs'!$I$5:$I$94,'octsep cfs rank'!$A8)</f>
        <v>77626</v>
      </c>
      <c r="R8" s="5" t="str">
        <f>VLOOKUP(S8,'octsep cfs'!$J$5:$O$94,6,FALSE)</f>
        <v>1960-61</v>
      </c>
      <c r="S8" s="18">
        <f>LARGE('octsep cfs'!$J$5:$J$94,'octsep cfs rank'!$A8)</f>
        <v>114451</v>
      </c>
      <c r="T8" s="5" t="str">
        <f>VLOOKUP(U8,'octsep cfs'!$K$5:$O$94,5,FALSE)</f>
        <v>1949-50</v>
      </c>
      <c r="U8" s="18">
        <f>LARGE('octsep cfs'!$K$5:$K$94,'octsep cfs rank'!$A8)</f>
        <v>104447</v>
      </c>
      <c r="V8" s="5" t="str">
        <f>VLOOKUP(W8,'octsep cfs'!$L$5:$O$94,4,FALSE)</f>
        <v>1932-33</v>
      </c>
      <c r="W8" s="18">
        <f>LARGE('octsep cfs'!$L$5:$L$94,'octsep cfs rank'!$A8)</f>
        <v>66124</v>
      </c>
      <c r="X8" s="5" t="str">
        <f>VLOOKUP(Y8,'octsep cfs'!$M$5:$O$94,3,FALSE)</f>
        <v>1953-54</v>
      </c>
      <c r="Y8" s="18">
        <f>LARGE('octsep cfs'!$M$5:$M$94,'octsep cfs rank'!$A8)</f>
        <v>38346</v>
      </c>
      <c r="Z8" s="5" t="str">
        <f>VLOOKUP(AA8,'octsep cfs'!$N$5:$O$94,2,FALSE)</f>
        <v>1933-34</v>
      </c>
      <c r="AA8" s="18">
        <f>LARGE('octsep cfs'!$N$5:$N$94,'octsep cfs rank'!$A8)</f>
        <v>34700</v>
      </c>
    </row>
    <row r="9" spans="1:27" x14ac:dyDescent="0.2">
      <c r="A9" s="5">
        <v>4</v>
      </c>
      <c r="B9" s="5" t="str">
        <f>VLOOKUP(C9,'octsep cfs'!$B$5:$O$94,14,FALSE)</f>
        <v>1964-65</v>
      </c>
      <c r="C9" s="18">
        <f>LARGE('octsep cfs'!$B$5:$B$94,'octsep cfs rank'!$A9)</f>
        <v>22979</v>
      </c>
      <c r="D9" s="5" t="str">
        <f>VLOOKUP(E9,'octsep cfs'!$C$5:$O$94,13,FALSE)</f>
        <v>2014-15</v>
      </c>
      <c r="E9" s="18">
        <f>LARGE('octsep cfs'!$C$5:$C$94,'octsep cfs rank'!$A9)</f>
        <v>16303</v>
      </c>
      <c r="F9" s="5" t="str">
        <f>VLOOKUP(G9,'octsep cfs'!$D$5:$O$94,12,FALSE)</f>
        <v>1975-76</v>
      </c>
      <c r="G9" s="18">
        <f>LARGE('octsep cfs'!$D$5:$D$94,'octsep cfs rank'!$A9)</f>
        <v>10006</v>
      </c>
      <c r="H9" s="5" t="str">
        <f>VLOOKUP(I9,'octsep cfs'!$E$5:$O$94,11,FALSE)</f>
        <v>1982-83</v>
      </c>
      <c r="I9" s="18">
        <f>LARGE('octsep cfs'!$E$5:$E$94,'octsep cfs rank'!$A9)</f>
        <v>7915</v>
      </c>
      <c r="J9" s="5" t="str">
        <f>VLOOKUP(K9,'octsep cfs'!$F$5:$O$94,10,FALSE)</f>
        <v>1982-83</v>
      </c>
      <c r="K9" s="18">
        <f>LARGE('octsep cfs'!$F$5:$F$94,'octsep cfs rank'!$A9)</f>
        <v>7409</v>
      </c>
      <c r="L9" s="5" t="str">
        <f>VLOOKUP(M9,'octsep cfs'!$G$5:$O$94,9,FALSE)</f>
        <v>2012-13</v>
      </c>
      <c r="M9" s="18">
        <f>LARGE('octsep cfs'!$G$5:$G$94,'octsep cfs rank'!$A9)</f>
        <v>8246</v>
      </c>
      <c r="N9" s="5" t="str">
        <f>VLOOKUP(O9,'octsep cfs'!$H$5:$O$94,8,FALSE)</f>
        <v>1993-94</v>
      </c>
      <c r="O9" s="18">
        <f>LARGE('octsep cfs'!$H$5:$H$94,'octsep cfs rank'!$A9)</f>
        <v>20741</v>
      </c>
      <c r="P9" s="5" t="str">
        <f>VLOOKUP(Q9,'octsep cfs'!$I$5:$O$94,7,FALSE)</f>
        <v>1997-98</v>
      </c>
      <c r="Q9" s="18">
        <f>LARGE('octsep cfs'!$I$5:$I$94,'octsep cfs rank'!$A9)</f>
        <v>67274</v>
      </c>
      <c r="R9" s="5" t="str">
        <f>VLOOKUP(S9,'octsep cfs'!$J$5:$O$94,6,FALSE)</f>
        <v>1947-48</v>
      </c>
      <c r="S9" s="18">
        <f>LARGE('octsep cfs'!$J$5:$J$94,'octsep cfs rank'!$A9)</f>
        <v>113241</v>
      </c>
      <c r="T9" s="5" t="str">
        <f>VLOOKUP(U9,'octsep cfs'!$K$5:$O$94,5,FALSE)</f>
        <v>1967-68</v>
      </c>
      <c r="U9" s="18">
        <f>LARGE('octsep cfs'!$K$5:$K$94,'octsep cfs rank'!$A9)</f>
        <v>99229</v>
      </c>
      <c r="V9" s="5" t="str">
        <f>VLOOKUP(W9,'octsep cfs'!$L$5:$O$94,4,FALSE)</f>
        <v>1953-54</v>
      </c>
      <c r="W9" s="18">
        <f>LARGE('octsep cfs'!$L$5:$L$94,'octsep cfs rank'!$A9)</f>
        <v>65338</v>
      </c>
      <c r="X9" s="5" t="str">
        <f>VLOOKUP(Y9,'octsep cfs'!$M$5:$O$94,3,FALSE)</f>
        <v>1937-38</v>
      </c>
      <c r="Y9" s="18">
        <f>LARGE('octsep cfs'!$M$5:$M$94,'octsep cfs rank'!$A9)</f>
        <v>37856</v>
      </c>
      <c r="Z9" s="5" t="str">
        <f>VLOOKUP(AA9,'octsep cfs'!$N$5:$O$94,2,FALSE)</f>
        <v>1953-54</v>
      </c>
      <c r="AA9" s="18">
        <f>LARGE('octsep cfs'!$N$5:$N$94,'octsep cfs rank'!$A9)</f>
        <v>34654</v>
      </c>
    </row>
    <row r="10" spans="1:27" x14ac:dyDescent="0.2">
      <c r="A10" s="5">
        <v>5</v>
      </c>
      <c r="B10" s="5" t="str">
        <f>VLOOKUP(C10,'octsep cfs'!$B$5:$O$94,14,FALSE)</f>
        <v>1947-48</v>
      </c>
      <c r="C10" s="18">
        <f>LARGE('octsep cfs'!$B$5:$B$94,'octsep cfs rank'!$A10)</f>
        <v>22311</v>
      </c>
      <c r="D10" s="5" t="str">
        <f>VLOOKUP(E10,'octsep cfs'!$C$5:$O$94,13,FALSE)</f>
        <v>1954-55</v>
      </c>
      <c r="E10" s="18">
        <f>LARGE('octsep cfs'!$C$5:$C$94,'octsep cfs rank'!$A10)</f>
        <v>15870</v>
      </c>
      <c r="F10" s="5" t="str">
        <f>VLOOKUP(G10,'octsep cfs'!$D$5:$O$94,12,FALSE)</f>
        <v>1954-55</v>
      </c>
      <c r="G10" s="18">
        <f>LARGE('octsep cfs'!$D$5:$D$94,'octsep cfs rank'!$A10)</f>
        <v>9837</v>
      </c>
      <c r="H10" s="5" t="str">
        <f>VLOOKUP(I10,'octsep cfs'!$E$5:$O$94,11,FALSE)</f>
        <v>1933-34</v>
      </c>
      <c r="I10" s="18">
        <f>LARGE('octsep cfs'!$E$5:$E$94,'octsep cfs rank'!$A10)</f>
        <v>7758</v>
      </c>
      <c r="J10" s="5" t="str">
        <f>VLOOKUP(K10,'octsep cfs'!$F$5:$O$94,10,FALSE)</f>
        <v>2004-05</v>
      </c>
      <c r="K10" s="18">
        <f>LARGE('octsep cfs'!$F$5:$F$94,'octsep cfs rank'!$A10)</f>
        <v>7385</v>
      </c>
      <c r="L10" s="5" t="str">
        <f>VLOOKUP(M10,'octsep cfs'!$G$5:$O$94,9,FALSE)</f>
        <v>1982-83</v>
      </c>
      <c r="M10" s="18">
        <f>LARGE('octsep cfs'!$G$5:$G$94,'octsep cfs rank'!$A10)</f>
        <v>8055</v>
      </c>
      <c r="N10" s="5" t="str">
        <f>VLOOKUP(O10,'octsep cfs'!$H$5:$O$94,8,FALSE)</f>
        <v>1940-41</v>
      </c>
      <c r="O10" s="18">
        <f>LARGE('octsep cfs'!$H$5:$H$94,'octsep cfs rank'!$A10)</f>
        <v>20633</v>
      </c>
      <c r="P10" s="5" t="str">
        <f>VLOOKUP(Q10,'octsep cfs'!$I$5:$O$94,7,FALSE)</f>
        <v>1979-80</v>
      </c>
      <c r="Q10" s="18">
        <f>LARGE('octsep cfs'!$I$5:$I$94,'octsep cfs rank'!$A10)</f>
        <v>66851</v>
      </c>
      <c r="R10" s="5" t="str">
        <f>VLOOKUP(S10,'octsep cfs'!$J$5:$O$94,6,FALSE)</f>
        <v>2011-12</v>
      </c>
      <c r="S10" s="18">
        <f>LARGE('octsep cfs'!$J$5:$J$94,'octsep cfs rank'!$A10)</f>
        <v>104520</v>
      </c>
      <c r="T10" s="5" t="str">
        <f>VLOOKUP(U10,'octsep cfs'!$K$5:$O$94,5,FALSE)</f>
        <v>1932-33</v>
      </c>
      <c r="U10" s="18">
        <f>LARGE('octsep cfs'!$K$5:$K$94,'octsep cfs rank'!$A10)</f>
        <v>98217</v>
      </c>
      <c r="V10" s="5" t="str">
        <f>VLOOKUP(W10,'octsep cfs'!$L$5:$O$94,4,FALSE)</f>
        <v>1990-91</v>
      </c>
      <c r="W10" s="18">
        <f>LARGE('octsep cfs'!$L$5:$L$94,'octsep cfs rank'!$A10)</f>
        <v>64873</v>
      </c>
      <c r="X10" s="5" t="str">
        <f>VLOOKUP(Y10,'octsep cfs'!$M$5:$O$94,3,FALSE)</f>
        <v>1981-82</v>
      </c>
      <c r="Y10" s="18">
        <f>LARGE('octsep cfs'!$M$5:$M$94,'octsep cfs rank'!$A10)</f>
        <v>37015</v>
      </c>
      <c r="Z10" s="5" t="str">
        <f>VLOOKUP(AA10,'octsep cfs'!$N$5:$O$94,2,FALSE)</f>
        <v>1966-67</v>
      </c>
      <c r="AA10" s="18">
        <f>LARGE('octsep cfs'!$N$5:$N$94,'octsep cfs rank'!$A10)</f>
        <v>34438</v>
      </c>
    </row>
    <row r="11" spans="1:27" x14ac:dyDescent="0.2">
      <c r="A11" s="5">
        <v>6</v>
      </c>
      <c r="B11" s="5" t="str">
        <f>VLOOKUP(C11,'octsep cfs'!$B$5:$O$94,14,FALSE)</f>
        <v>2005-06</v>
      </c>
      <c r="C11" s="18">
        <f>LARGE('octsep cfs'!$B$5:$B$94,'octsep cfs rank'!$A11)</f>
        <v>20884</v>
      </c>
      <c r="D11" s="5" t="str">
        <f>VLOOKUP(E11,'octsep cfs'!$C$5:$O$94,13,FALSE)</f>
        <v>1990-91</v>
      </c>
      <c r="E11" s="18">
        <f>LARGE('octsep cfs'!$C$5:$C$94,'octsep cfs rank'!$A11)</f>
        <v>15462</v>
      </c>
      <c r="F11" s="5" t="str">
        <f>VLOOKUP(G11,'octsep cfs'!$D$5:$O$94,12,FALSE)</f>
        <v>1999-2000</v>
      </c>
      <c r="G11" s="18">
        <f>LARGE('octsep cfs'!$D$5:$D$94,'octsep cfs rank'!$A11)</f>
        <v>9793</v>
      </c>
      <c r="H11" s="5" t="str">
        <f>VLOOKUP(I11,'octsep cfs'!$E$5:$O$94,11,FALSE)</f>
        <v>2014-15</v>
      </c>
      <c r="I11" s="18">
        <f>LARGE('octsep cfs'!$E$5:$E$94,'octsep cfs rank'!$A11)</f>
        <v>7655</v>
      </c>
      <c r="J11" s="5" t="str">
        <f>VLOOKUP(K11,'octsep cfs'!$F$5:$O$94,10,FALSE)</f>
        <v>1980-81</v>
      </c>
      <c r="K11" s="18">
        <f>LARGE('octsep cfs'!$F$5:$F$94,'octsep cfs rank'!$A11)</f>
        <v>7380</v>
      </c>
      <c r="L11" s="5" t="str">
        <f>VLOOKUP(M11,'octsep cfs'!$G$5:$O$94,9,FALSE)</f>
        <v>2004-05</v>
      </c>
      <c r="M11" s="18">
        <f>LARGE('octsep cfs'!$G$5:$G$94,'octsep cfs rank'!$A11)</f>
        <v>7789</v>
      </c>
      <c r="N11" s="5" t="str">
        <f>VLOOKUP(O11,'octsep cfs'!$H$5:$O$94,8,FALSE)</f>
        <v>1929-30</v>
      </c>
      <c r="O11" s="18">
        <f>LARGE('octsep cfs'!$H$5:$H$94,'octsep cfs rank'!$A11)</f>
        <v>20364</v>
      </c>
      <c r="P11" s="5" t="str">
        <f>VLOOKUP(Q11,'octsep cfs'!$I$5:$O$94,7,FALSE)</f>
        <v>1945-46</v>
      </c>
      <c r="Q11" s="18">
        <f>LARGE('octsep cfs'!$I$5:$I$94,'octsep cfs rank'!$A11)</f>
        <v>65951</v>
      </c>
      <c r="R11" s="5" t="str">
        <f>VLOOKUP(S11,'octsep cfs'!$J$5:$O$94,6,FALSE)</f>
        <v>1981-82</v>
      </c>
      <c r="S11" s="18">
        <f>LARGE('octsep cfs'!$J$5:$J$94,'octsep cfs rank'!$A11)</f>
        <v>102524</v>
      </c>
      <c r="T11" s="5" t="str">
        <f>VLOOKUP(U11,'octsep cfs'!$K$5:$O$94,5,FALSE)</f>
        <v>1966-67</v>
      </c>
      <c r="U11" s="18">
        <f>LARGE('octsep cfs'!$K$5:$K$94,'octsep cfs rank'!$A11)</f>
        <v>97154</v>
      </c>
      <c r="V11" s="5" t="str">
        <f>VLOOKUP(W11,'octsep cfs'!$L$5:$O$94,4,FALSE)</f>
        <v>1971-72</v>
      </c>
      <c r="W11" s="18">
        <f>LARGE('octsep cfs'!$L$5:$L$94,'octsep cfs rank'!$A11)</f>
        <v>64444</v>
      </c>
      <c r="X11" s="5" t="str">
        <f>VLOOKUP(Y11,'octsep cfs'!$M$5:$O$94,3,FALSE)</f>
        <v>2014-15</v>
      </c>
      <c r="Y11" s="18">
        <f>LARGE('octsep cfs'!$M$5:$M$94,'octsep cfs rank'!$A11)</f>
        <v>36527</v>
      </c>
      <c r="Z11" s="5" t="str">
        <f>VLOOKUP(AA11,'octsep cfs'!$N$5:$O$94,2,FALSE)</f>
        <v>2011-12</v>
      </c>
      <c r="AA11" s="18">
        <f>LARGE('octsep cfs'!$N$5:$N$94,'octsep cfs rank'!$A11)</f>
        <v>34280</v>
      </c>
    </row>
    <row r="12" spans="1:27" x14ac:dyDescent="0.2">
      <c r="A12" s="5">
        <v>7</v>
      </c>
      <c r="B12" s="5" t="str">
        <f>VLOOKUP(C12,'octsep cfs'!$B$5:$O$94,14,FALSE)</f>
        <v>1941-42</v>
      </c>
      <c r="C12" s="18">
        <f>LARGE('octsep cfs'!$B$5:$B$94,'octsep cfs rank'!$A12)</f>
        <v>20735</v>
      </c>
      <c r="D12" s="5" t="str">
        <f>VLOOKUP(E12,'octsep cfs'!$C$5:$O$94,13,FALSE)</f>
        <v>1997-98</v>
      </c>
      <c r="E12" s="18">
        <f>LARGE('octsep cfs'!$C$5:$C$94,'octsep cfs rank'!$A12)</f>
        <v>15139</v>
      </c>
      <c r="F12" s="5" t="str">
        <f>VLOOKUP(G12,'octsep cfs'!$D$5:$O$94,12,FALSE)</f>
        <v>1941-42</v>
      </c>
      <c r="G12" s="18">
        <f>LARGE('octsep cfs'!$D$5:$D$94,'octsep cfs rank'!$A12)</f>
        <v>9740</v>
      </c>
      <c r="H12" s="5" t="str">
        <f>VLOOKUP(I12,'octsep cfs'!$E$5:$O$94,11,FALSE)</f>
        <v>1950-51</v>
      </c>
      <c r="I12" s="18">
        <f>LARGE('octsep cfs'!$E$5:$E$94,'octsep cfs rank'!$A12)</f>
        <v>7306</v>
      </c>
      <c r="J12" s="5" t="str">
        <f>VLOOKUP(K12,'octsep cfs'!$F$5:$O$94,10,FALSE)</f>
        <v>1994-95</v>
      </c>
      <c r="K12" s="18">
        <f>LARGE('octsep cfs'!$F$5:$F$94,'octsep cfs rank'!$A12)</f>
        <v>6795</v>
      </c>
      <c r="L12" s="5" t="str">
        <f>VLOOKUP(M12,'octsep cfs'!$G$5:$O$94,9,FALSE)</f>
        <v>1985-86</v>
      </c>
      <c r="M12" s="18">
        <f>LARGE('octsep cfs'!$G$5:$G$94,'octsep cfs rank'!$A12)</f>
        <v>7663</v>
      </c>
      <c r="N12" s="5" t="str">
        <f>VLOOKUP(O12,'octsep cfs'!$H$5:$O$94,8,FALSE)</f>
        <v>1942-43</v>
      </c>
      <c r="O12" s="18">
        <f>LARGE('octsep cfs'!$H$5:$H$94,'octsep cfs rank'!$A12)</f>
        <v>20153</v>
      </c>
      <c r="P12" s="5" t="str">
        <f>VLOOKUP(Q12,'octsep cfs'!$I$5:$O$94,7,FALSE)</f>
        <v>1938-39</v>
      </c>
      <c r="Q12" s="18">
        <f>LARGE('octsep cfs'!$I$5:$I$94,'octsep cfs rank'!$A12)</f>
        <v>63337</v>
      </c>
      <c r="R12" s="5" t="str">
        <f>VLOOKUP(S12,'octsep cfs'!$J$5:$O$94,6,FALSE)</f>
        <v>2006-07</v>
      </c>
      <c r="S12" s="18">
        <f>LARGE('octsep cfs'!$J$5:$J$94,'octsep cfs rank'!$A12)</f>
        <v>102090</v>
      </c>
      <c r="T12" s="5" t="str">
        <f>VLOOKUP(U12,'octsep cfs'!$K$5:$O$94,5,FALSE)</f>
        <v>1995-96</v>
      </c>
      <c r="U12" s="18">
        <f>LARGE('octsep cfs'!$K$5:$K$94,'octsep cfs rank'!$A12)</f>
        <v>96619</v>
      </c>
      <c r="V12" s="5" t="str">
        <f>VLOOKUP(W12,'octsep cfs'!$L$5:$O$94,4,FALSE)</f>
        <v>1970-71</v>
      </c>
      <c r="W12" s="18">
        <f>LARGE('octsep cfs'!$L$5:$L$94,'octsep cfs rank'!$A12)</f>
        <v>63328</v>
      </c>
      <c r="X12" s="5" t="str">
        <f>VLOOKUP(Y12,'octsep cfs'!$M$5:$O$94,3,FALSE)</f>
        <v>1966-67</v>
      </c>
      <c r="Y12" s="18">
        <f>LARGE('octsep cfs'!$M$5:$M$94,'octsep cfs rank'!$A12)</f>
        <v>36308</v>
      </c>
      <c r="Z12" s="5" t="str">
        <f>VLOOKUP(AA12,'octsep cfs'!$N$5:$O$94,2,FALSE)</f>
        <v>1990-91</v>
      </c>
      <c r="AA12" s="18">
        <f>LARGE('octsep cfs'!$N$5:$N$94,'octsep cfs rank'!$A12)</f>
        <v>32509</v>
      </c>
    </row>
    <row r="13" spans="1:27" x14ac:dyDescent="0.2">
      <c r="A13" s="5">
        <v>8</v>
      </c>
      <c r="B13" s="5" t="str">
        <f>VLOOKUP(C13,'octsep cfs'!$B$5:$O$94,14,FALSE)</f>
        <v>2011-12</v>
      </c>
      <c r="C13" s="18">
        <f>LARGE('octsep cfs'!$B$5:$B$94,'octsep cfs rank'!$A13)</f>
        <v>20319</v>
      </c>
      <c r="D13" s="5" t="str">
        <f>VLOOKUP(E13,'octsep cfs'!$C$5:$O$94,13,FALSE)</f>
        <v>1953-54</v>
      </c>
      <c r="E13" s="18">
        <f>LARGE('octsep cfs'!$C$5:$C$94,'octsep cfs rank'!$A13)</f>
        <v>14477</v>
      </c>
      <c r="F13" s="5" t="str">
        <f>VLOOKUP(G13,'octsep cfs'!$D$5:$O$94,12,FALSE)</f>
        <v>1995-96</v>
      </c>
      <c r="G13" s="18">
        <f>LARGE('octsep cfs'!$D$5:$D$94,'octsep cfs rank'!$A13)</f>
        <v>9254</v>
      </c>
      <c r="H13" s="5" t="str">
        <f>VLOOKUP(I13,'octsep cfs'!$E$5:$O$94,11,FALSE)</f>
        <v>2016-17</v>
      </c>
      <c r="I13" s="18">
        <f>LARGE('octsep cfs'!$E$5:$E$94,'octsep cfs rank'!$A13)</f>
        <v>7105</v>
      </c>
      <c r="J13" s="5" t="str">
        <f>VLOOKUP(K13,'octsep cfs'!$F$5:$O$94,10,FALSE)</f>
        <v>1997-98</v>
      </c>
      <c r="K13" s="18">
        <f>LARGE('octsep cfs'!$F$5:$F$94,'octsep cfs rank'!$A13)</f>
        <v>6491</v>
      </c>
      <c r="L13" s="5" t="str">
        <f>VLOOKUP(M13,'octsep cfs'!$G$5:$O$94,9,FALSE)</f>
        <v>1991-92</v>
      </c>
      <c r="M13" s="18">
        <f>LARGE('octsep cfs'!$G$5:$G$94,'octsep cfs rank'!$A13)</f>
        <v>7518</v>
      </c>
      <c r="N13" s="5" t="str">
        <f>VLOOKUP(O13,'octsep cfs'!$H$5:$O$94,8,FALSE)</f>
        <v>1991-92</v>
      </c>
      <c r="O13" s="18">
        <f>LARGE('octsep cfs'!$H$5:$H$94,'octsep cfs rank'!$A13)</f>
        <v>19227</v>
      </c>
      <c r="P13" s="5" t="str">
        <f>VLOOKUP(Q13,'octsep cfs'!$I$5:$O$94,7,FALSE)</f>
        <v>1935-36</v>
      </c>
      <c r="Q13" s="18">
        <f>LARGE('octsep cfs'!$I$5:$I$94,'octsep cfs rank'!$A13)</f>
        <v>62425</v>
      </c>
      <c r="R13" s="5" t="str">
        <f>VLOOKUP(S13,'octsep cfs'!$J$5:$O$94,6,FALSE)</f>
        <v>2001-02</v>
      </c>
      <c r="S13" s="18">
        <f>LARGE('octsep cfs'!$J$5:$J$94,'octsep cfs rank'!$A13)</f>
        <v>100666</v>
      </c>
      <c r="T13" s="5" t="str">
        <f>VLOOKUP(U13,'octsep cfs'!$K$5:$O$94,5,FALSE)</f>
        <v>1954-55</v>
      </c>
      <c r="U13" s="18">
        <f>LARGE('octsep cfs'!$K$5:$K$94,'octsep cfs rank'!$A13)</f>
        <v>96318</v>
      </c>
      <c r="V13" s="5" t="str">
        <f>VLOOKUP(W13,'octsep cfs'!$L$5:$O$94,4,FALSE)</f>
        <v>1964-65</v>
      </c>
      <c r="W13" s="18">
        <f>LARGE('octsep cfs'!$L$5:$L$94,'octsep cfs rank'!$A13)</f>
        <v>62285</v>
      </c>
      <c r="X13" s="5" t="str">
        <f>VLOOKUP(Y13,'octsep cfs'!$M$5:$O$94,3,FALSE)</f>
        <v>1958-59</v>
      </c>
      <c r="Y13" s="18">
        <f>LARGE('octsep cfs'!$M$5:$M$94,'octsep cfs rank'!$A13)</f>
        <v>36096</v>
      </c>
      <c r="Z13" s="5" t="str">
        <f>VLOOKUP(AA13,'octsep cfs'!$N$5:$O$94,2,FALSE)</f>
        <v>1967-68</v>
      </c>
      <c r="AA13" s="18">
        <f>LARGE('octsep cfs'!$N$5:$N$94,'octsep cfs rank'!$A13)</f>
        <v>32168</v>
      </c>
    </row>
    <row r="14" spans="1:27" x14ac:dyDescent="0.2">
      <c r="A14" s="5">
        <v>9</v>
      </c>
      <c r="B14" s="5" t="str">
        <f>VLOOKUP(C14,'octsep cfs'!$B$5:$O$94,14,FALSE)</f>
        <v>2015-16</v>
      </c>
      <c r="C14" s="18">
        <f>LARGE('octsep cfs'!$B$5:$B$94,'octsep cfs rank'!$A14)</f>
        <v>20225</v>
      </c>
      <c r="D14" s="5" t="str">
        <f>VLOOKUP(E14,'octsep cfs'!$C$5:$O$94,13,FALSE)</f>
        <v>1983-84</v>
      </c>
      <c r="E14" s="18">
        <f>LARGE('octsep cfs'!$C$5:$C$94,'octsep cfs rank'!$A14)</f>
        <v>14246</v>
      </c>
      <c r="F14" s="5" t="str">
        <f>VLOOKUP(G14,'octsep cfs'!$D$5:$O$94,12,FALSE)</f>
        <v>1990-91</v>
      </c>
      <c r="G14" s="18">
        <f>LARGE('octsep cfs'!$D$5:$D$94,'octsep cfs rank'!$A14)</f>
        <v>9210</v>
      </c>
      <c r="H14" s="5" t="str">
        <f>VLOOKUP(I14,'octsep cfs'!$E$5:$O$94,11,FALSE)</f>
        <v>2011-12</v>
      </c>
      <c r="I14" s="18">
        <f>LARGE('octsep cfs'!$E$5:$E$94,'octsep cfs rank'!$A14)</f>
        <v>7027</v>
      </c>
      <c r="J14" s="5" t="str">
        <f>VLOOKUP(K14,'octsep cfs'!$F$5:$O$94,10,FALSE)</f>
        <v>1961-62</v>
      </c>
      <c r="K14" s="18">
        <f>LARGE('octsep cfs'!$F$5:$F$94,'octsep cfs rank'!$A14)</f>
        <v>6353</v>
      </c>
      <c r="L14" s="5" t="str">
        <f>VLOOKUP(M14,'octsep cfs'!$G$5:$O$94,9,FALSE)</f>
        <v>1967-68</v>
      </c>
      <c r="M14" s="18">
        <f>LARGE('octsep cfs'!$G$5:$G$94,'octsep cfs rank'!$A14)</f>
        <v>7515</v>
      </c>
      <c r="N14" s="5" t="str">
        <f>VLOOKUP(O14,'octsep cfs'!$H$5:$O$94,8,FALSE)</f>
        <v>1987-88</v>
      </c>
      <c r="O14" s="18">
        <f>LARGE('octsep cfs'!$H$5:$H$94,'octsep cfs rank'!$A14)</f>
        <v>19051</v>
      </c>
      <c r="P14" s="5" t="str">
        <f>VLOOKUP(Q14,'octsep cfs'!$I$5:$O$94,7,FALSE)</f>
        <v>1957-58</v>
      </c>
      <c r="Q14" s="18">
        <f>LARGE('octsep cfs'!$I$5:$I$94,'octsep cfs rank'!$A14)</f>
        <v>61641</v>
      </c>
      <c r="R14" s="5" t="str">
        <f>VLOOKUP(S14,'octsep cfs'!$J$5:$O$94,6,FALSE)</f>
        <v>1973-74</v>
      </c>
      <c r="S14" s="18">
        <f>LARGE('octsep cfs'!$J$5:$J$94,'octsep cfs rank'!$A14)</f>
        <v>99947</v>
      </c>
      <c r="T14" s="5" t="str">
        <f>VLOOKUP(U14,'octsep cfs'!$K$5:$O$94,5,FALSE)</f>
        <v>1934-35</v>
      </c>
      <c r="U14" s="18">
        <f>LARGE('octsep cfs'!$K$5:$K$94,'octsep cfs rank'!$A14)</f>
        <v>95885</v>
      </c>
      <c r="V14" s="5" t="str">
        <f>VLOOKUP(W14,'octsep cfs'!$L$5:$O$94,4,FALSE)</f>
        <v>1980-81</v>
      </c>
      <c r="W14" s="18">
        <f>LARGE('octsep cfs'!$L$5:$L$94,'octsep cfs rank'!$A14)</f>
        <v>62263</v>
      </c>
      <c r="X14" s="5" t="str">
        <f>VLOOKUP(Y14,'octsep cfs'!$M$5:$O$94,3,FALSE)</f>
        <v>1939-40</v>
      </c>
      <c r="Y14" s="18">
        <f>LARGE('octsep cfs'!$M$5:$M$94,'octsep cfs rank'!$A14)</f>
        <v>36009</v>
      </c>
      <c r="Z14" s="5" t="str">
        <f>VLOOKUP(AA14,'octsep cfs'!$N$5:$O$94,2,FALSE)</f>
        <v>1932-33</v>
      </c>
      <c r="AA14" s="18">
        <f>LARGE('octsep cfs'!$N$5:$N$94,'octsep cfs rank'!$A14)</f>
        <v>32115</v>
      </c>
    </row>
    <row r="15" spans="1:27" x14ac:dyDescent="0.2">
      <c r="A15" s="5">
        <v>10</v>
      </c>
      <c r="B15" s="5" t="str">
        <f>VLOOKUP(C15,'octsep cfs'!$B$5:$O$94,14,FALSE)</f>
        <v>2014-15</v>
      </c>
      <c r="C15" s="18">
        <f>LARGE('octsep cfs'!$B$5:$B$94,'octsep cfs rank'!$A15)</f>
        <v>19693</v>
      </c>
      <c r="D15" s="5" t="str">
        <f>VLOOKUP(E15,'octsep cfs'!$C$5:$O$94,13,FALSE)</f>
        <v>1937-38</v>
      </c>
      <c r="E15" s="18">
        <f>LARGE('octsep cfs'!$C$5:$C$94,'octsep cfs rank'!$A15)</f>
        <v>14153</v>
      </c>
      <c r="F15" s="5" t="str">
        <f>VLOOKUP(G15,'octsep cfs'!$D$5:$O$94,12,FALSE)</f>
        <v>2016-17</v>
      </c>
      <c r="G15" s="18">
        <f>LARGE('octsep cfs'!$D$5:$D$94,'octsep cfs rank'!$A15)</f>
        <v>9130</v>
      </c>
      <c r="H15" s="5" t="str">
        <f>VLOOKUP(I15,'octsep cfs'!$E$5:$O$94,11,FALSE)</f>
        <v>2005-06</v>
      </c>
      <c r="I15" s="18">
        <f>LARGE('octsep cfs'!$E$5:$E$94,'octsep cfs rank'!$A15)</f>
        <v>7010</v>
      </c>
      <c r="J15" s="5" t="str">
        <f>VLOOKUP(K15,'octsep cfs'!$F$5:$O$94,10,FALSE)</f>
        <v>2015-16</v>
      </c>
      <c r="K15" s="18">
        <f>LARGE('octsep cfs'!$F$5:$F$94,'octsep cfs rank'!$A15)</f>
        <v>6235</v>
      </c>
      <c r="L15" s="5" t="str">
        <f>VLOOKUP(M15,'octsep cfs'!$G$5:$O$94,9,FALSE)</f>
        <v>1986-87</v>
      </c>
      <c r="M15" s="18">
        <f>LARGE('octsep cfs'!$G$5:$G$94,'octsep cfs rank'!$A15)</f>
        <v>7450</v>
      </c>
      <c r="N15" s="5" t="str">
        <f>VLOOKUP(O15,'octsep cfs'!$H$5:$O$94,8,FALSE)</f>
        <v>1989-90</v>
      </c>
      <c r="O15" s="18">
        <f>LARGE('octsep cfs'!$H$5:$H$94,'octsep cfs rank'!$A15)</f>
        <v>18801</v>
      </c>
      <c r="P15" s="5" t="str">
        <f>VLOOKUP(Q15,'octsep cfs'!$I$5:$O$94,7,FALSE)</f>
        <v>2015-16</v>
      </c>
      <c r="Q15" s="18">
        <f>LARGE('octsep cfs'!$I$5:$I$94,'octsep cfs rank'!$A15)</f>
        <v>59259</v>
      </c>
      <c r="R15" s="5" t="str">
        <f>VLOOKUP(S15,'octsep cfs'!$J$5:$O$94,6,FALSE)</f>
        <v>1968-69</v>
      </c>
      <c r="S15" s="18">
        <f>LARGE('octsep cfs'!$J$5:$J$94,'octsep cfs rank'!$A15)</f>
        <v>98671</v>
      </c>
      <c r="T15" s="5" t="str">
        <f>VLOOKUP(U15,'octsep cfs'!$K$5:$O$94,5,FALSE)</f>
        <v>1975-76</v>
      </c>
      <c r="U15" s="18">
        <f>LARGE('octsep cfs'!$K$5:$K$94,'octsep cfs rank'!$A15)</f>
        <v>95624</v>
      </c>
      <c r="V15" s="5" t="str">
        <f>VLOOKUP(W15,'octsep cfs'!$L$5:$O$94,4,FALSE)</f>
        <v>1929-30</v>
      </c>
      <c r="W15" s="18">
        <f>LARGE('octsep cfs'!$L$5:$L$94,'octsep cfs rank'!$A15)</f>
        <v>61119</v>
      </c>
      <c r="X15" s="5" t="str">
        <f>VLOOKUP(Y15,'octsep cfs'!$M$5:$O$94,3,FALSE)</f>
        <v>1930-31</v>
      </c>
      <c r="Y15" s="18">
        <f>LARGE('octsep cfs'!$M$5:$M$94,'octsep cfs rank'!$A15)</f>
        <v>35715</v>
      </c>
      <c r="Z15" s="5" t="str">
        <f>VLOOKUP(AA15,'octsep cfs'!$N$5:$O$94,2,FALSE)</f>
        <v>1947-48</v>
      </c>
      <c r="AA15" s="18">
        <f>LARGE('octsep cfs'!$N$5:$N$94,'octsep cfs rank'!$A15)</f>
        <v>31779</v>
      </c>
    </row>
    <row r="16" spans="1:27" x14ac:dyDescent="0.2">
      <c r="A16" s="5">
        <v>11</v>
      </c>
      <c r="B16" s="5" t="str">
        <f>VLOOKUP(C16,'octsep cfs'!$B$5:$O$94,14,FALSE)</f>
        <v>2004-05</v>
      </c>
      <c r="C16" s="18">
        <f>LARGE('octsep cfs'!$B$5:$B$94,'octsep cfs rank'!$A16)</f>
        <v>19512</v>
      </c>
      <c r="D16" s="5" t="str">
        <f>VLOOKUP(E16,'octsep cfs'!$C$5:$O$94,13,FALSE)</f>
        <v>1933-34</v>
      </c>
      <c r="E16" s="18">
        <f>LARGE('octsep cfs'!$C$5:$C$94,'octsep cfs rank'!$A16)</f>
        <v>13912</v>
      </c>
      <c r="F16" s="5" t="str">
        <f>VLOOKUP(G16,'octsep cfs'!$D$5:$O$94,12,FALSE)</f>
        <v>1937-38</v>
      </c>
      <c r="G16" s="18">
        <f>LARGE('octsep cfs'!$D$5:$D$94,'octsep cfs rank'!$A16)</f>
        <v>8736</v>
      </c>
      <c r="H16" s="5" t="str">
        <f>VLOOKUP(I16,'octsep cfs'!$E$5:$O$94,11,FALSE)</f>
        <v>2015-16</v>
      </c>
      <c r="I16" s="18">
        <f>LARGE('octsep cfs'!$E$5:$E$94,'octsep cfs rank'!$A16)</f>
        <v>6967</v>
      </c>
      <c r="J16" s="5" t="str">
        <f>VLOOKUP(K16,'octsep cfs'!$F$5:$O$94,10,FALSE)</f>
        <v>2016-17</v>
      </c>
      <c r="K16" s="18">
        <f>LARGE('octsep cfs'!$F$5:$F$94,'octsep cfs rank'!$A16)</f>
        <v>6198</v>
      </c>
      <c r="L16" s="5" t="str">
        <f>VLOOKUP(M16,'octsep cfs'!$G$5:$O$94,9,FALSE)</f>
        <v>2015-16</v>
      </c>
      <c r="M16" s="18">
        <f>LARGE('octsep cfs'!$G$5:$G$94,'octsep cfs rank'!$A16)</f>
        <v>7324</v>
      </c>
      <c r="N16" s="5" t="str">
        <f>VLOOKUP(O16,'octsep cfs'!$H$5:$O$94,8,FALSE)</f>
        <v>2003-04</v>
      </c>
      <c r="O16" s="18">
        <f>LARGE('octsep cfs'!$H$5:$H$94,'octsep cfs rank'!$A16)</f>
        <v>18572</v>
      </c>
      <c r="P16" s="5" t="str">
        <f>VLOOKUP(Q16,'octsep cfs'!$I$5:$O$94,7,FALSE)</f>
        <v>1950-51</v>
      </c>
      <c r="Q16" s="18">
        <f>LARGE('octsep cfs'!$I$5:$I$94,'octsep cfs rank'!$A16)</f>
        <v>58968</v>
      </c>
      <c r="R16" s="5" t="str">
        <f>VLOOKUP(S16,'octsep cfs'!$J$5:$O$94,6,FALSE)</f>
        <v>1949-50</v>
      </c>
      <c r="S16" s="18">
        <f>LARGE('octsep cfs'!$J$5:$J$94,'octsep cfs rank'!$A16)</f>
        <v>98601</v>
      </c>
      <c r="T16" s="5" t="str">
        <f>VLOOKUP(U16,'octsep cfs'!$K$5:$O$94,5,FALSE)</f>
        <v>2006-07</v>
      </c>
      <c r="U16" s="18">
        <f>LARGE('octsep cfs'!$K$5:$K$94,'octsep cfs rank'!$A16)</f>
        <v>94977</v>
      </c>
      <c r="V16" s="5" t="str">
        <f>VLOOKUP(W16,'octsep cfs'!$L$5:$O$94,4,FALSE)</f>
        <v>1931-32</v>
      </c>
      <c r="W16" s="18">
        <f>LARGE('octsep cfs'!$L$5:$L$94,'octsep cfs rank'!$A16)</f>
        <v>60229</v>
      </c>
      <c r="X16" s="5" t="str">
        <f>VLOOKUP(Y16,'octsep cfs'!$M$5:$O$94,3,FALSE)</f>
        <v>1996-97</v>
      </c>
      <c r="Y16" s="18">
        <f>LARGE('octsep cfs'!$M$5:$M$94,'octsep cfs rank'!$A16)</f>
        <v>35073</v>
      </c>
      <c r="Z16" s="5" t="str">
        <f>VLOOKUP(AA16,'octsep cfs'!$N$5:$O$94,2,FALSE)</f>
        <v>1996-97</v>
      </c>
      <c r="AA16" s="18">
        <f>LARGE('octsep cfs'!$N$5:$N$94,'octsep cfs rank'!$A16)</f>
        <v>31742</v>
      </c>
    </row>
    <row r="17" spans="1:27" x14ac:dyDescent="0.2">
      <c r="A17" s="5">
        <v>12</v>
      </c>
      <c r="B17" s="5" t="str">
        <f>VLOOKUP(C17,'octsep cfs'!$B$5:$O$94,14,FALSE)</f>
        <v>1959-60</v>
      </c>
      <c r="C17" s="18">
        <f>LARGE('octsep cfs'!$B$5:$B$94,'octsep cfs rank'!$A17)</f>
        <v>19417</v>
      </c>
      <c r="D17" s="5" t="str">
        <f>VLOOKUP(E17,'octsep cfs'!$C$5:$O$94,13,FALSE)</f>
        <v>1965-66</v>
      </c>
      <c r="E17" s="18">
        <f>LARGE('octsep cfs'!$C$5:$C$94,'octsep cfs rank'!$A17)</f>
        <v>13861</v>
      </c>
      <c r="F17" s="5" t="str">
        <f>VLOOKUP(G17,'octsep cfs'!$D$5:$O$94,12,FALSE)</f>
        <v>1950-51</v>
      </c>
      <c r="G17" s="18">
        <f>LARGE('octsep cfs'!$D$5:$D$94,'octsep cfs rank'!$A17)</f>
        <v>8635</v>
      </c>
      <c r="H17" s="5" t="str">
        <f>VLOOKUP(I17,'octsep cfs'!$E$5:$O$94,11,FALSE)</f>
        <v>1946-47</v>
      </c>
      <c r="I17" s="18">
        <f>LARGE('octsep cfs'!$E$5:$E$94,'octsep cfs rank'!$A17)</f>
        <v>6820</v>
      </c>
      <c r="J17" s="5" t="str">
        <f>VLOOKUP(K17,'octsep cfs'!$F$5:$O$94,10,FALSE)</f>
        <v>1950-51</v>
      </c>
      <c r="K17" s="18">
        <f>LARGE('octsep cfs'!$F$5:$F$94,'octsep cfs rank'!$A17)</f>
        <v>6160</v>
      </c>
      <c r="L17" s="5" t="str">
        <f>VLOOKUP(M17,'octsep cfs'!$G$5:$O$94,9,FALSE)</f>
        <v>2016-17</v>
      </c>
      <c r="M17" s="18">
        <f>LARGE('octsep cfs'!$G$5:$G$94,'octsep cfs rank'!$A17)</f>
        <v>7188</v>
      </c>
      <c r="N17" s="5" t="str">
        <f>VLOOKUP(O17,'octsep cfs'!$H$5:$O$94,8,FALSE)</f>
        <v>2011-12</v>
      </c>
      <c r="O17" s="18">
        <f>LARGE('octsep cfs'!$H$5:$H$94,'octsep cfs rank'!$A17)</f>
        <v>18170</v>
      </c>
      <c r="P17" s="5" t="str">
        <f>VLOOKUP(Q17,'octsep cfs'!$I$5:$O$94,7,FALSE)</f>
        <v>1947-48</v>
      </c>
      <c r="Q17" s="18">
        <f>LARGE('octsep cfs'!$I$5:$I$94,'octsep cfs rank'!$A17)</f>
        <v>58880</v>
      </c>
      <c r="R17" s="5" t="str">
        <f>VLOOKUP(S17,'octsep cfs'!$J$5:$O$94,6,FALSE)</f>
        <v>1985-86</v>
      </c>
      <c r="S17" s="18">
        <f>LARGE('octsep cfs'!$J$5:$J$94,'octsep cfs rank'!$A17)</f>
        <v>97867</v>
      </c>
      <c r="T17" s="5" t="str">
        <f>VLOOKUP(U17,'octsep cfs'!$K$5:$O$94,5,FALSE)</f>
        <v>1963-64</v>
      </c>
      <c r="U17" s="18">
        <f>LARGE('octsep cfs'!$K$5:$K$94,'octsep cfs rank'!$A17)</f>
        <v>93471</v>
      </c>
      <c r="V17" s="5" t="str">
        <f>VLOOKUP(W17,'octsep cfs'!$L$5:$O$94,4,FALSE)</f>
        <v>1973-74</v>
      </c>
      <c r="W17" s="18">
        <f>LARGE('octsep cfs'!$L$5:$L$94,'octsep cfs rank'!$A17)</f>
        <v>60108</v>
      </c>
      <c r="X17" s="5" t="str">
        <f>VLOOKUP(Y17,'octsep cfs'!$M$5:$O$94,3,FALSE)</f>
        <v>1967-68</v>
      </c>
      <c r="Y17" s="18">
        <f>LARGE('octsep cfs'!$M$5:$M$94,'octsep cfs rank'!$A17)</f>
        <v>34925</v>
      </c>
      <c r="Z17" s="5" t="str">
        <f>VLOOKUP(AA17,'octsep cfs'!$N$5:$O$94,2,FALSE)</f>
        <v>1973-74</v>
      </c>
      <c r="AA17" s="18">
        <f>LARGE('octsep cfs'!$N$5:$N$94,'octsep cfs rank'!$A17)</f>
        <v>31700</v>
      </c>
    </row>
    <row r="18" spans="1:27" x14ac:dyDescent="0.2">
      <c r="A18" s="5">
        <v>13</v>
      </c>
      <c r="B18" s="5" t="str">
        <f>VLOOKUP(C18,'octsep cfs'!$B$5:$O$94,14,FALSE)</f>
        <v>1960-61</v>
      </c>
      <c r="C18" s="18">
        <f>LARGE('octsep cfs'!$B$5:$B$94,'octsep cfs rank'!$A18)</f>
        <v>19291</v>
      </c>
      <c r="D18" s="5" t="str">
        <f>VLOOKUP(E18,'octsep cfs'!$C$5:$O$94,13,FALSE)</f>
        <v>1980-81</v>
      </c>
      <c r="E18" s="18">
        <f>LARGE('octsep cfs'!$C$5:$C$94,'octsep cfs rank'!$A18)</f>
        <v>13658</v>
      </c>
      <c r="F18" s="5" t="str">
        <f>VLOOKUP(G18,'octsep cfs'!$D$5:$O$94,12,FALSE)</f>
        <v>2004-05</v>
      </c>
      <c r="G18" s="18">
        <f>LARGE('octsep cfs'!$D$5:$D$94,'octsep cfs rank'!$A18)</f>
        <v>8623</v>
      </c>
      <c r="H18" s="5" t="str">
        <f>VLOOKUP(I18,'octsep cfs'!$E$5:$O$94,11,FALSE)</f>
        <v>1990-91</v>
      </c>
      <c r="I18" s="18">
        <f>LARGE('octsep cfs'!$E$5:$E$94,'octsep cfs rank'!$A18)</f>
        <v>6641</v>
      </c>
      <c r="J18" s="5" t="str">
        <f>VLOOKUP(K18,'octsep cfs'!$F$5:$O$94,10,FALSE)</f>
        <v>1954-55</v>
      </c>
      <c r="K18" s="18">
        <f>LARGE('octsep cfs'!$F$5:$F$94,'octsep cfs rank'!$A18)</f>
        <v>6085</v>
      </c>
      <c r="L18" s="5" t="str">
        <f>VLOOKUP(M18,'octsep cfs'!$G$5:$O$94,9,FALSE)</f>
        <v>1995-96</v>
      </c>
      <c r="M18" s="18">
        <f>LARGE('octsep cfs'!$G$5:$G$94,'octsep cfs rank'!$A18)</f>
        <v>7033</v>
      </c>
      <c r="N18" s="5" t="str">
        <f>VLOOKUP(O18,'octsep cfs'!$H$5:$O$94,8,FALSE)</f>
        <v>1995-96</v>
      </c>
      <c r="O18" s="18">
        <f>LARGE('octsep cfs'!$H$5:$H$94,'octsep cfs rank'!$A18)</f>
        <v>18029</v>
      </c>
      <c r="P18" s="5" t="str">
        <f>VLOOKUP(Q18,'octsep cfs'!$I$5:$O$94,7,FALSE)</f>
        <v>1986-87</v>
      </c>
      <c r="Q18" s="18">
        <f>LARGE('octsep cfs'!$I$5:$I$94,'octsep cfs rank'!$A18)</f>
        <v>58532</v>
      </c>
      <c r="R18" s="5" t="str">
        <f>VLOOKUP(S18,'octsep cfs'!$J$5:$O$94,6,FALSE)</f>
        <v>1931-32</v>
      </c>
      <c r="S18" s="18">
        <f>LARGE('octsep cfs'!$J$5:$J$94,'octsep cfs rank'!$A18)</f>
        <v>97767</v>
      </c>
      <c r="T18" s="5" t="str">
        <f>VLOOKUP(U18,'octsep cfs'!$K$5:$O$94,5,FALSE)</f>
        <v>1959-60</v>
      </c>
      <c r="U18" s="18">
        <f>LARGE('octsep cfs'!$K$5:$K$94,'octsep cfs rank'!$A18)</f>
        <v>92454</v>
      </c>
      <c r="V18" s="5" t="str">
        <f>VLOOKUP(W18,'octsep cfs'!$L$5:$O$94,4,FALSE)</f>
        <v>1966-67</v>
      </c>
      <c r="W18" s="18">
        <f>LARGE('octsep cfs'!$L$5:$L$94,'octsep cfs rank'!$A18)</f>
        <v>58541</v>
      </c>
      <c r="X18" s="5" t="str">
        <f>VLOOKUP(Y18,'octsep cfs'!$M$5:$O$94,3,FALSE)</f>
        <v>1962-63</v>
      </c>
      <c r="Y18" s="18">
        <f>LARGE('octsep cfs'!$M$5:$M$94,'octsep cfs rank'!$A18)</f>
        <v>34291</v>
      </c>
      <c r="Z18" s="5" t="str">
        <f>VLOOKUP(AA18,'octsep cfs'!$N$5:$O$94,2,FALSE)</f>
        <v>1995-96</v>
      </c>
      <c r="AA18" s="18">
        <f>LARGE('octsep cfs'!$N$5:$N$94,'octsep cfs rank'!$A18)</f>
        <v>31118</v>
      </c>
    </row>
    <row r="19" spans="1:27" x14ac:dyDescent="0.2">
      <c r="A19" s="5">
        <v>14</v>
      </c>
      <c r="B19" s="5" t="str">
        <f>VLOOKUP(C19,'octsep cfs'!$B$5:$O$94,14,FALSE)</f>
        <v>1967-68</v>
      </c>
      <c r="C19" s="18">
        <f>LARGE('octsep cfs'!$B$5:$B$94,'octsep cfs rank'!$A19)</f>
        <v>19129</v>
      </c>
      <c r="D19" s="5" t="str">
        <f>VLOOKUP(E19,'octsep cfs'!$C$5:$O$94,13,FALSE)</f>
        <v>1934-35</v>
      </c>
      <c r="E19" s="18">
        <f>LARGE('octsep cfs'!$C$5:$C$94,'octsep cfs rank'!$A19)</f>
        <v>13511</v>
      </c>
      <c r="F19" s="5" t="str">
        <f>VLOOKUP(G19,'octsep cfs'!$D$5:$O$94,12,FALSE)</f>
        <v>2015-16</v>
      </c>
      <c r="G19" s="18">
        <f>LARGE('octsep cfs'!$D$5:$D$94,'octsep cfs rank'!$A19)</f>
        <v>8585</v>
      </c>
      <c r="H19" s="5" t="str">
        <f>VLOOKUP(I19,'octsep cfs'!$E$5:$O$94,11,FALSE)</f>
        <v>2012-13</v>
      </c>
      <c r="I19" s="18">
        <f>LARGE('octsep cfs'!$E$5:$E$94,'octsep cfs rank'!$A19)</f>
        <v>6519</v>
      </c>
      <c r="J19" s="5" t="str">
        <f>VLOOKUP(K19,'octsep cfs'!$F$5:$O$94,10,FALSE)</f>
        <v>1975-76</v>
      </c>
      <c r="K19" s="18">
        <f>LARGE('octsep cfs'!$F$5:$F$94,'octsep cfs rank'!$A19)</f>
        <v>6070</v>
      </c>
      <c r="L19" s="5" t="str">
        <f>VLOOKUP(M19,'octsep cfs'!$G$5:$O$94,9,FALSE)</f>
        <v>1996-97</v>
      </c>
      <c r="M19" s="18">
        <f>LARGE('octsep cfs'!$G$5:$G$94,'octsep cfs rank'!$A19)</f>
        <v>6983</v>
      </c>
      <c r="N19" s="5" t="str">
        <f>VLOOKUP(O19,'octsep cfs'!$H$5:$O$94,8,FALSE)</f>
        <v>2014-15</v>
      </c>
      <c r="O19" s="18">
        <f>LARGE('octsep cfs'!$H$5:$H$94,'octsep cfs rank'!$A19)</f>
        <v>17788</v>
      </c>
      <c r="P19" s="5" t="str">
        <f>VLOOKUP(Q19,'octsep cfs'!$I$5:$O$94,7,FALSE)</f>
        <v>1980-81</v>
      </c>
      <c r="Q19" s="18">
        <f>LARGE('octsep cfs'!$I$5:$I$94,'octsep cfs rank'!$A19)</f>
        <v>57918</v>
      </c>
      <c r="R19" s="5" t="str">
        <f>VLOOKUP(S19,'octsep cfs'!$J$5:$O$94,6,FALSE)</f>
        <v>1996-97</v>
      </c>
      <c r="S19" s="18">
        <f>LARGE('octsep cfs'!$J$5:$J$94,'octsep cfs rank'!$A19)</f>
        <v>95430</v>
      </c>
      <c r="T19" s="5" t="str">
        <f>VLOOKUP(U19,'octsep cfs'!$K$5:$O$94,5,FALSE)</f>
        <v>1990-91</v>
      </c>
      <c r="U19" s="18">
        <f>LARGE('octsep cfs'!$K$5:$K$94,'octsep cfs rank'!$A19)</f>
        <v>92302</v>
      </c>
      <c r="V19" s="5" t="str">
        <f>VLOOKUP(W19,'octsep cfs'!$L$5:$O$94,4,FALSE)</f>
        <v>1941-42</v>
      </c>
      <c r="W19" s="18">
        <f>LARGE('octsep cfs'!$L$5:$L$94,'octsep cfs rank'!$A19)</f>
        <v>57362</v>
      </c>
      <c r="X19" s="5" t="str">
        <f>VLOOKUP(Y19,'octsep cfs'!$M$5:$O$94,3,FALSE)</f>
        <v>1943-44</v>
      </c>
      <c r="Y19" s="18">
        <f>LARGE('octsep cfs'!$M$5:$M$94,'octsep cfs rank'!$A19)</f>
        <v>33926</v>
      </c>
      <c r="Z19" s="5" t="str">
        <f>VLOOKUP(AA19,'octsep cfs'!$N$5:$O$94,2,FALSE)</f>
        <v>1998-99</v>
      </c>
      <c r="AA19" s="18">
        <f>LARGE('octsep cfs'!$N$5:$N$94,'octsep cfs rank'!$A19)</f>
        <v>31008</v>
      </c>
    </row>
    <row r="20" spans="1:27" x14ac:dyDescent="0.2">
      <c r="A20" s="5">
        <v>15</v>
      </c>
      <c r="B20" s="5" t="str">
        <f>VLOOKUP(C20,'octsep cfs'!$B$5:$O$94,14,FALSE)</f>
        <v>1953-54</v>
      </c>
      <c r="C20" s="18">
        <f>LARGE('octsep cfs'!$B$5:$B$94,'octsep cfs rank'!$A20)</f>
        <v>18940</v>
      </c>
      <c r="D20" s="5" t="str">
        <f>VLOOKUP(E20,'octsep cfs'!$C$5:$O$94,13,FALSE)</f>
        <v>1964-65</v>
      </c>
      <c r="E20" s="18">
        <f>LARGE('octsep cfs'!$C$5:$C$94,'octsep cfs rank'!$A20)</f>
        <v>13070</v>
      </c>
      <c r="F20" s="5" t="str">
        <f>VLOOKUP(G20,'octsep cfs'!$D$5:$O$94,12,FALSE)</f>
        <v>1953-54</v>
      </c>
      <c r="G20" s="18">
        <f>LARGE('octsep cfs'!$D$5:$D$94,'octsep cfs rank'!$A20)</f>
        <v>8529</v>
      </c>
      <c r="H20" s="5" t="str">
        <f>VLOOKUP(I20,'octsep cfs'!$E$5:$O$94,11,FALSE)</f>
        <v>1932-33</v>
      </c>
      <c r="I20" s="18">
        <f>LARGE('octsep cfs'!$E$5:$E$94,'octsep cfs rank'!$A20)</f>
        <v>6505</v>
      </c>
      <c r="J20" s="5" t="str">
        <f>VLOOKUP(K20,'octsep cfs'!$F$5:$O$94,10,FALSE)</f>
        <v>1973-74</v>
      </c>
      <c r="K20" s="18">
        <f>LARGE('octsep cfs'!$F$5:$F$94,'octsep cfs rank'!$A20)</f>
        <v>6047</v>
      </c>
      <c r="L20" s="5" t="str">
        <f>VLOOKUP(M20,'octsep cfs'!$G$5:$O$94,9,FALSE)</f>
        <v>2011-12</v>
      </c>
      <c r="M20" s="18">
        <f>LARGE('octsep cfs'!$G$5:$G$94,'octsep cfs rank'!$A20)</f>
        <v>6774</v>
      </c>
      <c r="N20" s="5" t="str">
        <f>VLOOKUP(O20,'octsep cfs'!$H$5:$O$94,8,FALSE)</f>
        <v>2004-05</v>
      </c>
      <c r="O20" s="18">
        <f>LARGE('octsep cfs'!$H$5:$H$94,'octsep cfs rank'!$A20)</f>
        <v>17777</v>
      </c>
      <c r="P20" s="5" t="str">
        <f>VLOOKUP(Q20,'octsep cfs'!$I$5:$O$94,7,FALSE)</f>
        <v>1946-47</v>
      </c>
      <c r="Q20" s="18">
        <f>LARGE('octsep cfs'!$I$5:$I$94,'octsep cfs rank'!$A20)</f>
        <v>57334</v>
      </c>
      <c r="R20" s="5" t="str">
        <f>VLOOKUP(S20,'octsep cfs'!$J$5:$O$94,6,FALSE)</f>
        <v>1945-46</v>
      </c>
      <c r="S20" s="18">
        <f>LARGE('octsep cfs'!$J$5:$J$94,'octsep cfs rank'!$A20)</f>
        <v>93591</v>
      </c>
      <c r="T20" s="5" t="str">
        <f>VLOOKUP(U20,'octsep cfs'!$K$5:$O$94,5,FALSE)</f>
        <v>1998-99</v>
      </c>
      <c r="U20" s="18">
        <f>LARGE('octsep cfs'!$K$5:$K$94,'octsep cfs rank'!$A20)</f>
        <v>92190</v>
      </c>
      <c r="V20" s="5" t="str">
        <f>VLOOKUP(W20,'octsep cfs'!$L$5:$O$94,4,FALSE)</f>
        <v>1938-39</v>
      </c>
      <c r="W20" s="18">
        <f>LARGE('octsep cfs'!$L$5:$L$94,'octsep cfs rank'!$A20)</f>
        <v>55958</v>
      </c>
      <c r="X20" s="5" t="str">
        <f>VLOOKUP(Y20,'octsep cfs'!$M$5:$O$94,3,FALSE)</f>
        <v>2012-13</v>
      </c>
      <c r="Y20" s="18">
        <f>LARGE('octsep cfs'!$M$5:$M$94,'octsep cfs rank'!$A20)</f>
        <v>32755</v>
      </c>
      <c r="Z20" s="5" t="str">
        <f>VLOOKUP(AA20,'octsep cfs'!$N$5:$O$94,2,FALSE)</f>
        <v>1939-40</v>
      </c>
      <c r="AA20" s="18">
        <f>LARGE('octsep cfs'!$N$5:$N$94,'octsep cfs rank'!$A20)</f>
        <v>31003</v>
      </c>
    </row>
    <row r="21" spans="1:27" x14ac:dyDescent="0.2">
      <c r="A21" s="5">
        <v>16</v>
      </c>
      <c r="B21" s="5" t="str">
        <f>VLOOKUP(C21,'octsep cfs'!$B$5:$O$94,14,FALSE)</f>
        <v>1992-93</v>
      </c>
      <c r="C21" s="18">
        <f>LARGE('octsep cfs'!$B$5:$B$94,'octsep cfs rank'!$A21)</f>
        <v>18909</v>
      </c>
      <c r="D21" s="5" t="str">
        <f>VLOOKUP(E21,'octsep cfs'!$C$5:$O$94,13,FALSE)</f>
        <v>2012-13</v>
      </c>
      <c r="E21" s="18">
        <f>LARGE('octsep cfs'!$C$5:$C$94,'octsep cfs rank'!$A21)</f>
        <v>12877</v>
      </c>
      <c r="F21" s="5" t="str">
        <f>VLOOKUP(G21,'octsep cfs'!$D$5:$O$94,12,FALSE)</f>
        <v>1933-34</v>
      </c>
      <c r="G21" s="18">
        <f>LARGE('octsep cfs'!$D$5:$D$94,'octsep cfs rank'!$A21)</f>
        <v>8511</v>
      </c>
      <c r="H21" s="5" t="str">
        <f>VLOOKUP(I21,'octsep cfs'!$E$5:$O$94,11,FALSE)</f>
        <v>1975-76</v>
      </c>
      <c r="I21" s="18">
        <f>LARGE('octsep cfs'!$E$5:$E$94,'octsep cfs rank'!$A21)</f>
        <v>6439</v>
      </c>
      <c r="J21" s="5" t="str">
        <f>VLOOKUP(K21,'octsep cfs'!$F$5:$O$94,10,FALSE)</f>
        <v>1973-74</v>
      </c>
      <c r="K21" s="18">
        <f>LARGE('octsep cfs'!$F$5:$F$94,'octsep cfs rank'!$A21)</f>
        <v>6047</v>
      </c>
      <c r="L21" s="5" t="str">
        <f>VLOOKUP(M21,'octsep cfs'!$G$5:$O$94,9,FALSE)</f>
        <v>1999-2000</v>
      </c>
      <c r="M21" s="18">
        <f>LARGE('octsep cfs'!$G$5:$G$94,'octsep cfs rank'!$A21)</f>
        <v>6692</v>
      </c>
      <c r="N21" s="5" t="str">
        <f>VLOOKUP(O21,'octsep cfs'!$H$5:$O$94,8,FALSE)</f>
        <v>1946-47</v>
      </c>
      <c r="O21" s="18">
        <f>LARGE('octsep cfs'!$H$5:$H$94,'octsep cfs rank'!$A21)</f>
        <v>17360</v>
      </c>
      <c r="P21" s="5" t="str">
        <f>VLOOKUP(Q21,'octsep cfs'!$I$5:$O$94,7,FALSE)</f>
        <v>2014-15</v>
      </c>
      <c r="Q21" s="18">
        <f>LARGE('octsep cfs'!$I$5:$I$94,'octsep cfs rank'!$A21)</f>
        <v>56672</v>
      </c>
      <c r="R21" s="5" t="str">
        <f>VLOOKUP(S21,'octsep cfs'!$J$5:$O$94,6,FALSE)</f>
        <v>1957-58</v>
      </c>
      <c r="S21" s="18">
        <f>LARGE('octsep cfs'!$J$5:$J$94,'octsep cfs rank'!$A21)</f>
        <v>93366</v>
      </c>
      <c r="T21" s="5" t="str">
        <f>VLOOKUP(U21,'octsep cfs'!$K$5:$O$94,5,FALSE)</f>
        <v>1958-59</v>
      </c>
      <c r="U21" s="18">
        <f>LARGE('octsep cfs'!$K$5:$K$94,'octsep cfs rank'!$A21)</f>
        <v>90369</v>
      </c>
      <c r="V21" s="5" t="str">
        <f>VLOOKUP(W21,'octsep cfs'!$L$5:$O$94,4,FALSE)</f>
        <v>1947-48</v>
      </c>
      <c r="W21" s="18">
        <f>LARGE('octsep cfs'!$L$5:$L$94,'octsep cfs rank'!$A21)</f>
        <v>55373</v>
      </c>
      <c r="X21" s="5" t="str">
        <f>VLOOKUP(Y21,'octsep cfs'!$M$5:$O$94,3,FALSE)</f>
        <v>1973-74</v>
      </c>
      <c r="Y21" s="18">
        <f>LARGE('octsep cfs'!$M$5:$M$94,'octsep cfs rank'!$A21)</f>
        <v>31790</v>
      </c>
      <c r="Z21" s="5" t="str">
        <f>VLOOKUP(AA21,'octsep cfs'!$N$5:$O$94,2,FALSE)</f>
        <v>1960-61</v>
      </c>
      <c r="AA21" s="18">
        <f>LARGE('octsep cfs'!$N$5:$N$94,'octsep cfs rank'!$A21)</f>
        <v>30937</v>
      </c>
    </row>
    <row r="22" spans="1:27" x14ac:dyDescent="0.2">
      <c r="A22" s="5">
        <v>17</v>
      </c>
      <c r="B22" s="5" t="str">
        <f>VLOOKUP(C22,'octsep cfs'!$B$5:$O$94,14,FALSE)</f>
        <v>1944-45</v>
      </c>
      <c r="C22" s="18">
        <f>LARGE('octsep cfs'!$B$5:$B$94,'octsep cfs rank'!$A22)</f>
        <v>18771</v>
      </c>
      <c r="D22" s="5" t="str">
        <f>VLOOKUP(E22,'octsep cfs'!$C$5:$O$94,13,FALSE)</f>
        <v>1995-96</v>
      </c>
      <c r="E22" s="18">
        <f>LARGE('octsep cfs'!$C$5:$C$94,'octsep cfs rank'!$A22)</f>
        <v>12639</v>
      </c>
      <c r="F22" s="5" t="str">
        <f>VLOOKUP(G22,'octsep cfs'!$D$5:$O$94,12,FALSE)</f>
        <v>1997-98</v>
      </c>
      <c r="G22" s="18">
        <f>LARGE('octsep cfs'!$D$5:$D$94,'octsep cfs rank'!$A22)</f>
        <v>8482</v>
      </c>
      <c r="H22" s="5" t="str">
        <f>VLOOKUP(I22,'octsep cfs'!$E$5:$O$94,11,FALSE)</f>
        <v>1995-96</v>
      </c>
      <c r="I22" s="18">
        <f>LARGE('octsep cfs'!$E$5:$E$94,'octsep cfs rank'!$A22)</f>
        <v>6417</v>
      </c>
      <c r="J22" s="5" t="str">
        <f>VLOOKUP(K22,'octsep cfs'!$F$5:$O$94,10,FALSE)</f>
        <v>1991-92</v>
      </c>
      <c r="K22" s="18">
        <f>LARGE('octsep cfs'!$F$5:$F$94,'octsep cfs rank'!$A22)</f>
        <v>6038</v>
      </c>
      <c r="L22" s="5" t="str">
        <f>VLOOKUP(M22,'octsep cfs'!$G$5:$O$94,9,FALSE)</f>
        <v>1997-98</v>
      </c>
      <c r="M22" s="18">
        <f>LARGE('octsep cfs'!$G$5:$G$94,'octsep cfs rank'!$A22)</f>
        <v>6636</v>
      </c>
      <c r="N22" s="5" t="str">
        <f>VLOOKUP(O22,'octsep cfs'!$H$5:$O$94,8,FALSE)</f>
        <v>1968-69</v>
      </c>
      <c r="O22" s="18">
        <f>LARGE('octsep cfs'!$H$5:$H$94,'octsep cfs rank'!$A22)</f>
        <v>16855</v>
      </c>
      <c r="P22" s="5" t="str">
        <f>VLOOKUP(Q22,'octsep cfs'!$I$5:$O$94,7,FALSE)</f>
        <v>2005-06</v>
      </c>
      <c r="Q22" s="18">
        <f>LARGE('octsep cfs'!$I$5:$I$94,'octsep cfs rank'!$A22)</f>
        <v>56433</v>
      </c>
      <c r="R22" s="5" t="str">
        <f>VLOOKUP(S22,'octsep cfs'!$J$5:$O$94,6,FALSE)</f>
        <v>2016-17</v>
      </c>
      <c r="S22" s="18">
        <f>LARGE('octsep cfs'!$J$5:$J$94,'octsep cfs rank'!$A22)</f>
        <v>92920</v>
      </c>
      <c r="T22" s="5" t="str">
        <f>VLOOKUP(U22,'octsep cfs'!$K$5:$O$94,5,FALSE)</f>
        <v>1950-51</v>
      </c>
      <c r="U22" s="18">
        <f>LARGE('octsep cfs'!$K$5:$K$94,'octsep cfs rank'!$A22)</f>
        <v>88571</v>
      </c>
      <c r="V22" s="5" t="str">
        <f>VLOOKUP(W22,'octsep cfs'!$L$5:$O$94,4,FALSE)</f>
        <v>1965-66</v>
      </c>
      <c r="W22" s="18">
        <f>LARGE('octsep cfs'!$L$5:$L$94,'octsep cfs rank'!$A22)</f>
        <v>54349</v>
      </c>
      <c r="X22" s="5" t="str">
        <f>VLOOKUP(Y22,'octsep cfs'!$M$5:$O$94,3,FALSE)</f>
        <v>1929-30</v>
      </c>
      <c r="Y22" s="18">
        <f>LARGE('octsep cfs'!$M$5:$M$94,'octsep cfs rank'!$A22)</f>
        <v>31687</v>
      </c>
      <c r="Z22" s="5" t="str">
        <f>VLOOKUP(AA22,'octsep cfs'!$N$5:$O$94,2,FALSE)</f>
        <v>1931-32</v>
      </c>
      <c r="AA22" s="18">
        <f>LARGE('octsep cfs'!$N$5:$N$94,'octsep cfs rank'!$A22)</f>
        <v>30736</v>
      </c>
    </row>
    <row r="23" spans="1:27" x14ac:dyDescent="0.2">
      <c r="A23" s="5">
        <v>18</v>
      </c>
      <c r="B23" s="5" t="str">
        <f>VLOOKUP(C23,'octsep cfs'!$B$5:$O$94,14,FALSE)</f>
        <v>1978-79</v>
      </c>
      <c r="C23" s="18">
        <f>LARGE('octsep cfs'!$B$5:$B$94,'octsep cfs rank'!$A23)</f>
        <v>18545</v>
      </c>
      <c r="D23" s="5" t="str">
        <f>VLOOKUP(E23,'octsep cfs'!$C$5:$O$94,13,FALSE)</f>
        <v>1939-40</v>
      </c>
      <c r="E23" s="18">
        <f>LARGE('octsep cfs'!$C$5:$C$94,'octsep cfs rank'!$A23)</f>
        <v>12615</v>
      </c>
      <c r="F23" s="5" t="str">
        <f>VLOOKUP(G23,'octsep cfs'!$D$5:$O$94,12,FALSE)</f>
        <v>1932-33</v>
      </c>
      <c r="G23" s="18">
        <f>LARGE('octsep cfs'!$D$5:$D$94,'octsep cfs rank'!$A23)</f>
        <v>8209</v>
      </c>
      <c r="H23" s="5" t="str">
        <f>VLOOKUP(I23,'octsep cfs'!$E$5:$O$94,11,FALSE)</f>
        <v>1960-61</v>
      </c>
      <c r="I23" s="18">
        <f>LARGE('octsep cfs'!$E$5:$E$94,'octsep cfs rank'!$A23)</f>
        <v>6291</v>
      </c>
      <c r="J23" s="5" t="str">
        <f>VLOOKUP(K23,'octsep cfs'!$F$5:$O$94,10,FALSE)</f>
        <v>1934-35</v>
      </c>
      <c r="K23" s="18">
        <f>LARGE('octsep cfs'!$F$5:$F$94,'octsep cfs rank'!$A23)</f>
        <v>5993</v>
      </c>
      <c r="L23" s="5" t="str">
        <f>VLOOKUP(M23,'octsep cfs'!$G$5:$O$94,9,FALSE)</f>
        <v>1983-84</v>
      </c>
      <c r="M23" s="18">
        <f>LARGE('octsep cfs'!$G$5:$G$94,'octsep cfs rank'!$A23)</f>
        <v>6588</v>
      </c>
      <c r="N23" s="5" t="str">
        <f>VLOOKUP(O23,'octsep cfs'!$H$5:$O$94,8,FALSE)</f>
        <v>1935-36</v>
      </c>
      <c r="O23" s="18">
        <f>LARGE('octsep cfs'!$H$5:$H$94,'octsep cfs rank'!$A23)</f>
        <v>16386</v>
      </c>
      <c r="P23" s="5" t="str">
        <f>VLOOKUP(Q23,'octsep cfs'!$I$5:$O$94,7,FALSE)</f>
        <v>1948-49</v>
      </c>
      <c r="Q23" s="18">
        <f>LARGE('octsep cfs'!$I$5:$I$94,'octsep cfs rank'!$A23)</f>
        <v>56180</v>
      </c>
      <c r="R23" s="5" t="str">
        <f>VLOOKUP(S23,'octsep cfs'!$J$5:$O$94,6,FALSE)</f>
        <v>1967-68</v>
      </c>
      <c r="S23" s="18">
        <f>LARGE('octsep cfs'!$J$5:$J$94,'octsep cfs rank'!$A23)</f>
        <v>91253</v>
      </c>
      <c r="T23" s="5" t="str">
        <f>VLOOKUP(U23,'octsep cfs'!$K$5:$O$94,5,FALSE)</f>
        <v>1971-72</v>
      </c>
      <c r="U23" s="18">
        <f>LARGE('octsep cfs'!$K$5:$K$94,'octsep cfs rank'!$A23)</f>
        <v>88266</v>
      </c>
      <c r="V23" s="5" t="str">
        <f>VLOOKUP(W23,'octsep cfs'!$L$5:$O$94,4,FALSE)</f>
        <v>1935-36</v>
      </c>
      <c r="W23" s="18">
        <f>LARGE('octsep cfs'!$L$5:$L$94,'octsep cfs rank'!$A23)</f>
        <v>54312</v>
      </c>
      <c r="X23" s="5" t="str">
        <f>VLOOKUP(Y23,'octsep cfs'!$M$5:$O$94,3,FALSE)</f>
        <v>1936-37</v>
      </c>
      <c r="Y23" s="18">
        <f>LARGE('octsep cfs'!$M$5:$M$94,'octsep cfs rank'!$A23)</f>
        <v>31319</v>
      </c>
      <c r="Z23" s="5" t="str">
        <f>VLOOKUP(AA23,'octsep cfs'!$N$5:$O$94,2,FALSE)</f>
        <v>1980-81</v>
      </c>
      <c r="AA23" s="18">
        <f>LARGE('octsep cfs'!$N$5:$N$94,'octsep cfs rank'!$A23)</f>
        <v>30674</v>
      </c>
    </row>
    <row r="24" spans="1:27" x14ac:dyDescent="0.2">
      <c r="A24" s="5">
        <v>19</v>
      </c>
      <c r="B24" s="5" t="str">
        <f>VLOOKUP(C24,'octsep cfs'!$B$5:$O$94,14,FALSE)</f>
        <v>1958-59</v>
      </c>
      <c r="C24" s="18">
        <f>LARGE('octsep cfs'!$B$5:$B$94,'octsep cfs rank'!$A24)</f>
        <v>18503</v>
      </c>
      <c r="D24" s="5" t="str">
        <f>VLOOKUP(E24,'octsep cfs'!$C$5:$O$94,13,FALSE)</f>
        <v>1962-63</v>
      </c>
      <c r="E24" s="18">
        <f>LARGE('octsep cfs'!$C$5:$C$94,'octsep cfs rank'!$A24)</f>
        <v>12552</v>
      </c>
      <c r="F24" s="5" t="str">
        <f>VLOOKUP(G24,'octsep cfs'!$D$5:$O$94,12,FALSE)</f>
        <v>1979-80</v>
      </c>
      <c r="G24" s="18">
        <f>LARGE('octsep cfs'!$D$5:$D$94,'octsep cfs rank'!$A24)</f>
        <v>8013</v>
      </c>
      <c r="H24" s="5" t="str">
        <f>VLOOKUP(I24,'octsep cfs'!$E$5:$O$94,11,FALSE)</f>
        <v>1962-63</v>
      </c>
      <c r="I24" s="18">
        <f>LARGE('octsep cfs'!$E$5:$E$94,'octsep cfs rank'!$A24)</f>
        <v>6285</v>
      </c>
      <c r="J24" s="5" t="str">
        <f>VLOOKUP(K24,'octsep cfs'!$F$5:$O$94,10,FALSE)</f>
        <v>1959-60</v>
      </c>
      <c r="K24" s="18">
        <f>LARGE('octsep cfs'!$F$5:$F$94,'octsep cfs rank'!$A24)</f>
        <v>5962</v>
      </c>
      <c r="L24" s="5" t="str">
        <f>VLOOKUP(M24,'octsep cfs'!$G$5:$O$94,9,FALSE)</f>
        <v>1938-39</v>
      </c>
      <c r="M24" s="18">
        <f>LARGE('octsep cfs'!$G$5:$G$94,'octsep cfs rank'!$A24)</f>
        <v>6564</v>
      </c>
      <c r="N24" s="5" t="str">
        <f>VLOOKUP(O24,'octsep cfs'!$H$5:$O$94,8,FALSE)</f>
        <v>2002-03</v>
      </c>
      <c r="O24" s="18">
        <f>LARGE('octsep cfs'!$H$5:$H$94,'octsep cfs rank'!$A24)</f>
        <v>16315</v>
      </c>
      <c r="P24" s="5" t="str">
        <f>VLOOKUP(Q24,'octsep cfs'!$I$5:$O$94,7,FALSE)</f>
        <v>2016-17</v>
      </c>
      <c r="Q24" s="18">
        <f>LARGE('octsep cfs'!$I$5:$I$94,'octsep cfs rank'!$A24)</f>
        <v>56015</v>
      </c>
      <c r="R24" s="5" t="str">
        <f>VLOOKUP(S24,'octsep cfs'!$J$5:$O$94,6,FALSE)</f>
        <v>1963-64</v>
      </c>
      <c r="S24" s="18">
        <f>LARGE('octsep cfs'!$J$5:$J$94,'octsep cfs rank'!$A24)</f>
        <v>90815</v>
      </c>
      <c r="T24" s="5" t="str">
        <f>VLOOKUP(U24,'octsep cfs'!$K$5:$O$94,5,FALSE)</f>
        <v>1973-74</v>
      </c>
      <c r="U24" s="18">
        <f>LARGE('octsep cfs'!$K$5:$K$94,'octsep cfs rank'!$A24)</f>
        <v>87946</v>
      </c>
      <c r="V24" s="5" t="str">
        <f>VLOOKUP(W24,'octsep cfs'!$L$5:$O$94,4,FALSE)</f>
        <v>1942-43</v>
      </c>
      <c r="W24" s="18">
        <f>LARGE('octsep cfs'!$L$5:$L$94,'octsep cfs rank'!$A24)</f>
        <v>53907</v>
      </c>
      <c r="X24" s="5" t="str">
        <f>VLOOKUP(Y24,'octsep cfs'!$M$5:$O$94,3,FALSE)</f>
        <v>1928-29</v>
      </c>
      <c r="Y24" s="18">
        <f>LARGE('octsep cfs'!$M$5:$M$94,'octsep cfs rank'!$A24)</f>
        <v>31179</v>
      </c>
      <c r="Z24" s="5" t="str">
        <f>VLOOKUP(AA24,'octsep cfs'!$N$5:$O$94,2,FALSE)</f>
        <v>1981-82</v>
      </c>
      <c r="AA24" s="18">
        <f>LARGE('octsep cfs'!$N$5:$N$94,'octsep cfs rank'!$A24)</f>
        <v>30624</v>
      </c>
    </row>
    <row r="25" spans="1:27" x14ac:dyDescent="0.2">
      <c r="A25" s="5">
        <v>20</v>
      </c>
      <c r="B25" s="5" t="str">
        <f>VLOOKUP(C25,'octsep cfs'!$B$5:$O$94,14,FALSE)</f>
        <v>1933-34</v>
      </c>
      <c r="C25" s="18">
        <f>LARGE('octsep cfs'!$B$5:$B$94,'octsep cfs rank'!$A25)</f>
        <v>18281</v>
      </c>
      <c r="D25" s="5" t="str">
        <f>VLOOKUP(E25,'octsep cfs'!$C$5:$O$94,13,FALSE)</f>
        <v>2005-06</v>
      </c>
      <c r="E25" s="18">
        <f>LARGE('octsep cfs'!$C$5:$C$94,'octsep cfs rank'!$A25)</f>
        <v>12551</v>
      </c>
      <c r="F25" s="5" t="str">
        <f>VLOOKUP(G25,'octsep cfs'!$D$5:$O$94,12,FALSE)</f>
        <v>1983-84</v>
      </c>
      <c r="G25" s="18">
        <f>LARGE('octsep cfs'!$D$5:$D$94,'octsep cfs rank'!$A25)</f>
        <v>7993</v>
      </c>
      <c r="H25" s="5" t="str">
        <f>VLOOKUP(I25,'octsep cfs'!$E$5:$O$94,11,FALSE)</f>
        <v>1966-67</v>
      </c>
      <c r="I25" s="18">
        <f>LARGE('octsep cfs'!$E$5:$E$94,'octsep cfs rank'!$A25)</f>
        <v>6260</v>
      </c>
      <c r="J25" s="5" t="str">
        <f>VLOOKUP(K25,'octsep cfs'!$F$5:$O$94,10,FALSE)</f>
        <v>1960-61</v>
      </c>
      <c r="K25" s="18">
        <f>LARGE('octsep cfs'!$F$5:$F$94,'octsep cfs rank'!$A25)</f>
        <v>5837</v>
      </c>
      <c r="L25" s="5" t="str">
        <f>VLOOKUP(M25,'octsep cfs'!$G$5:$O$94,9,FALSE)</f>
        <v>1998-99</v>
      </c>
      <c r="M25" s="18">
        <f>LARGE('octsep cfs'!$G$5:$G$94,'octsep cfs rank'!$A25)</f>
        <v>6561</v>
      </c>
      <c r="N25" s="5" t="str">
        <f>VLOOKUP(O25,'octsep cfs'!$H$5:$O$94,8,FALSE)</f>
        <v>2006-07</v>
      </c>
      <c r="O25" s="18">
        <f>LARGE('octsep cfs'!$H$5:$H$94,'octsep cfs rank'!$A25)</f>
        <v>15921</v>
      </c>
      <c r="P25" s="5" t="str">
        <f>VLOOKUP(Q25,'octsep cfs'!$I$5:$O$94,7,FALSE)</f>
        <v>2012-13</v>
      </c>
      <c r="Q25" s="18">
        <f>LARGE('octsep cfs'!$I$5:$I$94,'octsep cfs rank'!$A25)</f>
        <v>55013</v>
      </c>
      <c r="R25" s="5" t="str">
        <f>VLOOKUP(S25,'octsep cfs'!$J$5:$O$94,6,FALSE)</f>
        <v>1955-56</v>
      </c>
      <c r="S25" s="18">
        <f>LARGE('octsep cfs'!$J$5:$J$94,'octsep cfs rank'!$A25)</f>
        <v>90646</v>
      </c>
      <c r="T25" s="5" t="str">
        <f>VLOOKUP(U25,'octsep cfs'!$K$5:$O$94,5,FALSE)</f>
        <v>2001-02</v>
      </c>
      <c r="U25" s="18">
        <f>LARGE('octsep cfs'!$K$5:$K$94,'octsep cfs rank'!$A25)</f>
        <v>87257</v>
      </c>
      <c r="V25" s="5" t="str">
        <f>VLOOKUP(W25,'octsep cfs'!$L$5:$O$94,4,FALSE)</f>
        <v>1967-68</v>
      </c>
      <c r="W25" s="18">
        <f>LARGE('octsep cfs'!$L$5:$L$94,'octsep cfs rank'!$A25)</f>
        <v>53791</v>
      </c>
      <c r="X25" s="5" t="str">
        <f>VLOOKUP(Y25,'octsep cfs'!$M$5:$O$94,3,FALSE)</f>
        <v>1934-35</v>
      </c>
      <c r="Y25" s="18">
        <f>LARGE('octsep cfs'!$M$5:$M$94,'octsep cfs rank'!$A25)</f>
        <v>30911</v>
      </c>
      <c r="Z25" s="5" t="str">
        <f>VLOOKUP(AA25,'octsep cfs'!$N$5:$O$94,2,FALSE)</f>
        <v>1949-50</v>
      </c>
      <c r="AA25" s="18">
        <f>LARGE('octsep cfs'!$N$5:$N$94,'octsep cfs rank'!$A25)</f>
        <v>30586</v>
      </c>
    </row>
    <row r="26" spans="1:27" x14ac:dyDescent="0.2">
      <c r="A26" s="5">
        <v>21</v>
      </c>
      <c r="B26" s="5" t="str">
        <f>VLOOKUP(C26,'octsep cfs'!$B$5:$O$94,14,FALSE)</f>
        <v>1995-96</v>
      </c>
      <c r="C26" s="18">
        <f>LARGE('octsep cfs'!$B$5:$B$94,'octsep cfs rank'!$A26)</f>
        <v>18121</v>
      </c>
      <c r="D26" s="5" t="str">
        <f>VLOOKUP(E26,'octsep cfs'!$C$5:$O$94,13,FALSE)</f>
        <v>1989-90</v>
      </c>
      <c r="E26" s="18">
        <f>LARGE('octsep cfs'!$C$5:$C$94,'octsep cfs rank'!$A26)</f>
        <v>12532</v>
      </c>
      <c r="F26" s="5" t="str">
        <f>VLOOKUP(G26,'octsep cfs'!$D$5:$O$94,12,FALSE)</f>
        <v>2012-13</v>
      </c>
      <c r="G26" s="18">
        <f>LARGE('octsep cfs'!$D$5:$D$94,'octsep cfs rank'!$A26)</f>
        <v>7952</v>
      </c>
      <c r="H26" s="5" t="str">
        <f>VLOOKUP(I26,'octsep cfs'!$E$5:$O$94,11,FALSE)</f>
        <v>2003-04</v>
      </c>
      <c r="I26" s="18">
        <f>LARGE('octsep cfs'!$E$5:$E$94,'octsep cfs rank'!$A26)</f>
        <v>6242</v>
      </c>
      <c r="J26" s="5" t="str">
        <f>VLOOKUP(K26,'octsep cfs'!$F$5:$O$94,10,FALSE)</f>
        <v>1966-67</v>
      </c>
      <c r="K26" s="18">
        <f>LARGE('octsep cfs'!$F$5:$F$94,'octsep cfs rank'!$A26)</f>
        <v>5803</v>
      </c>
      <c r="L26" s="5" t="str">
        <f>VLOOKUP(M26,'octsep cfs'!$G$5:$O$94,9,FALSE)</f>
        <v>1962-63</v>
      </c>
      <c r="M26" s="18">
        <f>LARGE('octsep cfs'!$G$5:$G$94,'octsep cfs rank'!$A26)</f>
        <v>6470</v>
      </c>
      <c r="N26" s="5" t="str">
        <f>VLOOKUP(O26,'octsep cfs'!$H$5:$O$94,8,FALSE)</f>
        <v>1986-87</v>
      </c>
      <c r="O26" s="18">
        <f>LARGE('octsep cfs'!$H$5:$H$94,'octsep cfs rank'!$A26)</f>
        <v>15832</v>
      </c>
      <c r="P26" s="5" t="str">
        <f>VLOOKUP(Q26,'octsep cfs'!$I$5:$O$94,7,FALSE)</f>
        <v>1992-93</v>
      </c>
      <c r="Q26" s="18">
        <f>LARGE('octsep cfs'!$I$5:$I$94,'octsep cfs rank'!$A26)</f>
        <v>54889</v>
      </c>
      <c r="R26" s="5" t="str">
        <f>VLOOKUP(S26,'octsep cfs'!$J$5:$O$94,6,FALSE)</f>
        <v>1932-33</v>
      </c>
      <c r="S26" s="18">
        <f>LARGE('octsep cfs'!$J$5:$J$94,'octsep cfs rank'!$A26)</f>
        <v>89172</v>
      </c>
      <c r="T26" s="5" t="str">
        <f>VLOOKUP(U26,'octsep cfs'!$K$5:$O$94,5,FALSE)</f>
        <v>1999-2000</v>
      </c>
      <c r="U26" s="18">
        <f>LARGE('octsep cfs'!$K$5:$K$94,'octsep cfs rank'!$A26)</f>
        <v>87241</v>
      </c>
      <c r="V26" s="5" t="str">
        <f>VLOOKUP(W26,'octsep cfs'!$L$5:$O$94,4,FALSE)</f>
        <v>1961-62</v>
      </c>
      <c r="W26" s="18">
        <f>LARGE('octsep cfs'!$L$5:$L$94,'octsep cfs rank'!$A26)</f>
        <v>53692</v>
      </c>
      <c r="X26" s="5" t="str">
        <f>VLOOKUP(Y26,'octsep cfs'!$M$5:$O$94,3,FALSE)</f>
        <v>1970-71</v>
      </c>
      <c r="Y26" s="18">
        <f>LARGE('octsep cfs'!$M$5:$M$94,'octsep cfs rank'!$A26)</f>
        <v>30851</v>
      </c>
      <c r="Z26" s="5" t="str">
        <f>VLOOKUP(AA26,'octsep cfs'!$N$5:$O$94,2,FALSE)</f>
        <v>1945-46</v>
      </c>
      <c r="AA26" s="18">
        <f>LARGE('octsep cfs'!$N$5:$N$94,'octsep cfs rank'!$A26)</f>
        <v>30441</v>
      </c>
    </row>
    <row r="27" spans="1:27" x14ac:dyDescent="0.2">
      <c r="A27" s="5">
        <v>22</v>
      </c>
      <c r="B27" s="5" t="str">
        <f>VLOOKUP(C27,'octsep cfs'!$B$5:$O$94,14,FALSE)</f>
        <v>1954-55</v>
      </c>
      <c r="C27" s="18">
        <f>LARGE('octsep cfs'!$B$5:$B$94,'octsep cfs rank'!$A27)</f>
        <v>17882</v>
      </c>
      <c r="D27" s="5" t="str">
        <f>VLOOKUP(E27,'octsep cfs'!$C$5:$O$94,13,FALSE)</f>
        <v>1941-42</v>
      </c>
      <c r="E27" s="18">
        <f>LARGE('octsep cfs'!$C$5:$C$94,'octsep cfs rank'!$A27)</f>
        <v>12293</v>
      </c>
      <c r="F27" s="5" t="str">
        <f>VLOOKUP(G27,'octsep cfs'!$D$5:$O$94,12,FALSE)</f>
        <v>1934-35</v>
      </c>
      <c r="G27" s="18">
        <f>LARGE('octsep cfs'!$D$5:$D$94,'octsep cfs rank'!$A27)</f>
        <v>7892</v>
      </c>
      <c r="H27" s="5" t="str">
        <f>VLOOKUP(I27,'octsep cfs'!$E$5:$O$94,11,FALSE)</f>
        <v>2001-02</v>
      </c>
      <c r="I27" s="18">
        <f>LARGE('octsep cfs'!$E$5:$E$94,'octsep cfs rank'!$A27)</f>
        <v>6237</v>
      </c>
      <c r="J27" s="5" t="str">
        <f>VLOOKUP(K27,'octsep cfs'!$F$5:$O$94,10,FALSE)</f>
        <v>1964-65</v>
      </c>
      <c r="K27" s="18">
        <f>LARGE('octsep cfs'!$F$5:$F$94,'octsep cfs rank'!$A27)</f>
        <v>5752</v>
      </c>
      <c r="L27" s="5" t="str">
        <f>VLOOKUP(M27,'octsep cfs'!$G$5:$O$94,9,FALSE)</f>
        <v>1971-72</v>
      </c>
      <c r="M27" s="18">
        <f>LARGE('octsep cfs'!$G$5:$G$94,'octsep cfs rank'!$A27)</f>
        <v>6338</v>
      </c>
      <c r="N27" s="5" t="str">
        <f>VLOOKUP(O27,'octsep cfs'!$H$5:$O$94,8,FALSE)</f>
        <v>1938-39</v>
      </c>
      <c r="O27" s="18">
        <f>LARGE('octsep cfs'!$H$5:$H$94,'octsep cfs rank'!$A27)</f>
        <v>15107</v>
      </c>
      <c r="P27" s="5" t="str">
        <f>VLOOKUP(Q27,'octsep cfs'!$I$5:$O$94,7,FALSE)</f>
        <v>1951-52</v>
      </c>
      <c r="Q27" s="18">
        <f>LARGE('octsep cfs'!$I$5:$I$94,'octsep cfs rank'!$A27)</f>
        <v>54384</v>
      </c>
      <c r="R27" s="5" t="str">
        <f>VLOOKUP(S27,'octsep cfs'!$J$5:$O$94,6,FALSE)</f>
        <v>1933-34</v>
      </c>
      <c r="S27" s="18">
        <f>LARGE('octsep cfs'!$J$5:$J$94,'octsep cfs rank'!$A27)</f>
        <v>88613</v>
      </c>
      <c r="T27" s="5" t="str">
        <f>VLOOKUP(U27,'octsep cfs'!$K$5:$O$94,5,FALSE)</f>
        <v>1929-30</v>
      </c>
      <c r="U27" s="18">
        <f>LARGE('octsep cfs'!$K$5:$K$94,'octsep cfs rank'!$A27)</f>
        <v>85185</v>
      </c>
      <c r="V27" s="5" t="str">
        <f>VLOOKUP(W27,'octsep cfs'!$L$5:$O$94,4,FALSE)</f>
        <v>1933-34</v>
      </c>
      <c r="W27" s="18">
        <f>LARGE('octsep cfs'!$L$5:$L$94,'octsep cfs rank'!$A27)</f>
        <v>53500</v>
      </c>
      <c r="X27" s="5" t="str">
        <f>VLOOKUP(Y27,'octsep cfs'!$M$5:$O$94,3,FALSE)</f>
        <v>1932-33</v>
      </c>
      <c r="Y27" s="18">
        <f>LARGE('octsep cfs'!$M$5:$M$94,'octsep cfs rank'!$A27)</f>
        <v>30703</v>
      </c>
      <c r="Z27" s="5" t="str">
        <f>VLOOKUP(AA27,'octsep cfs'!$N$5:$O$94,2,FALSE)</f>
        <v>2006-07</v>
      </c>
      <c r="AA27" s="18">
        <f>LARGE('octsep cfs'!$N$5:$N$94,'octsep cfs rank'!$A27)</f>
        <v>30383</v>
      </c>
    </row>
    <row r="28" spans="1:27" x14ac:dyDescent="0.2">
      <c r="A28" s="5">
        <v>23</v>
      </c>
      <c r="B28" s="5" t="str">
        <f>VLOOKUP(C28,'octsep cfs'!$B$5:$O$94,14,FALSE)</f>
        <v>1968-69</v>
      </c>
      <c r="C28" s="18">
        <f>LARGE('octsep cfs'!$B$5:$B$94,'octsep cfs rank'!$A28)</f>
        <v>17866</v>
      </c>
      <c r="D28" s="5" t="str">
        <f>VLOOKUP(E28,'octsep cfs'!$C$5:$O$94,13,FALSE)</f>
        <v>1931-32</v>
      </c>
      <c r="E28" s="18">
        <f>LARGE('octsep cfs'!$C$5:$C$94,'octsep cfs rank'!$A28)</f>
        <v>12274</v>
      </c>
      <c r="F28" s="5" t="str">
        <f>VLOOKUP(G28,'octsep cfs'!$D$5:$O$94,12,FALSE)</f>
        <v>1938-39</v>
      </c>
      <c r="G28" s="18">
        <f>LARGE('octsep cfs'!$D$5:$D$94,'octsep cfs rank'!$A28)</f>
        <v>7889</v>
      </c>
      <c r="H28" s="5" t="str">
        <f>VLOOKUP(I28,'octsep cfs'!$E$5:$O$94,11,FALSE)</f>
        <v>1983-84</v>
      </c>
      <c r="I28" s="18">
        <f>LARGE('octsep cfs'!$E$5:$E$94,'octsep cfs rank'!$A28)</f>
        <v>6187</v>
      </c>
      <c r="J28" s="5" t="str">
        <f>VLOOKUP(K28,'octsep cfs'!$F$5:$O$94,10,FALSE)</f>
        <v>1946-47</v>
      </c>
      <c r="K28" s="18">
        <f>LARGE('octsep cfs'!$F$5:$F$94,'octsep cfs rank'!$A28)</f>
        <v>5727</v>
      </c>
      <c r="L28" s="5" t="str">
        <f>VLOOKUP(M28,'octsep cfs'!$G$5:$O$94,9,FALSE)</f>
        <v>1929-30</v>
      </c>
      <c r="M28" s="18">
        <f>LARGE('octsep cfs'!$G$5:$G$94,'octsep cfs rank'!$A28)</f>
        <v>6333</v>
      </c>
      <c r="N28" s="5" t="str">
        <f>VLOOKUP(O28,'octsep cfs'!$H$5:$O$94,8,FALSE)</f>
        <v>1990-91</v>
      </c>
      <c r="O28" s="18">
        <f>LARGE('octsep cfs'!$H$5:$H$94,'octsep cfs rank'!$A28)</f>
        <v>15070</v>
      </c>
      <c r="P28" s="5" t="str">
        <f>VLOOKUP(Q28,'octsep cfs'!$I$5:$O$94,7,FALSE)</f>
        <v>1971-72</v>
      </c>
      <c r="Q28" s="18">
        <f>LARGE('octsep cfs'!$I$5:$I$94,'octsep cfs rank'!$A28)</f>
        <v>54113</v>
      </c>
      <c r="R28" s="5" t="str">
        <f>VLOOKUP(S28,'octsep cfs'!$J$5:$O$94,6,FALSE)</f>
        <v>1953-54</v>
      </c>
      <c r="S28" s="18">
        <f>LARGE('octsep cfs'!$J$5:$J$94,'octsep cfs rank'!$A28)</f>
        <v>87708</v>
      </c>
      <c r="T28" s="5" t="str">
        <f>VLOOKUP(U28,'octsep cfs'!$K$5:$O$94,5,FALSE)</f>
        <v>1942-43</v>
      </c>
      <c r="U28" s="18">
        <f>LARGE('octsep cfs'!$K$5:$K$94,'octsep cfs rank'!$A28)</f>
        <v>84720</v>
      </c>
      <c r="V28" s="5" t="str">
        <f>VLOOKUP(W28,'octsep cfs'!$L$5:$O$94,4,FALSE)</f>
        <v>1949-50</v>
      </c>
      <c r="W28" s="18">
        <f>LARGE('octsep cfs'!$L$5:$L$94,'octsep cfs rank'!$A28)</f>
        <v>53475</v>
      </c>
      <c r="X28" s="5" t="str">
        <f>VLOOKUP(Y28,'octsep cfs'!$M$5:$O$94,3,FALSE)</f>
        <v>1965-66</v>
      </c>
      <c r="Y28" s="18">
        <f>LARGE('octsep cfs'!$M$5:$M$94,'octsep cfs rank'!$A28)</f>
        <v>30520</v>
      </c>
      <c r="Z28" s="5" t="str">
        <f>VLOOKUP(AA28,'octsep cfs'!$N$5:$O$94,2,FALSE)</f>
        <v>1965-66</v>
      </c>
      <c r="AA28" s="18">
        <f>LARGE('octsep cfs'!$N$5:$N$94,'octsep cfs rank'!$A28)</f>
        <v>30315</v>
      </c>
    </row>
    <row r="29" spans="1:27" x14ac:dyDescent="0.2">
      <c r="A29" s="5">
        <v>24</v>
      </c>
      <c r="B29" s="5" t="str">
        <f>VLOOKUP(C29,'octsep cfs'!$B$5:$O$94,14,FALSE)</f>
        <v>1976-77</v>
      </c>
      <c r="C29" s="18">
        <f>LARGE('octsep cfs'!$B$5:$B$94,'octsep cfs rank'!$A29)</f>
        <v>17863</v>
      </c>
      <c r="D29" s="5" t="str">
        <f>VLOOKUP(E29,'octsep cfs'!$C$5:$O$94,13,FALSE)</f>
        <v>2008-09</v>
      </c>
      <c r="E29" s="18">
        <f>LARGE('octsep cfs'!$C$5:$C$94,'octsep cfs rank'!$A29)</f>
        <v>12180</v>
      </c>
      <c r="F29" s="5" t="str">
        <f>VLOOKUP(G29,'octsep cfs'!$D$5:$O$94,12,FALSE)</f>
        <v>1959-60</v>
      </c>
      <c r="G29" s="18">
        <f>LARGE('octsep cfs'!$D$5:$D$94,'octsep cfs rank'!$A29)</f>
        <v>7848</v>
      </c>
      <c r="H29" s="5" t="str">
        <f>VLOOKUP(I29,'octsep cfs'!$E$5:$O$94,11,FALSE)</f>
        <v>1999-2000</v>
      </c>
      <c r="I29" s="18">
        <f>LARGE('octsep cfs'!$E$5:$E$94,'octsep cfs rank'!$A29)</f>
        <v>6133</v>
      </c>
      <c r="J29" s="5" t="str">
        <f>VLOOKUP(K29,'octsep cfs'!$F$5:$O$94,10,FALSE)</f>
        <v>2012-13</v>
      </c>
      <c r="K29" s="18">
        <f>LARGE('octsep cfs'!$F$5:$F$94,'octsep cfs rank'!$A29)</f>
        <v>5688</v>
      </c>
      <c r="L29" s="5" t="str">
        <f>VLOOKUP(M29,'octsep cfs'!$G$5:$O$94,9,FALSE)</f>
        <v>1933-34</v>
      </c>
      <c r="M29" s="18">
        <f>LARGE('octsep cfs'!$G$5:$G$94,'octsep cfs rank'!$A29)</f>
        <v>6257</v>
      </c>
      <c r="N29" s="5" t="str">
        <f>VLOOKUP(O29,'octsep cfs'!$H$5:$O$94,8,FALSE)</f>
        <v>1982-83</v>
      </c>
      <c r="O29" s="18">
        <f>LARGE('octsep cfs'!$H$5:$H$94,'octsep cfs rank'!$A29)</f>
        <v>15015</v>
      </c>
      <c r="P29" s="5" t="str">
        <f>VLOOKUP(Q29,'octsep cfs'!$I$5:$O$94,7,FALSE)</f>
        <v>1968-69</v>
      </c>
      <c r="Q29" s="18">
        <f>LARGE('octsep cfs'!$I$5:$I$94,'octsep cfs rank'!$A29)</f>
        <v>53881</v>
      </c>
      <c r="R29" s="5" t="str">
        <f>VLOOKUP(S29,'octsep cfs'!$J$5:$O$94,6,FALSE)</f>
        <v>1937-38</v>
      </c>
      <c r="S29" s="18">
        <f>LARGE('octsep cfs'!$J$5:$J$94,'octsep cfs rank'!$A29)</f>
        <v>87380</v>
      </c>
      <c r="T29" s="5" t="str">
        <f>VLOOKUP(U29,'octsep cfs'!$K$5:$O$94,5,FALSE)</f>
        <v>1974-75</v>
      </c>
      <c r="U29" s="18">
        <f>LARGE('octsep cfs'!$K$5:$K$94,'octsep cfs rank'!$A29)</f>
        <v>84399</v>
      </c>
      <c r="V29" s="5" t="str">
        <f>VLOOKUP(W29,'octsep cfs'!$L$5:$O$94,4,FALSE)</f>
        <v>1989-90</v>
      </c>
      <c r="W29" s="18">
        <f>LARGE('octsep cfs'!$L$5:$L$94,'octsep cfs rank'!$A29)</f>
        <v>52904</v>
      </c>
      <c r="X29" s="5" t="str">
        <f>VLOOKUP(Y29,'octsep cfs'!$M$5:$O$94,3,FALSE)</f>
        <v>1994-95</v>
      </c>
      <c r="Y29" s="18">
        <f>LARGE('octsep cfs'!$M$5:$M$94,'octsep cfs rank'!$A29)</f>
        <v>28946</v>
      </c>
      <c r="Z29" s="5" t="str">
        <f>VLOOKUP(AA29,'octsep cfs'!$N$5:$O$94,2,FALSE)</f>
        <v>1934-35</v>
      </c>
      <c r="AA29" s="18">
        <f>LARGE('octsep cfs'!$N$5:$N$94,'octsep cfs rank'!$A29)</f>
        <v>30284</v>
      </c>
    </row>
    <row r="30" spans="1:27" x14ac:dyDescent="0.2">
      <c r="A30" s="5">
        <v>25</v>
      </c>
      <c r="B30" s="5" t="str">
        <f>VLOOKUP(C30,'octsep cfs'!$B$5:$O$94,14,FALSE)</f>
        <v>1966-67</v>
      </c>
      <c r="C30" s="18">
        <f>LARGE('octsep cfs'!$B$5:$B$94,'octsep cfs rank'!$A30)</f>
        <v>17710</v>
      </c>
      <c r="D30" s="5" t="str">
        <f>VLOOKUP(E30,'octsep cfs'!$C$5:$O$94,13,FALSE)</f>
        <v>1968-69</v>
      </c>
      <c r="E30" s="18">
        <f>LARGE('octsep cfs'!$C$5:$C$94,'octsep cfs rank'!$A30)</f>
        <v>11950</v>
      </c>
      <c r="F30" s="5" t="str">
        <f>VLOOKUP(G30,'octsep cfs'!$D$5:$O$94,12,FALSE)</f>
        <v>1962-63</v>
      </c>
      <c r="G30" s="18">
        <f>LARGE('octsep cfs'!$D$5:$D$94,'octsep cfs rank'!$A30)</f>
        <v>7839</v>
      </c>
      <c r="H30" s="5" t="str">
        <f>VLOOKUP(I30,'octsep cfs'!$E$5:$O$94,11,FALSE)</f>
        <v>2010-11</v>
      </c>
      <c r="I30" s="18">
        <f>LARGE('octsep cfs'!$E$5:$E$94,'octsep cfs rank'!$A30)</f>
        <v>6088</v>
      </c>
      <c r="J30" s="5" t="str">
        <f>VLOOKUP(K30,'octsep cfs'!$F$5:$O$94,10,FALSE)</f>
        <v>1967-68</v>
      </c>
      <c r="K30" s="18">
        <f>LARGE('octsep cfs'!$F$5:$F$94,'octsep cfs rank'!$A30)</f>
        <v>5634</v>
      </c>
      <c r="L30" s="5" t="str">
        <f>VLOOKUP(M30,'octsep cfs'!$G$5:$O$94,9,FALSE)</f>
        <v>1939-40</v>
      </c>
      <c r="M30" s="18">
        <f>LARGE('octsep cfs'!$G$5:$G$94,'octsep cfs rank'!$A30)</f>
        <v>6246</v>
      </c>
      <c r="N30" s="5" t="str">
        <f>VLOOKUP(O30,'octsep cfs'!$H$5:$O$94,8,FALSE)</f>
        <v>2005-06</v>
      </c>
      <c r="O30" s="18">
        <f>LARGE('octsep cfs'!$H$5:$H$94,'octsep cfs rank'!$A30)</f>
        <v>14776</v>
      </c>
      <c r="P30" s="5" t="str">
        <f>VLOOKUP(Q30,'octsep cfs'!$I$5:$O$94,7,FALSE)</f>
        <v>1955-56</v>
      </c>
      <c r="Q30" s="18">
        <f>LARGE('octsep cfs'!$I$5:$I$94,'octsep cfs rank'!$A30)</f>
        <v>53703</v>
      </c>
      <c r="R30" s="5" t="str">
        <f>VLOOKUP(S30,'octsep cfs'!$J$5:$O$94,6,FALSE)</f>
        <v>2010-11</v>
      </c>
      <c r="S30" s="18">
        <f>LARGE('octsep cfs'!$J$5:$J$94,'octsep cfs rank'!$A30)</f>
        <v>86999</v>
      </c>
      <c r="T30" s="5" t="str">
        <f>VLOOKUP(U30,'octsep cfs'!$K$5:$O$94,5,FALSE)</f>
        <v>1989-90</v>
      </c>
      <c r="U30" s="18">
        <f>LARGE('octsep cfs'!$K$5:$K$94,'octsep cfs rank'!$A30)</f>
        <v>84322</v>
      </c>
      <c r="V30" s="5" t="str">
        <f>VLOOKUP(W30,'octsep cfs'!$L$5:$O$94,4,FALSE)</f>
        <v>1981-82</v>
      </c>
      <c r="W30" s="18">
        <f>LARGE('octsep cfs'!$L$5:$L$94,'octsep cfs rank'!$A30)</f>
        <v>52677</v>
      </c>
      <c r="X30" s="5" t="str">
        <f>VLOOKUP(Y30,'octsep cfs'!$M$5:$O$94,3,FALSE)</f>
        <v>1949-50</v>
      </c>
      <c r="Y30" s="18">
        <f>LARGE('octsep cfs'!$M$5:$M$94,'octsep cfs rank'!$A30)</f>
        <v>28855</v>
      </c>
      <c r="Z30" s="5" t="str">
        <f>VLOOKUP(AA30,'octsep cfs'!$N$5:$O$94,2,FALSE)</f>
        <v>2014-15</v>
      </c>
      <c r="AA30" s="18">
        <f>LARGE('octsep cfs'!$N$5:$N$94,'octsep cfs rank'!$A30)</f>
        <v>30180</v>
      </c>
    </row>
    <row r="31" spans="1:27" x14ac:dyDescent="0.2">
      <c r="A31" s="5">
        <v>26</v>
      </c>
      <c r="B31" s="5" t="str">
        <f>VLOOKUP(C31,'octsep cfs'!$B$5:$O$94,14,FALSE)</f>
        <v>1948-49</v>
      </c>
      <c r="C31" s="18">
        <f>LARGE('octsep cfs'!$B$5:$B$94,'octsep cfs rank'!$A31)</f>
        <v>17705</v>
      </c>
      <c r="D31" s="5" t="str">
        <f>VLOOKUP(E31,'octsep cfs'!$C$5:$O$94,13,FALSE)</f>
        <v>1959-60</v>
      </c>
      <c r="E31" s="18">
        <f>LARGE('octsep cfs'!$C$5:$C$94,'octsep cfs rank'!$A31)</f>
        <v>11927</v>
      </c>
      <c r="F31" s="5" t="str">
        <f>VLOOKUP(G31,'octsep cfs'!$D$5:$O$94,12,FALSE)</f>
        <v>2005-06</v>
      </c>
      <c r="G31" s="18">
        <f>LARGE('octsep cfs'!$D$5:$D$94,'octsep cfs rank'!$A31)</f>
        <v>7825</v>
      </c>
      <c r="H31" s="5" t="str">
        <f>VLOOKUP(I31,'octsep cfs'!$E$5:$O$94,11,FALSE)</f>
        <v>1954-55</v>
      </c>
      <c r="I31" s="18">
        <f>LARGE('octsep cfs'!$E$5:$E$94,'octsep cfs rank'!$A31)</f>
        <v>6045</v>
      </c>
      <c r="J31" s="5" t="str">
        <f>VLOOKUP(K31,'octsep cfs'!$F$5:$O$94,10,FALSE)</f>
        <v>2010-11</v>
      </c>
      <c r="K31" s="18">
        <f>LARGE('octsep cfs'!$F$5:$F$94,'octsep cfs rank'!$A31)</f>
        <v>5572</v>
      </c>
      <c r="L31" s="5" t="str">
        <f>VLOOKUP(M31,'octsep cfs'!$G$5:$O$94,9,FALSE)</f>
        <v>1949-50</v>
      </c>
      <c r="M31" s="18">
        <f>LARGE('octsep cfs'!$G$5:$G$94,'octsep cfs rank'!$A31)</f>
        <v>6204</v>
      </c>
      <c r="N31" s="5" t="str">
        <f>VLOOKUP(O31,'octsep cfs'!$H$5:$O$94,8,FALSE)</f>
        <v>1939-40</v>
      </c>
      <c r="O31" s="18">
        <f>LARGE('octsep cfs'!$H$5:$H$94,'octsep cfs rank'!$A31)</f>
        <v>14732</v>
      </c>
      <c r="P31" s="5" t="str">
        <f>VLOOKUP(Q31,'octsep cfs'!$I$5:$O$94,7,FALSE)</f>
        <v>1975-76</v>
      </c>
      <c r="Q31" s="18">
        <f>LARGE('octsep cfs'!$I$5:$I$94,'octsep cfs rank'!$A31)</f>
        <v>53397</v>
      </c>
      <c r="R31" s="5" t="str">
        <f>VLOOKUP(S31,'octsep cfs'!$J$5:$O$94,6,FALSE)</f>
        <v>1935-36</v>
      </c>
      <c r="S31" s="18">
        <f>LARGE('octsep cfs'!$J$5:$J$94,'octsep cfs rank'!$A31)</f>
        <v>86890</v>
      </c>
      <c r="T31" s="5" t="str">
        <f>VLOOKUP(U31,'octsep cfs'!$K$5:$O$94,5,FALSE)</f>
        <v>1981-82</v>
      </c>
      <c r="U31" s="18">
        <f>LARGE('octsep cfs'!$K$5:$K$94,'octsep cfs rank'!$A31)</f>
        <v>83506</v>
      </c>
      <c r="V31" s="5" t="str">
        <f>VLOOKUP(W31,'octsep cfs'!$L$5:$O$94,4,FALSE)</f>
        <v>1995-96</v>
      </c>
      <c r="W31" s="18">
        <f>LARGE('octsep cfs'!$L$5:$L$94,'octsep cfs rank'!$A31)</f>
        <v>52030</v>
      </c>
      <c r="X31" s="5" t="str">
        <f>VLOOKUP(Y31,'octsep cfs'!$M$5:$O$94,3,FALSE)</f>
        <v>1947-48</v>
      </c>
      <c r="Y31" s="18">
        <f>LARGE('octsep cfs'!$M$5:$M$94,'octsep cfs rank'!$A31)</f>
        <v>28832</v>
      </c>
      <c r="Z31" s="5" t="str">
        <f>VLOOKUP(AA31,'octsep cfs'!$N$5:$O$94,2,FALSE)</f>
        <v>2016-17</v>
      </c>
      <c r="AA31" s="18">
        <f>LARGE('octsep cfs'!$N$5:$N$94,'octsep cfs rank'!$A31)</f>
        <v>30169</v>
      </c>
    </row>
    <row r="32" spans="1:27" x14ac:dyDescent="0.2">
      <c r="A32" s="5">
        <v>27</v>
      </c>
      <c r="B32" s="5" t="str">
        <f>VLOOKUP(C32,'octsep cfs'!$B$5:$O$94,14,FALSE)</f>
        <v>1937-38</v>
      </c>
      <c r="C32" s="18">
        <f>LARGE('octsep cfs'!$B$5:$B$94,'octsep cfs rank'!$A32)</f>
        <v>17654</v>
      </c>
      <c r="D32" s="5" t="str">
        <f>VLOOKUP(E32,'octsep cfs'!$C$5:$O$94,13,FALSE)</f>
        <v>1978-79</v>
      </c>
      <c r="E32" s="18">
        <f>LARGE('octsep cfs'!$C$5:$C$94,'octsep cfs rank'!$A32)</f>
        <v>11918</v>
      </c>
      <c r="F32" s="5" t="str">
        <f>VLOOKUP(G32,'octsep cfs'!$D$5:$O$94,12,FALSE)</f>
        <v>1940-41</v>
      </c>
      <c r="G32" s="18">
        <f>LARGE('octsep cfs'!$D$5:$D$94,'octsep cfs rank'!$A32)</f>
        <v>7820</v>
      </c>
      <c r="H32" s="5" t="str">
        <f>VLOOKUP(I32,'octsep cfs'!$E$5:$O$94,11,FALSE)</f>
        <v>2017-18</v>
      </c>
      <c r="I32" s="18">
        <f>LARGE('octsep cfs'!$E$5:$E$94,'octsep cfs rank'!$A32)</f>
        <v>6005</v>
      </c>
      <c r="J32" s="5" t="str">
        <f>VLOOKUP(K32,'octsep cfs'!$F$5:$O$94,10,FALSE)</f>
        <v>1944-45</v>
      </c>
      <c r="K32" s="18">
        <f>LARGE('octsep cfs'!$F$5:$F$94,'octsep cfs rank'!$A32)</f>
        <v>5516</v>
      </c>
      <c r="L32" s="5" t="str">
        <f>VLOOKUP(M32,'octsep cfs'!$G$5:$O$94,9,FALSE)</f>
        <v>1934-35</v>
      </c>
      <c r="M32" s="18">
        <f>LARGE('octsep cfs'!$G$5:$G$94,'octsep cfs rank'!$A32)</f>
        <v>6091</v>
      </c>
      <c r="N32" s="5" t="str">
        <f>VLOOKUP(O32,'octsep cfs'!$H$5:$O$94,8,FALSE)</f>
        <v>1997-98</v>
      </c>
      <c r="O32" s="18">
        <f>LARGE('octsep cfs'!$H$5:$H$94,'octsep cfs rank'!$A32)</f>
        <v>14557</v>
      </c>
      <c r="P32" s="5" t="str">
        <f>VLOOKUP(Q32,'octsep cfs'!$I$5:$O$94,7,FALSE)</f>
        <v>1939-40</v>
      </c>
      <c r="Q32" s="18">
        <f>LARGE('octsep cfs'!$I$5:$I$94,'octsep cfs rank'!$A32)</f>
        <v>52995</v>
      </c>
      <c r="R32" s="5" t="str">
        <f>VLOOKUP(S32,'octsep cfs'!$J$5:$O$94,6,FALSE)</f>
        <v>1991-92</v>
      </c>
      <c r="S32" s="18">
        <f>LARGE('octsep cfs'!$J$5:$J$94,'octsep cfs rank'!$A32)</f>
        <v>86355</v>
      </c>
      <c r="T32" s="5" t="str">
        <f>VLOOKUP(U32,'octsep cfs'!$K$5:$O$94,5,FALSE)</f>
        <v>1965-66</v>
      </c>
      <c r="U32" s="18">
        <f>LARGE('octsep cfs'!$K$5:$K$94,'octsep cfs rank'!$A32)</f>
        <v>83448</v>
      </c>
      <c r="V32" s="5" t="str">
        <f>VLOOKUP(W32,'octsep cfs'!$L$5:$O$94,4,FALSE)</f>
        <v>1996-97</v>
      </c>
      <c r="W32" s="18">
        <f>LARGE('octsep cfs'!$L$5:$L$94,'octsep cfs rank'!$A32)</f>
        <v>52029</v>
      </c>
      <c r="X32" s="5" t="str">
        <f>VLOOKUP(Y32,'octsep cfs'!$M$5:$O$94,3,FALSE)</f>
        <v>2003-04</v>
      </c>
      <c r="Y32" s="18">
        <f>LARGE('octsep cfs'!$M$5:$M$94,'octsep cfs rank'!$A32)</f>
        <v>28795</v>
      </c>
      <c r="Z32" s="5" t="str">
        <f>VLOOKUP(AA32,'octsep cfs'!$N$5:$O$94,2,FALSE)</f>
        <v>1935-36</v>
      </c>
      <c r="AA32" s="18">
        <f>LARGE('octsep cfs'!$N$5:$N$94,'octsep cfs rank'!$A32)</f>
        <v>30166</v>
      </c>
    </row>
    <row r="33" spans="1:27" x14ac:dyDescent="0.2">
      <c r="A33" s="5">
        <v>28</v>
      </c>
      <c r="B33" s="5" t="str">
        <f>VLOOKUP(C33,'octsep cfs'!$B$5:$O$94,14,FALSE)</f>
        <v>1934-35</v>
      </c>
      <c r="C33" s="18">
        <f>LARGE('octsep cfs'!$B$5:$B$94,'octsep cfs rank'!$A33)</f>
        <v>17647</v>
      </c>
      <c r="D33" s="5" t="str">
        <f>VLOOKUP(E33,'octsep cfs'!$C$5:$O$94,13,FALSE)</f>
        <v>1967-68</v>
      </c>
      <c r="E33" s="18">
        <f>LARGE('octsep cfs'!$C$5:$C$94,'octsep cfs rank'!$A33)</f>
        <v>11914</v>
      </c>
      <c r="F33" s="5" t="str">
        <f>VLOOKUP(G33,'octsep cfs'!$D$5:$O$94,12,FALSE)</f>
        <v>1965-66</v>
      </c>
      <c r="G33" s="18">
        <f>LARGE('octsep cfs'!$D$5:$D$94,'octsep cfs rank'!$A33)</f>
        <v>7685</v>
      </c>
      <c r="H33" s="5" t="str">
        <f>VLOOKUP(I33,'octsep cfs'!$E$5:$O$94,11,FALSE)</f>
        <v>1989-90</v>
      </c>
      <c r="I33" s="18">
        <f>LARGE('octsep cfs'!$E$5:$E$94,'octsep cfs rank'!$A33)</f>
        <v>6002</v>
      </c>
      <c r="J33" s="5" t="str">
        <f>VLOOKUP(K33,'octsep cfs'!$F$5:$O$94,10,FALSE)</f>
        <v>1999-2000</v>
      </c>
      <c r="K33" s="18">
        <f>LARGE('octsep cfs'!$F$5:$F$94,'octsep cfs rank'!$A33)</f>
        <v>5511</v>
      </c>
      <c r="L33" s="5" t="str">
        <f>VLOOKUP(M33,'octsep cfs'!$G$5:$O$94,9,FALSE)</f>
        <v>1950-51</v>
      </c>
      <c r="M33" s="18">
        <f>LARGE('octsep cfs'!$G$5:$G$94,'octsep cfs rank'!$A33)</f>
        <v>6088</v>
      </c>
      <c r="N33" s="5" t="str">
        <f>VLOOKUP(O33,'octsep cfs'!$H$5:$O$94,8,FALSE)</f>
        <v>2009-10</v>
      </c>
      <c r="O33" s="18">
        <f>LARGE('octsep cfs'!$H$5:$H$94,'octsep cfs rank'!$A33)</f>
        <v>14182</v>
      </c>
      <c r="P33" s="5" t="str">
        <f>VLOOKUP(Q33,'octsep cfs'!$I$5:$O$94,7,FALSE)</f>
        <v>1993-94</v>
      </c>
      <c r="Q33" s="18">
        <f>LARGE('octsep cfs'!$I$5:$I$94,'octsep cfs rank'!$A33)</f>
        <v>52863</v>
      </c>
      <c r="R33" s="5" t="str">
        <f>VLOOKUP(S33,'octsep cfs'!$J$5:$O$94,6,FALSE)</f>
        <v>2012-13</v>
      </c>
      <c r="S33" s="18">
        <f>LARGE('octsep cfs'!$J$5:$J$94,'octsep cfs rank'!$A33)</f>
        <v>86003</v>
      </c>
      <c r="T33" s="5" t="str">
        <f>VLOOKUP(U33,'octsep cfs'!$K$5:$O$94,5,FALSE)</f>
        <v>1996-97</v>
      </c>
      <c r="U33" s="18">
        <f>LARGE('octsep cfs'!$K$5:$K$94,'octsep cfs rank'!$A33)</f>
        <v>83305</v>
      </c>
      <c r="V33" s="5" t="str">
        <f>VLOOKUP(W33,'octsep cfs'!$L$5:$O$94,4,FALSE)</f>
        <v>2011-12</v>
      </c>
      <c r="W33" s="18">
        <f>LARGE('octsep cfs'!$L$5:$L$94,'octsep cfs rank'!$A33)</f>
        <v>51888</v>
      </c>
      <c r="X33" s="5" t="str">
        <f>VLOOKUP(Y33,'octsep cfs'!$M$5:$O$94,3,FALSE)</f>
        <v>1938-39</v>
      </c>
      <c r="Y33" s="18">
        <f>LARGE('octsep cfs'!$M$5:$M$94,'octsep cfs rank'!$A33)</f>
        <v>28664</v>
      </c>
      <c r="Z33" s="5" t="str">
        <f>VLOOKUP(AA33,'octsep cfs'!$N$5:$O$94,2,FALSE)</f>
        <v>2012-13</v>
      </c>
      <c r="AA33" s="18">
        <f>LARGE('octsep cfs'!$N$5:$N$94,'octsep cfs rank'!$A33)</f>
        <v>30138</v>
      </c>
    </row>
    <row r="34" spans="1:27" x14ac:dyDescent="0.2">
      <c r="A34" s="5">
        <v>29</v>
      </c>
      <c r="B34" s="5" t="str">
        <f>VLOOKUP(C34,'octsep cfs'!$B$5:$O$94,14,FALSE)</f>
        <v>1961-62</v>
      </c>
      <c r="C34" s="18">
        <f>LARGE('octsep cfs'!$B$5:$B$94,'octsep cfs rank'!$A34)</f>
        <v>17466</v>
      </c>
      <c r="D34" s="5" t="str">
        <f>VLOOKUP(E34,'octsep cfs'!$C$5:$O$94,13,FALSE)</f>
        <v>1944-45</v>
      </c>
      <c r="E34" s="18">
        <f>LARGE('octsep cfs'!$C$5:$C$94,'octsep cfs rank'!$A34)</f>
        <v>11912</v>
      </c>
      <c r="F34" s="5" t="str">
        <f>VLOOKUP(G34,'octsep cfs'!$D$5:$O$94,12,FALSE)</f>
        <v>2007-08</v>
      </c>
      <c r="G34" s="18">
        <f>LARGE('octsep cfs'!$D$5:$D$94,'octsep cfs rank'!$A34)</f>
        <v>7599</v>
      </c>
      <c r="H34" s="5" t="str">
        <f>VLOOKUP(I34,'octsep cfs'!$E$5:$O$94,11,FALSE)</f>
        <v>2007-08</v>
      </c>
      <c r="I34" s="18">
        <f>LARGE('octsep cfs'!$E$5:$E$94,'octsep cfs rank'!$A34)</f>
        <v>5999</v>
      </c>
      <c r="J34" s="5" t="str">
        <f>VLOOKUP(K34,'octsep cfs'!$F$5:$O$94,10,FALSE)</f>
        <v>2011-12</v>
      </c>
      <c r="K34" s="18">
        <f>LARGE('octsep cfs'!$F$5:$F$94,'octsep cfs rank'!$A34)</f>
        <v>5372</v>
      </c>
      <c r="L34" s="5" t="str">
        <f>VLOOKUP(M34,'octsep cfs'!$G$5:$O$94,9,FALSE)</f>
        <v>1964-65</v>
      </c>
      <c r="M34" s="18">
        <f>LARGE('octsep cfs'!$G$5:$G$94,'octsep cfs rank'!$A34)</f>
        <v>6081</v>
      </c>
      <c r="N34" s="5" t="str">
        <f>VLOOKUP(O34,'octsep cfs'!$H$5:$O$94,8,FALSE)</f>
        <v>2016-17</v>
      </c>
      <c r="O34" s="18">
        <f>LARGE('octsep cfs'!$H$5:$H$94,'octsep cfs rank'!$A34)</f>
        <v>14021</v>
      </c>
      <c r="P34" s="5" t="str">
        <f>VLOOKUP(Q34,'octsep cfs'!$I$5:$O$94,7,FALSE)</f>
        <v>1996-97</v>
      </c>
      <c r="Q34" s="18">
        <f>LARGE('octsep cfs'!$I$5:$I$94,'octsep cfs rank'!$A34)</f>
        <v>52472</v>
      </c>
      <c r="R34" s="5" t="str">
        <f>VLOOKUP(S34,'octsep cfs'!$J$5:$O$94,6,FALSE)</f>
        <v>1946-47</v>
      </c>
      <c r="S34" s="18">
        <f>LARGE('octsep cfs'!$J$5:$J$94,'octsep cfs rank'!$A34)</f>
        <v>85904</v>
      </c>
      <c r="T34" s="5" t="str">
        <f>VLOOKUP(U34,'octsep cfs'!$K$5:$O$94,5,FALSE)</f>
        <v>1941-42</v>
      </c>
      <c r="U34" s="18">
        <f>LARGE('octsep cfs'!$K$5:$K$94,'octsep cfs rank'!$A34)</f>
        <v>81529</v>
      </c>
      <c r="V34" s="5" t="str">
        <f>VLOOKUP(W34,'octsep cfs'!$L$5:$O$94,4,FALSE)</f>
        <v>1983-84</v>
      </c>
      <c r="W34" s="18">
        <f>LARGE('octsep cfs'!$L$5:$L$94,'octsep cfs rank'!$A34)</f>
        <v>51592</v>
      </c>
      <c r="X34" s="5" t="str">
        <f>VLOOKUP(Y34,'octsep cfs'!$M$5:$O$94,3,FALSE)</f>
        <v>2013-14</v>
      </c>
      <c r="Y34" s="18">
        <f>LARGE('octsep cfs'!$M$5:$M$94,'octsep cfs rank'!$A34)</f>
        <v>28562</v>
      </c>
      <c r="Z34" s="5" t="str">
        <f>VLOOKUP(AA34,'octsep cfs'!$N$5:$O$94,2,FALSE)</f>
        <v>1958-59</v>
      </c>
      <c r="AA34" s="18">
        <f>LARGE('octsep cfs'!$N$5:$N$94,'octsep cfs rank'!$A34)</f>
        <v>29988</v>
      </c>
    </row>
    <row r="35" spans="1:27" x14ac:dyDescent="0.2">
      <c r="A35" s="5">
        <v>30</v>
      </c>
      <c r="B35" s="5" t="str">
        <f>VLOOKUP(C35,'octsep cfs'!$B$5:$O$94,14,FALSE)</f>
        <v>1939-40</v>
      </c>
      <c r="C35" s="18">
        <f>LARGE('octsep cfs'!$B$5:$B$94,'octsep cfs rank'!$A35)</f>
        <v>17437</v>
      </c>
      <c r="D35" s="5" t="str">
        <f>VLOOKUP(E35,'octsep cfs'!$C$5:$O$94,13,FALSE)</f>
        <v>1960-61</v>
      </c>
      <c r="E35" s="18">
        <f>LARGE('octsep cfs'!$C$5:$C$94,'octsep cfs rank'!$A35)</f>
        <v>11835</v>
      </c>
      <c r="F35" s="5" t="str">
        <f>VLOOKUP(G35,'octsep cfs'!$D$5:$O$94,12,FALSE)</f>
        <v>1949-50</v>
      </c>
      <c r="G35" s="18">
        <f>LARGE('octsep cfs'!$D$5:$D$94,'octsep cfs rank'!$A35)</f>
        <v>7489</v>
      </c>
      <c r="H35" s="5" t="str">
        <f>VLOOKUP(I35,'octsep cfs'!$E$5:$O$94,11,FALSE)</f>
        <v>1939-40</v>
      </c>
      <c r="I35" s="18">
        <f>LARGE('octsep cfs'!$E$5:$E$94,'octsep cfs rank'!$A35)</f>
        <v>5977</v>
      </c>
      <c r="J35" s="5" t="str">
        <f>VLOOKUP(K35,'octsep cfs'!$F$5:$O$94,10,FALSE)</f>
        <v>1952-53</v>
      </c>
      <c r="K35" s="18">
        <f>LARGE('octsep cfs'!$F$5:$F$94,'octsep cfs rank'!$A35)</f>
        <v>5358</v>
      </c>
      <c r="L35" s="5" t="str">
        <f>VLOOKUP(M35,'octsep cfs'!$G$5:$O$94,9,FALSE)</f>
        <v>1989-90</v>
      </c>
      <c r="M35" s="18">
        <f>LARGE('octsep cfs'!$G$5:$G$94,'octsep cfs rank'!$A35)</f>
        <v>6047</v>
      </c>
      <c r="N35" s="5" t="str">
        <f>VLOOKUP(O35,'octsep cfs'!$H$5:$O$94,8,FALSE)</f>
        <v>1998-99</v>
      </c>
      <c r="O35" s="18">
        <f>LARGE('octsep cfs'!$H$5:$H$94,'octsep cfs rank'!$A35)</f>
        <v>13891</v>
      </c>
      <c r="P35" s="5" t="str">
        <f>VLOOKUP(Q35,'octsep cfs'!$I$5:$O$94,7,FALSE)</f>
        <v>1970-71</v>
      </c>
      <c r="Q35" s="18">
        <f>LARGE('octsep cfs'!$I$5:$I$94,'octsep cfs rank'!$A35)</f>
        <v>52197</v>
      </c>
      <c r="R35" s="5" t="str">
        <f>VLOOKUP(S35,'octsep cfs'!$J$5:$O$94,6,FALSE)</f>
        <v>1930-31</v>
      </c>
      <c r="S35" s="18">
        <f>LARGE('octsep cfs'!$J$5:$J$94,'octsep cfs rank'!$A35)</f>
        <v>85863</v>
      </c>
      <c r="T35" s="5" t="str">
        <f>VLOOKUP(U35,'octsep cfs'!$K$5:$O$94,5,FALSE)</f>
        <v>2010-11</v>
      </c>
      <c r="U35" s="18">
        <f>LARGE('octsep cfs'!$K$5:$K$94,'octsep cfs rank'!$A35)</f>
        <v>80837</v>
      </c>
      <c r="V35" s="5" t="str">
        <f>VLOOKUP(W35,'octsep cfs'!$L$5:$O$94,4,FALSE)</f>
        <v>1934-35</v>
      </c>
      <c r="W35" s="18">
        <f>LARGE('octsep cfs'!$L$5:$L$94,'octsep cfs rank'!$A35)</f>
        <v>51545</v>
      </c>
      <c r="X35" s="5" t="str">
        <f>VLOOKUP(Y35,'octsep cfs'!$M$5:$O$94,3,FALSE)</f>
        <v>1980-81</v>
      </c>
      <c r="Y35" s="18">
        <f>LARGE('octsep cfs'!$M$5:$M$94,'octsep cfs rank'!$A35)</f>
        <v>28512</v>
      </c>
      <c r="Z35" s="5" t="str">
        <f>VLOOKUP(AA35,'octsep cfs'!$N$5:$O$94,2,FALSE)</f>
        <v>1938-39</v>
      </c>
      <c r="AA35" s="18">
        <f>LARGE('octsep cfs'!$N$5:$N$94,'octsep cfs rank'!$A35)</f>
        <v>29832</v>
      </c>
    </row>
    <row r="36" spans="1:27" x14ac:dyDescent="0.2">
      <c r="A36" s="5">
        <v>31</v>
      </c>
      <c r="B36" s="5" t="str">
        <f>VLOOKUP(C36,'octsep cfs'!$B$5:$O$94,14,FALSE)</f>
        <v>1965-66</v>
      </c>
      <c r="C36" s="18">
        <f>LARGE('octsep cfs'!$B$5:$B$94,'octsep cfs rank'!$A36)</f>
        <v>17361</v>
      </c>
      <c r="D36" s="5" t="str">
        <f>VLOOKUP(E36,'octsep cfs'!$C$5:$O$94,13,FALSE)</f>
        <v>2003-04</v>
      </c>
      <c r="E36" s="18">
        <f>LARGE('octsep cfs'!$C$5:$C$94,'octsep cfs rank'!$A36)</f>
        <v>11797</v>
      </c>
      <c r="F36" s="5" t="str">
        <f>VLOOKUP(G36,'octsep cfs'!$D$5:$O$94,12,FALSE)</f>
        <v>1981-82</v>
      </c>
      <c r="G36" s="18">
        <f>LARGE('octsep cfs'!$D$5:$D$94,'octsep cfs rank'!$A36)</f>
        <v>7441</v>
      </c>
      <c r="H36" s="5" t="str">
        <f>VLOOKUP(I36,'octsep cfs'!$E$5:$O$94,11,FALSE)</f>
        <v>1964-65</v>
      </c>
      <c r="I36" s="18">
        <f>LARGE('octsep cfs'!$E$5:$E$94,'octsep cfs rank'!$A36)</f>
        <v>5975</v>
      </c>
      <c r="J36" s="5" t="str">
        <f>VLOOKUP(K36,'octsep cfs'!$F$5:$O$94,10,FALSE)</f>
        <v>1983-84</v>
      </c>
      <c r="K36" s="18">
        <f>LARGE('octsep cfs'!$F$5:$F$94,'octsep cfs rank'!$A36)</f>
        <v>5355</v>
      </c>
      <c r="L36" s="5" t="str">
        <f>VLOOKUP(M36,'octsep cfs'!$G$5:$O$94,9,FALSE)</f>
        <v>1940-41</v>
      </c>
      <c r="M36" s="18">
        <f>LARGE('octsep cfs'!$G$5:$G$94,'octsep cfs rank'!$A36)</f>
        <v>5909</v>
      </c>
      <c r="N36" s="5" t="str">
        <f>VLOOKUP(O36,'octsep cfs'!$H$5:$O$94,8,FALSE)</f>
        <v>1961-62</v>
      </c>
      <c r="O36" s="18">
        <f>LARGE('octsep cfs'!$H$5:$H$94,'octsep cfs rank'!$A36)</f>
        <v>13841</v>
      </c>
      <c r="P36" s="5" t="str">
        <f>VLOOKUP(Q36,'octsep cfs'!$I$5:$O$94,7,FALSE)</f>
        <v>1960-61</v>
      </c>
      <c r="Q36" s="18">
        <f>LARGE('octsep cfs'!$I$5:$I$94,'octsep cfs rank'!$A36)</f>
        <v>52096</v>
      </c>
      <c r="R36" s="5" t="str">
        <f>VLOOKUP(S36,'octsep cfs'!$J$5:$O$94,6,FALSE)</f>
        <v>1998-99</v>
      </c>
      <c r="S36" s="18">
        <f>LARGE('octsep cfs'!$J$5:$J$94,'octsep cfs rank'!$A36)</f>
        <v>85713</v>
      </c>
      <c r="T36" s="5" t="str">
        <f>VLOOKUP(U36,'octsep cfs'!$K$5:$O$94,5,FALSE)</f>
        <v>1939-40</v>
      </c>
      <c r="U36" s="18">
        <f>LARGE('octsep cfs'!$K$5:$K$94,'octsep cfs rank'!$A36)</f>
        <v>80333</v>
      </c>
      <c r="V36" s="5" t="str">
        <f>VLOOKUP(W36,'octsep cfs'!$L$5:$O$94,4,FALSE)</f>
        <v>1928-29</v>
      </c>
      <c r="W36" s="18">
        <f>LARGE('octsep cfs'!$L$5:$L$94,'octsep cfs rank'!$A36)</f>
        <v>51403</v>
      </c>
      <c r="X36" s="5" t="str">
        <f>VLOOKUP(Y36,'octsep cfs'!$M$5:$O$94,3,FALSE)</f>
        <v>1959-60</v>
      </c>
      <c r="Y36" s="18">
        <f>LARGE('octsep cfs'!$M$5:$M$94,'octsep cfs rank'!$A36)</f>
        <v>28264</v>
      </c>
      <c r="Z36" s="5" t="str">
        <f>VLOOKUP(AA36,'octsep cfs'!$N$5:$O$94,2,FALSE)</f>
        <v>1989-90</v>
      </c>
      <c r="AA36" s="18">
        <f>LARGE('octsep cfs'!$N$5:$N$94,'octsep cfs rank'!$A36)</f>
        <v>29725</v>
      </c>
    </row>
    <row r="37" spans="1:27" x14ac:dyDescent="0.2">
      <c r="A37" s="5">
        <v>32</v>
      </c>
      <c r="B37" s="5" t="str">
        <f>VLOOKUP(C37,'octsep cfs'!$B$5:$O$94,14,FALSE)</f>
        <v>2010-11</v>
      </c>
      <c r="C37" s="18">
        <f>LARGE('octsep cfs'!$B$5:$B$94,'octsep cfs rank'!$A37)</f>
        <v>17258</v>
      </c>
      <c r="D37" s="5" t="str">
        <f>VLOOKUP(E37,'octsep cfs'!$C$5:$O$94,13,FALSE)</f>
        <v>1988-89</v>
      </c>
      <c r="E37" s="18">
        <f>LARGE('octsep cfs'!$C$5:$C$94,'octsep cfs rank'!$A37)</f>
        <v>11718</v>
      </c>
      <c r="F37" s="5" t="str">
        <f>VLOOKUP(G37,'octsep cfs'!$D$5:$O$94,12,FALSE)</f>
        <v>1989-90</v>
      </c>
      <c r="G37" s="18">
        <f>LARGE('octsep cfs'!$D$5:$D$94,'octsep cfs rank'!$A37)</f>
        <v>7275</v>
      </c>
      <c r="H37" s="5" t="str">
        <f>VLOOKUP(I37,'octsep cfs'!$E$5:$O$94,11,FALSE)</f>
        <v>1998-99</v>
      </c>
      <c r="I37" s="18">
        <f>LARGE('octsep cfs'!$E$5:$E$94,'octsep cfs rank'!$A37)</f>
        <v>5924</v>
      </c>
      <c r="J37" s="5" t="str">
        <f>VLOOKUP(K37,'octsep cfs'!$F$5:$O$94,10,FALSE)</f>
        <v>2017-18</v>
      </c>
      <c r="K37" s="18">
        <f>LARGE('octsep cfs'!$F$5:$F$94,'octsep cfs rank'!$A37)</f>
        <v>5348</v>
      </c>
      <c r="L37" s="5" t="str">
        <f>VLOOKUP(M37,'octsep cfs'!$G$5:$O$94,9,FALSE)</f>
        <v>2009-10</v>
      </c>
      <c r="M37" s="18">
        <f>LARGE('octsep cfs'!$G$5:$G$94,'octsep cfs rank'!$A37)</f>
        <v>5863</v>
      </c>
      <c r="N37" s="5" t="str">
        <f>VLOOKUP(O37,'octsep cfs'!$H$5:$O$94,8,FALSE)</f>
        <v>1980-81</v>
      </c>
      <c r="O37" s="18">
        <f>LARGE('octsep cfs'!$H$5:$H$94,'octsep cfs rank'!$A37)</f>
        <v>13775</v>
      </c>
      <c r="P37" s="5" t="str">
        <f>VLOOKUP(Q37,'octsep cfs'!$I$5:$O$94,7,FALSE)</f>
        <v>1984-85</v>
      </c>
      <c r="Q37" s="18">
        <f>LARGE('octsep cfs'!$I$5:$I$94,'octsep cfs rank'!$A37)</f>
        <v>52095</v>
      </c>
      <c r="R37" s="5" t="str">
        <f>VLOOKUP(S37,'octsep cfs'!$J$5:$O$94,6,FALSE)</f>
        <v>1954-55</v>
      </c>
      <c r="S37" s="18">
        <f>LARGE('octsep cfs'!$J$5:$J$94,'octsep cfs rank'!$A37)</f>
        <v>85532</v>
      </c>
      <c r="T37" s="5" t="str">
        <f>VLOOKUP(U37,'octsep cfs'!$K$5:$O$94,5,FALSE)</f>
        <v>1977-78</v>
      </c>
      <c r="U37" s="18">
        <f>LARGE('octsep cfs'!$K$5:$K$94,'octsep cfs rank'!$A37)</f>
        <v>79366</v>
      </c>
      <c r="V37" s="5" t="str">
        <f>VLOOKUP(W37,'octsep cfs'!$L$5:$O$94,4,FALSE)</f>
        <v>1945-46</v>
      </c>
      <c r="W37" s="18">
        <f>LARGE('octsep cfs'!$L$5:$L$94,'octsep cfs rank'!$A37)</f>
        <v>51090</v>
      </c>
      <c r="X37" s="5" t="str">
        <f>VLOOKUP(Y37,'octsep cfs'!$M$5:$O$94,3,FALSE)</f>
        <v>1978-79</v>
      </c>
      <c r="Y37" s="18">
        <f>LARGE('octsep cfs'!$M$5:$M$94,'octsep cfs rank'!$A37)</f>
        <v>28205</v>
      </c>
      <c r="Z37" s="5" t="str">
        <f>VLOOKUP(AA37,'octsep cfs'!$N$5:$O$94,2,FALSE)</f>
        <v>1929-30</v>
      </c>
      <c r="AA37" s="18">
        <f>LARGE('octsep cfs'!$N$5:$N$94,'octsep cfs rank'!$A37)</f>
        <v>29594</v>
      </c>
    </row>
    <row r="38" spans="1:27" x14ac:dyDescent="0.2">
      <c r="A38" s="5">
        <v>33</v>
      </c>
      <c r="B38" s="5" t="str">
        <f>VLOOKUP(C38,'octsep cfs'!$B$5:$O$94,14,FALSE)</f>
        <v>1969-70</v>
      </c>
      <c r="C38" s="18">
        <f>LARGE('octsep cfs'!$B$5:$B$94,'octsep cfs rank'!$A38)</f>
        <v>17237</v>
      </c>
      <c r="D38" s="5" t="str">
        <f>VLOOKUP(E38,'octsep cfs'!$C$5:$O$94,13,FALSE)</f>
        <v>2004-05</v>
      </c>
      <c r="E38" s="18">
        <f>LARGE('octsep cfs'!$C$5:$C$94,'octsep cfs rank'!$A38)</f>
        <v>11686</v>
      </c>
      <c r="F38" s="5" t="str">
        <f>VLOOKUP(G38,'octsep cfs'!$D$5:$O$94,12,FALSE)</f>
        <v>1931-32</v>
      </c>
      <c r="G38" s="18">
        <f>LARGE('octsep cfs'!$D$5:$D$94,'octsep cfs rank'!$A38)</f>
        <v>7213</v>
      </c>
      <c r="H38" s="5" t="str">
        <f>VLOOKUP(I38,'octsep cfs'!$E$5:$O$94,11,FALSE)</f>
        <v>1974-75</v>
      </c>
      <c r="I38" s="18">
        <f>LARGE('octsep cfs'!$E$5:$E$94,'octsep cfs rank'!$A38)</f>
        <v>5920</v>
      </c>
      <c r="J38" s="5" t="str">
        <f>VLOOKUP(K38,'octsep cfs'!$F$5:$O$94,10,FALSE)</f>
        <v>1998-99</v>
      </c>
      <c r="K38" s="18">
        <f>LARGE('octsep cfs'!$F$5:$F$94,'octsep cfs rank'!$A38)</f>
        <v>5342</v>
      </c>
      <c r="L38" s="5" t="str">
        <f>VLOOKUP(M38,'octsep cfs'!$G$5:$O$94,9,FALSE)</f>
        <v>2002-03</v>
      </c>
      <c r="M38" s="18">
        <f>LARGE('octsep cfs'!$G$5:$G$94,'octsep cfs rank'!$A38)</f>
        <v>5755</v>
      </c>
      <c r="N38" s="5" t="str">
        <f>VLOOKUP(O38,'octsep cfs'!$H$5:$O$94,8,FALSE)</f>
        <v>1962-63</v>
      </c>
      <c r="O38" s="18">
        <f>LARGE('octsep cfs'!$H$5:$H$94,'octsep cfs rank'!$A38)</f>
        <v>13512</v>
      </c>
      <c r="P38" s="5" t="str">
        <f>VLOOKUP(Q38,'octsep cfs'!$I$5:$O$94,7,FALSE)</f>
        <v>1990-91</v>
      </c>
      <c r="Q38" s="18">
        <f>LARGE('octsep cfs'!$I$5:$I$94,'octsep cfs rank'!$A38)</f>
        <v>51538</v>
      </c>
      <c r="R38" s="5" t="str">
        <f>VLOOKUP(S38,'octsep cfs'!$J$5:$O$94,6,FALSE)</f>
        <v>1995-96</v>
      </c>
      <c r="S38" s="18">
        <f>LARGE('octsep cfs'!$J$5:$J$94,'octsep cfs rank'!$A38)</f>
        <v>84644</v>
      </c>
      <c r="T38" s="5" t="str">
        <f>VLOOKUP(U38,'octsep cfs'!$K$5:$O$94,5,FALSE)</f>
        <v>1945-46</v>
      </c>
      <c r="U38" s="18">
        <f>LARGE('octsep cfs'!$K$5:$K$94,'octsep cfs rank'!$A38)</f>
        <v>78804</v>
      </c>
      <c r="V38" s="5" t="str">
        <f>VLOOKUP(W38,'octsep cfs'!$L$5:$O$94,4,FALSE)</f>
        <v>1982-83</v>
      </c>
      <c r="W38" s="18">
        <f>LARGE('octsep cfs'!$L$5:$L$94,'octsep cfs rank'!$A38)</f>
        <v>50920</v>
      </c>
      <c r="X38" s="5" t="str">
        <f>VLOOKUP(Y38,'octsep cfs'!$M$5:$O$94,3,FALSE)</f>
        <v>1945-46</v>
      </c>
      <c r="Y38" s="18">
        <f>LARGE('octsep cfs'!$M$5:$M$94,'octsep cfs rank'!$A38)</f>
        <v>28047</v>
      </c>
      <c r="Z38" s="5" t="str">
        <f>VLOOKUP(AA38,'octsep cfs'!$N$5:$O$94,2,FALSE)</f>
        <v>1997-98</v>
      </c>
      <c r="AA38" s="18">
        <f>LARGE('octsep cfs'!$N$5:$N$94,'octsep cfs rank'!$A38)</f>
        <v>29541</v>
      </c>
    </row>
    <row r="39" spans="1:27" x14ac:dyDescent="0.2">
      <c r="A39" s="5">
        <v>34</v>
      </c>
      <c r="B39" s="5" t="str">
        <f>VLOOKUP(C39,'octsep cfs'!$B$5:$O$94,14,FALSE)</f>
        <v>2016-17</v>
      </c>
      <c r="C39" s="18">
        <f>LARGE('octsep cfs'!$B$5:$B$94,'octsep cfs rank'!$A39)</f>
        <v>17187</v>
      </c>
      <c r="D39" s="5" t="str">
        <f>VLOOKUP(E39,'octsep cfs'!$C$5:$O$94,13,FALSE)</f>
        <v>2015-16</v>
      </c>
      <c r="E39" s="18">
        <f>LARGE('octsep cfs'!$C$5:$C$94,'octsep cfs rank'!$A39)</f>
        <v>11640</v>
      </c>
      <c r="F39" s="5" t="str">
        <f>VLOOKUP(G39,'octsep cfs'!$D$5:$O$94,12,FALSE)</f>
        <v>1946-47</v>
      </c>
      <c r="G39" s="18">
        <f>LARGE('octsep cfs'!$D$5:$D$94,'octsep cfs rank'!$A39)</f>
        <v>7207</v>
      </c>
      <c r="H39" s="5" t="str">
        <f>VLOOKUP(I39,'octsep cfs'!$E$5:$O$94,11,FALSE)</f>
        <v>1981-82</v>
      </c>
      <c r="I39" s="18">
        <f>LARGE('octsep cfs'!$E$5:$E$94,'octsep cfs rank'!$A39)</f>
        <v>5913</v>
      </c>
      <c r="J39" s="5" t="str">
        <f>VLOOKUP(K39,'octsep cfs'!$F$5:$O$94,10,FALSE)</f>
        <v>1939-40</v>
      </c>
      <c r="K39" s="18">
        <f>LARGE('octsep cfs'!$F$5:$F$94,'octsep cfs rank'!$A39)</f>
        <v>5308</v>
      </c>
      <c r="L39" s="5" t="str">
        <f>VLOOKUP(M39,'octsep cfs'!$G$5:$O$94,9,FALSE)</f>
        <v>1993-94</v>
      </c>
      <c r="M39" s="18">
        <f>LARGE('octsep cfs'!$G$5:$G$94,'octsep cfs rank'!$A39)</f>
        <v>5678</v>
      </c>
      <c r="N39" s="5" t="str">
        <f>VLOOKUP(O39,'octsep cfs'!$H$5:$O$94,8,FALSE)</f>
        <v>1951-52</v>
      </c>
      <c r="O39" s="18">
        <f>LARGE('octsep cfs'!$H$5:$H$94,'octsep cfs rank'!$A39)</f>
        <v>13352</v>
      </c>
      <c r="P39" s="5" t="str">
        <f>VLOOKUP(Q39,'octsep cfs'!$I$5:$O$94,7,FALSE)</f>
        <v>1991-92</v>
      </c>
      <c r="Q39" s="18">
        <f>LARGE('octsep cfs'!$I$5:$I$94,'octsep cfs rank'!$A39)</f>
        <v>51027</v>
      </c>
      <c r="R39" s="5" t="str">
        <f>VLOOKUP(S39,'octsep cfs'!$J$5:$O$94,6,FALSE)</f>
        <v>1958-59</v>
      </c>
      <c r="S39" s="18">
        <f>LARGE('octsep cfs'!$J$5:$J$94,'octsep cfs rank'!$A39)</f>
        <v>84385</v>
      </c>
      <c r="T39" s="5" t="str">
        <f>VLOOKUP(U39,'octsep cfs'!$K$5:$O$94,5,FALSE)</f>
        <v>1982-83</v>
      </c>
      <c r="U39" s="18">
        <f>LARGE('octsep cfs'!$K$5:$K$94,'octsep cfs rank'!$A39)</f>
        <v>77372</v>
      </c>
      <c r="V39" s="5" t="str">
        <f>VLOOKUP(W39,'octsep cfs'!$L$5:$O$94,4,FALSE)</f>
        <v>1930-31</v>
      </c>
      <c r="W39" s="18">
        <f>LARGE('octsep cfs'!$L$5:$L$94,'octsep cfs rank'!$A39)</f>
        <v>50862</v>
      </c>
      <c r="X39" s="5" t="str">
        <f>VLOOKUP(Y39,'octsep cfs'!$M$5:$O$94,3,FALSE)</f>
        <v>1952-53</v>
      </c>
      <c r="Y39" s="18">
        <f>LARGE('octsep cfs'!$M$5:$M$94,'octsep cfs rank'!$A39)</f>
        <v>27866</v>
      </c>
      <c r="Z39" s="5" t="str">
        <f>VLOOKUP(AA39,'octsep cfs'!$N$5:$O$94,2,FALSE)</f>
        <v>1946-47</v>
      </c>
      <c r="AA39" s="18">
        <f>LARGE('octsep cfs'!$N$5:$N$94,'octsep cfs rank'!$A39)</f>
        <v>29457</v>
      </c>
    </row>
    <row r="40" spans="1:27" x14ac:dyDescent="0.2">
      <c r="A40" s="5">
        <v>35</v>
      </c>
      <c r="B40" s="5" t="str">
        <f>VLOOKUP(C40,'octsep cfs'!$B$5:$O$94,14,FALSE)</f>
        <v>1973-74</v>
      </c>
      <c r="C40" s="18">
        <f>LARGE('octsep cfs'!$B$5:$B$94,'octsep cfs rank'!$A40)</f>
        <v>17073</v>
      </c>
      <c r="D40" s="5" t="str">
        <f>VLOOKUP(E40,'octsep cfs'!$C$5:$O$94,13,FALSE)</f>
        <v>2001-02</v>
      </c>
      <c r="E40" s="18">
        <f>LARGE('octsep cfs'!$C$5:$C$94,'octsep cfs rank'!$A40)</f>
        <v>11575</v>
      </c>
      <c r="F40" s="5" t="str">
        <f>VLOOKUP(G40,'octsep cfs'!$D$5:$O$94,12,FALSE)</f>
        <v>2003-04</v>
      </c>
      <c r="G40" s="18">
        <f>LARGE('octsep cfs'!$D$5:$D$94,'octsep cfs rank'!$A40)</f>
        <v>7171</v>
      </c>
      <c r="H40" s="5" t="str">
        <f>VLOOKUP(I40,'octsep cfs'!$E$5:$O$94,11,FALSE)</f>
        <v>1959-60</v>
      </c>
      <c r="I40" s="18">
        <f>LARGE('octsep cfs'!$E$5:$E$94,'octsep cfs rank'!$A40)</f>
        <v>5831</v>
      </c>
      <c r="J40" s="5" t="str">
        <f>VLOOKUP(K40,'octsep cfs'!$F$5:$O$94,10,FALSE)</f>
        <v>1939-40</v>
      </c>
      <c r="K40" s="18">
        <f>LARGE('octsep cfs'!$F$5:$F$94,'octsep cfs rank'!$A40)</f>
        <v>5308</v>
      </c>
      <c r="L40" s="5" t="str">
        <f>VLOOKUP(M40,'octsep cfs'!$G$5:$O$94,9,FALSE)</f>
        <v>1979-80</v>
      </c>
      <c r="M40" s="18">
        <f>LARGE('octsep cfs'!$G$5:$G$94,'octsep cfs rank'!$A40)</f>
        <v>5674</v>
      </c>
      <c r="N40" s="5" t="str">
        <f>VLOOKUP(O40,'octsep cfs'!$H$5:$O$94,8,FALSE)</f>
        <v>1951-52</v>
      </c>
      <c r="O40" s="18">
        <f>LARGE('octsep cfs'!$H$5:$H$94,'octsep cfs rank'!$A40)</f>
        <v>13352</v>
      </c>
      <c r="P40" s="5" t="str">
        <f>VLOOKUP(Q40,'octsep cfs'!$I$5:$O$94,7,FALSE)</f>
        <v>2004-05</v>
      </c>
      <c r="Q40" s="18">
        <f>LARGE('octsep cfs'!$I$5:$I$94,'octsep cfs rank'!$A40)</f>
        <v>50372</v>
      </c>
      <c r="R40" s="5" t="str">
        <f>VLOOKUP(S40,'octsep cfs'!$J$5:$O$94,6,FALSE)</f>
        <v>1934-35</v>
      </c>
      <c r="S40" s="18">
        <f>LARGE('octsep cfs'!$J$5:$J$94,'octsep cfs rank'!$A40)</f>
        <v>84316</v>
      </c>
      <c r="T40" s="5" t="str">
        <f>VLOOKUP(U40,'octsep cfs'!$K$5:$O$94,5,FALSE)</f>
        <v>2013-14</v>
      </c>
      <c r="U40" s="18">
        <f>LARGE('octsep cfs'!$K$5:$K$94,'octsep cfs rank'!$A40)</f>
        <v>77010</v>
      </c>
      <c r="V40" s="5" t="str">
        <f>VLOOKUP(W40,'octsep cfs'!$L$5:$O$94,4,FALSE)</f>
        <v>1976-77</v>
      </c>
      <c r="W40" s="18">
        <f>LARGE('octsep cfs'!$L$5:$L$94,'octsep cfs rank'!$A40)</f>
        <v>50525</v>
      </c>
      <c r="X40" s="5" t="str">
        <f>VLOOKUP(Y40,'octsep cfs'!$M$5:$O$94,3,FALSE)</f>
        <v>1946-47</v>
      </c>
      <c r="Y40" s="18">
        <f>LARGE('octsep cfs'!$M$5:$M$94,'octsep cfs rank'!$A40)</f>
        <v>27823</v>
      </c>
      <c r="Z40" s="5" t="str">
        <f>VLOOKUP(AA40,'octsep cfs'!$N$5:$O$94,2,FALSE)</f>
        <v>1937-38</v>
      </c>
      <c r="AA40" s="18">
        <f>LARGE('octsep cfs'!$N$5:$N$94,'octsep cfs rank'!$A40)</f>
        <v>29446</v>
      </c>
    </row>
    <row r="41" spans="1:27" x14ac:dyDescent="0.2">
      <c r="A41" s="5">
        <v>36</v>
      </c>
      <c r="B41" s="5" t="str">
        <f>VLOOKUP(C41,'octsep cfs'!$B$5:$O$94,14,FALSE)</f>
        <v>1938-39</v>
      </c>
      <c r="C41" s="18">
        <f>LARGE('octsep cfs'!$B$5:$B$94,'octsep cfs rank'!$A41)</f>
        <v>17056</v>
      </c>
      <c r="D41" s="5" t="str">
        <f>VLOOKUP(E41,'octsep cfs'!$C$5:$O$94,13,FALSE)</f>
        <v>1947-48</v>
      </c>
      <c r="E41" s="18">
        <f>LARGE('octsep cfs'!$C$5:$C$94,'octsep cfs rank'!$A41)</f>
        <v>11536</v>
      </c>
      <c r="F41" s="5" t="str">
        <f>VLOOKUP(G41,'octsep cfs'!$D$5:$O$94,12,FALSE)</f>
        <v>2011-12</v>
      </c>
      <c r="G41" s="18">
        <f>LARGE('octsep cfs'!$D$5:$D$94,'octsep cfs rank'!$A41)</f>
        <v>7162</v>
      </c>
      <c r="H41" s="5" t="str">
        <f>VLOOKUP(I41,'octsep cfs'!$E$5:$O$94,11,FALSE)</f>
        <v>1965-66</v>
      </c>
      <c r="I41" s="18">
        <f>LARGE('octsep cfs'!$E$5:$E$94,'octsep cfs rank'!$A41)</f>
        <v>5753</v>
      </c>
      <c r="J41" s="5" t="str">
        <f>VLOOKUP(K41,'octsep cfs'!$F$5:$O$94,10,FALSE)</f>
        <v>1949-50</v>
      </c>
      <c r="K41" s="18">
        <f>LARGE('octsep cfs'!$F$5:$F$94,'octsep cfs rank'!$A41)</f>
        <v>5212</v>
      </c>
      <c r="L41" s="5" t="str">
        <f>VLOOKUP(M41,'octsep cfs'!$G$5:$O$94,9,FALSE)</f>
        <v>1953-54</v>
      </c>
      <c r="M41" s="18">
        <f>LARGE('octsep cfs'!$G$5:$G$94,'octsep cfs rank'!$A41)</f>
        <v>5664</v>
      </c>
      <c r="N41" s="5" t="str">
        <f>VLOOKUP(O41,'octsep cfs'!$H$5:$O$94,8,FALSE)</f>
        <v>1959-60</v>
      </c>
      <c r="O41" s="18">
        <f>LARGE('octsep cfs'!$H$5:$H$94,'octsep cfs rank'!$A41)</f>
        <v>13269</v>
      </c>
      <c r="P41" s="5" t="str">
        <f>VLOOKUP(Q41,'octsep cfs'!$I$5:$O$94,7,FALSE)</f>
        <v>2007-08</v>
      </c>
      <c r="Q41" s="18">
        <f>LARGE('octsep cfs'!$I$5:$I$94,'octsep cfs rank'!$A41)</f>
        <v>50217</v>
      </c>
      <c r="R41" s="5" t="str">
        <f>VLOOKUP(S41,'octsep cfs'!$J$5:$O$94,6,FALSE)</f>
        <v>1970-71</v>
      </c>
      <c r="S41" s="18">
        <f>LARGE('octsep cfs'!$J$5:$J$94,'octsep cfs rank'!$A41)</f>
        <v>83687</v>
      </c>
      <c r="T41" s="5" t="str">
        <f>VLOOKUP(U41,'octsep cfs'!$K$5:$O$94,5,FALSE)</f>
        <v>1980-81</v>
      </c>
      <c r="U41" s="18">
        <f>LARGE('octsep cfs'!$K$5:$K$94,'octsep cfs rank'!$A41)</f>
        <v>76868</v>
      </c>
      <c r="V41" s="5" t="str">
        <f>VLOOKUP(W41,'octsep cfs'!$L$5:$O$94,4,FALSE)</f>
        <v>1960-61</v>
      </c>
      <c r="W41" s="18">
        <f>LARGE('octsep cfs'!$L$5:$L$94,'octsep cfs rank'!$A41)</f>
        <v>50406</v>
      </c>
      <c r="X41" s="5" t="str">
        <f>VLOOKUP(Y41,'octsep cfs'!$M$5:$O$94,3,FALSE)</f>
        <v>1990-91</v>
      </c>
      <c r="Y41" s="18">
        <f>LARGE('octsep cfs'!$M$5:$M$94,'octsep cfs rank'!$A41)</f>
        <v>27691</v>
      </c>
      <c r="Z41" s="5" t="str">
        <f>VLOOKUP(AA41,'octsep cfs'!$N$5:$O$94,2,FALSE)</f>
        <v>1968-69</v>
      </c>
      <c r="AA41" s="18">
        <f>LARGE('octsep cfs'!$N$5:$N$94,'octsep cfs rank'!$A41)</f>
        <v>29408</v>
      </c>
    </row>
    <row r="42" spans="1:27" x14ac:dyDescent="0.2">
      <c r="A42" s="5">
        <v>37</v>
      </c>
      <c r="B42" s="5" t="str">
        <f>VLOOKUP(C42,'octsep cfs'!$B$5:$O$94,14,FALSE)</f>
        <v>1980-81</v>
      </c>
      <c r="C42" s="18">
        <f>LARGE('octsep cfs'!$B$5:$B$94,'octsep cfs rank'!$A42)</f>
        <v>16785</v>
      </c>
      <c r="D42" s="5" t="str">
        <f>VLOOKUP(E42,'octsep cfs'!$C$5:$O$94,13,FALSE)</f>
        <v>1981-82</v>
      </c>
      <c r="E42" s="18">
        <f>LARGE('octsep cfs'!$C$5:$C$94,'octsep cfs rank'!$A42)</f>
        <v>11500</v>
      </c>
      <c r="F42" s="5" t="str">
        <f>VLOOKUP(G42,'octsep cfs'!$D$5:$O$94,12,FALSE)</f>
        <v>1966-67</v>
      </c>
      <c r="G42" s="18">
        <f>LARGE('octsep cfs'!$D$5:$D$94,'octsep cfs rank'!$A42)</f>
        <v>7157</v>
      </c>
      <c r="H42" s="5" t="str">
        <f>VLOOKUP(I42,'octsep cfs'!$E$5:$O$94,11,FALSE)</f>
        <v>1952-53</v>
      </c>
      <c r="I42" s="18">
        <f>LARGE('octsep cfs'!$E$5:$E$94,'octsep cfs rank'!$A42)</f>
        <v>5734</v>
      </c>
      <c r="J42" s="5" t="str">
        <f>VLOOKUP(K42,'octsep cfs'!$F$5:$O$94,10,FALSE)</f>
        <v>2005-06</v>
      </c>
      <c r="K42" s="18">
        <f>LARGE('octsep cfs'!$F$5:$F$94,'octsep cfs rank'!$A42)</f>
        <v>5199</v>
      </c>
      <c r="L42" s="5" t="str">
        <f>VLOOKUP(M42,'octsep cfs'!$G$5:$O$94,9,FALSE)</f>
        <v>2013-14</v>
      </c>
      <c r="M42" s="18">
        <f>LARGE('octsep cfs'!$G$5:$G$94,'octsep cfs rank'!$A42)</f>
        <v>5661</v>
      </c>
      <c r="N42" s="5" t="str">
        <f>VLOOKUP(O42,'octsep cfs'!$H$5:$O$94,8,FALSE)</f>
        <v>2012-13</v>
      </c>
      <c r="O42" s="18">
        <f>LARGE('octsep cfs'!$H$5:$H$94,'octsep cfs rank'!$A42)</f>
        <v>13224</v>
      </c>
      <c r="P42" s="5" t="str">
        <f>VLOOKUP(Q42,'octsep cfs'!$I$5:$O$94,7,FALSE)</f>
        <v>2013-14</v>
      </c>
      <c r="Q42" s="18">
        <f>LARGE('octsep cfs'!$I$5:$I$94,'octsep cfs rank'!$A42)</f>
        <v>50071</v>
      </c>
      <c r="R42" s="5" t="str">
        <f>VLOOKUP(S42,'octsep cfs'!$J$5:$O$94,6,FALSE)</f>
        <v>1986-87</v>
      </c>
      <c r="S42" s="18">
        <f>LARGE('octsep cfs'!$J$5:$J$94,'octsep cfs rank'!$A42)</f>
        <v>83435</v>
      </c>
      <c r="T42" s="5" t="str">
        <f>VLOOKUP(U42,'octsep cfs'!$K$5:$O$94,5,FALSE)</f>
        <v>1983-84</v>
      </c>
      <c r="U42" s="18">
        <f>LARGE('octsep cfs'!$K$5:$K$94,'octsep cfs rank'!$A42)</f>
        <v>76424</v>
      </c>
      <c r="V42" s="5" t="str">
        <f>VLOOKUP(W42,'octsep cfs'!$L$5:$O$94,4,FALSE)</f>
        <v>1940-41</v>
      </c>
      <c r="W42" s="18">
        <f>LARGE('octsep cfs'!$L$5:$L$94,'octsep cfs rank'!$A42)</f>
        <v>50380</v>
      </c>
      <c r="X42" s="5" t="str">
        <f>VLOOKUP(Y42,'octsep cfs'!$M$5:$O$94,3,FALSE)</f>
        <v>1998-99</v>
      </c>
      <c r="Y42" s="18">
        <f>LARGE('octsep cfs'!$M$5:$M$94,'octsep cfs rank'!$A42)</f>
        <v>27472</v>
      </c>
      <c r="Z42" s="5" t="str">
        <f>VLOOKUP(AA42,'octsep cfs'!$N$5:$O$94,2,FALSE)</f>
        <v>1954-55</v>
      </c>
      <c r="AA42" s="18">
        <f>LARGE('octsep cfs'!$N$5:$N$94,'octsep cfs rank'!$A42)</f>
        <v>29396</v>
      </c>
    </row>
    <row r="43" spans="1:27" x14ac:dyDescent="0.2">
      <c r="A43" s="5">
        <v>38</v>
      </c>
      <c r="B43" s="5" t="str">
        <f>VLOOKUP(C43,'octsep cfs'!$B$5:$O$94,14,FALSE)</f>
        <v>1963-64</v>
      </c>
      <c r="C43" s="18">
        <f>LARGE('octsep cfs'!$B$5:$B$94,'octsep cfs rank'!$A43)</f>
        <v>16736</v>
      </c>
      <c r="D43" s="5" t="str">
        <f>VLOOKUP(E43,'octsep cfs'!$C$5:$O$94,13,FALSE)</f>
        <v>1973-74</v>
      </c>
      <c r="E43" s="18">
        <f>LARGE('octsep cfs'!$C$5:$C$94,'octsep cfs rank'!$A43)</f>
        <v>11331</v>
      </c>
      <c r="F43" s="5" t="str">
        <f>VLOOKUP(G43,'octsep cfs'!$D$5:$O$94,12,FALSE)</f>
        <v>1982-83</v>
      </c>
      <c r="G43" s="18">
        <f>LARGE('octsep cfs'!$D$5:$D$94,'octsep cfs rank'!$A43)</f>
        <v>7145</v>
      </c>
      <c r="H43" s="5" t="str">
        <f>VLOOKUP(I43,'octsep cfs'!$E$5:$O$94,11,FALSE)</f>
        <v>2013-14</v>
      </c>
      <c r="I43" s="18">
        <f>LARGE('octsep cfs'!$E$5:$E$94,'octsep cfs rank'!$A43)</f>
        <v>5717</v>
      </c>
      <c r="J43" s="5" t="str">
        <f>VLOOKUP(K43,'octsep cfs'!$F$5:$O$94,10,FALSE)</f>
        <v>1970-71</v>
      </c>
      <c r="K43" s="18">
        <f>LARGE('octsep cfs'!$F$5:$F$94,'octsep cfs rank'!$A43)</f>
        <v>5178</v>
      </c>
      <c r="L43" s="5" t="str">
        <f>VLOOKUP(M43,'octsep cfs'!$G$5:$O$94,9,FALSE)</f>
        <v>1946-47</v>
      </c>
      <c r="M43" s="18">
        <f>LARGE('octsep cfs'!$G$5:$G$94,'octsep cfs rank'!$A43)</f>
        <v>5644</v>
      </c>
      <c r="N43" s="5" t="str">
        <f>VLOOKUP(O43,'octsep cfs'!$H$5:$O$94,8,FALSE)</f>
        <v>1975-76</v>
      </c>
      <c r="O43" s="18">
        <f>LARGE('octsep cfs'!$H$5:$H$94,'octsep cfs rank'!$A43)</f>
        <v>13176</v>
      </c>
      <c r="P43" s="5" t="str">
        <f>VLOOKUP(Q43,'octsep cfs'!$I$5:$O$94,7,FALSE)</f>
        <v>1931-32</v>
      </c>
      <c r="Q43" s="18">
        <f>LARGE('octsep cfs'!$I$5:$I$94,'octsep cfs rank'!$A43)</f>
        <v>49209</v>
      </c>
      <c r="R43" s="5" t="str">
        <f>VLOOKUP(S43,'octsep cfs'!$J$5:$O$94,6,FALSE)</f>
        <v>1929-30</v>
      </c>
      <c r="S43" s="18">
        <f>LARGE('octsep cfs'!$J$5:$J$94,'octsep cfs rank'!$A43)</f>
        <v>82916</v>
      </c>
      <c r="T43" s="5" t="str">
        <f>VLOOKUP(U43,'octsep cfs'!$K$5:$O$94,5,FALSE)</f>
        <v>1937-38</v>
      </c>
      <c r="U43" s="18">
        <f>LARGE('octsep cfs'!$K$5:$K$94,'octsep cfs rank'!$A43)</f>
        <v>76195</v>
      </c>
      <c r="V43" s="5" t="str">
        <f>VLOOKUP(W43,'octsep cfs'!$L$5:$O$94,4,FALSE)</f>
        <v>1962-63</v>
      </c>
      <c r="W43" s="18">
        <f>LARGE('octsep cfs'!$L$5:$L$94,'octsep cfs rank'!$A43)</f>
        <v>50076</v>
      </c>
      <c r="X43" s="5" t="str">
        <f>VLOOKUP(Y43,'octsep cfs'!$M$5:$O$94,3,FALSE)</f>
        <v>1935-36</v>
      </c>
      <c r="Y43" s="18">
        <f>LARGE('octsep cfs'!$M$5:$M$94,'octsep cfs rank'!$A43)</f>
        <v>27395</v>
      </c>
      <c r="Z43" s="5" t="str">
        <f>VLOOKUP(AA43,'octsep cfs'!$N$5:$O$94,2,FALSE)</f>
        <v>1950-51</v>
      </c>
      <c r="AA43" s="18">
        <f>LARGE('octsep cfs'!$N$5:$N$94,'octsep cfs rank'!$A43)</f>
        <v>29311</v>
      </c>
    </row>
    <row r="44" spans="1:27" x14ac:dyDescent="0.2">
      <c r="A44" s="5">
        <v>39</v>
      </c>
      <c r="B44" s="5" t="str">
        <f>VLOOKUP(C44,'octsep cfs'!$B$5:$O$94,14,FALSE)</f>
        <v>1971-72</v>
      </c>
      <c r="C44" s="18">
        <f>LARGE('octsep cfs'!$B$5:$B$94,'octsep cfs rank'!$A44)</f>
        <v>16220</v>
      </c>
      <c r="D44" s="5" t="str">
        <f>VLOOKUP(E44,'octsep cfs'!$C$5:$O$94,13,FALSE)</f>
        <v>2007-08</v>
      </c>
      <c r="E44" s="18">
        <f>LARGE('octsep cfs'!$C$5:$C$94,'octsep cfs rank'!$A44)</f>
        <v>11171</v>
      </c>
      <c r="F44" s="5" t="str">
        <f>VLOOKUP(G44,'octsep cfs'!$D$5:$O$94,12,FALSE)</f>
        <v>1978-79</v>
      </c>
      <c r="G44" s="18">
        <f>LARGE('octsep cfs'!$D$5:$D$94,'octsep cfs rank'!$A44)</f>
        <v>6990</v>
      </c>
      <c r="H44" s="5" t="str">
        <f>VLOOKUP(I44,'octsep cfs'!$E$5:$O$94,11,FALSE)</f>
        <v>1993-94</v>
      </c>
      <c r="I44" s="18">
        <f>LARGE('octsep cfs'!$E$5:$E$94,'octsep cfs rank'!$A44)</f>
        <v>5703</v>
      </c>
      <c r="J44" s="5" t="str">
        <f>VLOOKUP(K44,'octsep cfs'!$F$5:$O$94,10,FALSE)</f>
        <v>2000-01</v>
      </c>
      <c r="K44" s="18">
        <f>LARGE('octsep cfs'!$F$5:$F$94,'octsep cfs rank'!$A44)</f>
        <v>5117</v>
      </c>
      <c r="L44" s="5" t="str">
        <f>VLOOKUP(M44,'octsep cfs'!$G$5:$O$94,9,FALSE)</f>
        <v>1959-60</v>
      </c>
      <c r="M44" s="18">
        <f>LARGE('octsep cfs'!$G$5:$G$94,'octsep cfs rank'!$A44)</f>
        <v>5513</v>
      </c>
      <c r="N44" s="5" t="str">
        <f>VLOOKUP(O44,'octsep cfs'!$H$5:$O$94,8,FALSE)</f>
        <v>1964-65</v>
      </c>
      <c r="O44" s="18">
        <f>LARGE('octsep cfs'!$H$5:$H$94,'octsep cfs rank'!$A44)</f>
        <v>12864</v>
      </c>
      <c r="P44" s="5" t="str">
        <f>VLOOKUP(Q44,'octsep cfs'!$I$5:$O$94,7,FALSE)</f>
        <v>2006-07</v>
      </c>
      <c r="Q44" s="18">
        <f>LARGE('octsep cfs'!$I$5:$I$94,'octsep cfs rank'!$A44)</f>
        <v>47853</v>
      </c>
      <c r="R44" s="5" t="str">
        <f>VLOOKUP(S44,'octsep cfs'!$J$5:$O$94,6,FALSE)</f>
        <v>2002-03</v>
      </c>
      <c r="S44" s="18">
        <f>LARGE('octsep cfs'!$J$5:$J$94,'octsep cfs rank'!$A44)</f>
        <v>82902</v>
      </c>
      <c r="T44" s="5" t="str">
        <f>VLOOKUP(U44,'octsep cfs'!$K$5:$O$94,5,FALSE)</f>
        <v>1952-53</v>
      </c>
      <c r="U44" s="18">
        <f>LARGE('octsep cfs'!$K$5:$K$94,'octsep cfs rank'!$A44)</f>
        <v>76192</v>
      </c>
      <c r="V44" s="5" t="str">
        <f>VLOOKUP(W44,'octsep cfs'!$L$5:$O$94,4,FALSE)</f>
        <v>1952-53</v>
      </c>
      <c r="W44" s="18">
        <f>LARGE('octsep cfs'!$L$5:$L$94,'octsep cfs rank'!$A44)</f>
        <v>49810</v>
      </c>
      <c r="X44" s="5" t="str">
        <f>VLOOKUP(Y44,'octsep cfs'!$M$5:$O$94,3,FALSE)</f>
        <v>1933-34</v>
      </c>
      <c r="Y44" s="18">
        <f>LARGE('octsep cfs'!$M$5:$M$94,'octsep cfs rank'!$A44)</f>
        <v>27063</v>
      </c>
      <c r="Z44" s="5" t="str">
        <f>VLOOKUP(AA44,'octsep cfs'!$N$5:$O$94,2,FALSE)</f>
        <v>1955-56</v>
      </c>
      <c r="AA44" s="18">
        <f>LARGE('octsep cfs'!$N$5:$N$94,'octsep cfs rank'!$A44)</f>
        <v>28863</v>
      </c>
    </row>
    <row r="45" spans="1:27" x14ac:dyDescent="0.2">
      <c r="A45" s="5">
        <v>40</v>
      </c>
      <c r="B45" s="5" t="str">
        <f>VLOOKUP(C45,'octsep cfs'!$B$5:$O$94,14,FALSE)</f>
        <v>1931-32</v>
      </c>
      <c r="C45" s="18">
        <f>LARGE('octsep cfs'!$B$5:$B$94,'octsep cfs rank'!$A45)</f>
        <v>16033</v>
      </c>
      <c r="D45" s="5" t="str">
        <f>VLOOKUP(E45,'octsep cfs'!$C$5:$O$94,13,FALSE)</f>
        <v>1969-70</v>
      </c>
      <c r="E45" s="18">
        <f>LARGE('octsep cfs'!$C$5:$C$94,'octsep cfs rank'!$A45)</f>
        <v>10874</v>
      </c>
      <c r="F45" s="5" t="str">
        <f>VLOOKUP(G45,'octsep cfs'!$D$5:$O$94,12,FALSE)</f>
        <v>1968-69</v>
      </c>
      <c r="G45" s="18">
        <f>LARGE('octsep cfs'!$D$5:$D$94,'octsep cfs rank'!$A45)</f>
        <v>6985</v>
      </c>
      <c r="H45" s="5" t="str">
        <f>VLOOKUP(I45,'octsep cfs'!$E$5:$O$94,11,FALSE)</f>
        <v>2002-03</v>
      </c>
      <c r="I45" s="18">
        <f>LARGE('octsep cfs'!$E$5:$E$94,'octsep cfs rank'!$A45)</f>
        <v>5686</v>
      </c>
      <c r="J45" s="5" t="str">
        <f>VLOOKUP(K45,'octsep cfs'!$F$5:$O$94,10,FALSE)</f>
        <v>2007-08</v>
      </c>
      <c r="K45" s="18">
        <f>LARGE('octsep cfs'!$F$5:$F$94,'octsep cfs rank'!$A45)</f>
        <v>5111</v>
      </c>
      <c r="L45" s="5" t="str">
        <f>VLOOKUP(M45,'octsep cfs'!$G$5:$O$94,9,FALSE)</f>
        <v>1960-61</v>
      </c>
      <c r="M45" s="18">
        <f>LARGE('octsep cfs'!$G$5:$G$94,'octsep cfs rank'!$A45)</f>
        <v>5484</v>
      </c>
      <c r="N45" s="5" t="str">
        <f>VLOOKUP(O45,'octsep cfs'!$H$5:$O$94,8,FALSE)</f>
        <v>1931-32</v>
      </c>
      <c r="O45" s="18">
        <f>LARGE('octsep cfs'!$H$5:$H$94,'octsep cfs rank'!$A45)</f>
        <v>12699</v>
      </c>
      <c r="P45" s="5" t="str">
        <f>VLOOKUP(Q45,'octsep cfs'!$I$5:$O$94,7,FALSE)</f>
        <v>1965-66</v>
      </c>
      <c r="Q45" s="18">
        <f>LARGE('octsep cfs'!$I$5:$I$94,'octsep cfs rank'!$A45)</f>
        <v>46781</v>
      </c>
      <c r="R45" s="5" t="str">
        <f>VLOOKUP(S45,'octsep cfs'!$J$5:$O$94,6,FALSE)</f>
        <v>1928-29</v>
      </c>
      <c r="S45" s="18">
        <f>LARGE('octsep cfs'!$J$5:$J$94,'octsep cfs rank'!$A45)</f>
        <v>82776</v>
      </c>
      <c r="T45" s="5" t="str">
        <f>VLOOKUP(U45,'octsep cfs'!$K$5:$O$94,5,FALSE)</f>
        <v>1938-39</v>
      </c>
      <c r="U45" s="18">
        <f>LARGE('octsep cfs'!$K$5:$K$94,'octsep cfs rank'!$A45)</f>
        <v>75519</v>
      </c>
      <c r="V45" s="5" t="str">
        <f>VLOOKUP(W45,'octsep cfs'!$L$5:$O$94,4,FALSE)</f>
        <v>1988-89</v>
      </c>
      <c r="W45" s="18">
        <f>LARGE('octsep cfs'!$L$5:$L$94,'octsep cfs rank'!$A45)</f>
        <v>49777</v>
      </c>
      <c r="X45" s="5" t="str">
        <f>VLOOKUP(Y45,'octsep cfs'!$M$5:$O$94,3,FALSE)</f>
        <v>1954-55</v>
      </c>
      <c r="Y45" s="18">
        <f>LARGE('octsep cfs'!$M$5:$M$94,'octsep cfs rank'!$A45)</f>
        <v>27018</v>
      </c>
      <c r="Z45" s="5" t="str">
        <f>VLOOKUP(AA45,'octsep cfs'!$N$5:$O$94,2,FALSE)</f>
        <v>1964-65</v>
      </c>
      <c r="AA45" s="18">
        <f>LARGE('octsep cfs'!$N$5:$N$94,'octsep cfs rank'!$A45)</f>
        <v>28800</v>
      </c>
    </row>
    <row r="46" spans="1:27" x14ac:dyDescent="0.2">
      <c r="A46" s="5">
        <v>41</v>
      </c>
      <c r="B46" s="5" t="str">
        <f>VLOOKUP(C46,'octsep cfs'!$B$5:$O$94,14,FALSE)</f>
        <v>1962-63</v>
      </c>
      <c r="C46" s="18">
        <f>LARGE('octsep cfs'!$B$5:$B$94,'octsep cfs rank'!$A46)</f>
        <v>16011</v>
      </c>
      <c r="D46" s="5" t="str">
        <f>VLOOKUP(E46,'octsep cfs'!$C$5:$O$94,13,FALSE)</f>
        <v>1966-67</v>
      </c>
      <c r="E46" s="18">
        <f>LARGE('octsep cfs'!$C$5:$C$94,'octsep cfs rank'!$A46)</f>
        <v>10688</v>
      </c>
      <c r="F46" s="5" t="str">
        <f>VLOOKUP(G46,'octsep cfs'!$D$5:$O$94,12,FALSE)</f>
        <v>1947-48</v>
      </c>
      <c r="G46" s="18">
        <f>LARGE('octsep cfs'!$D$5:$D$94,'octsep cfs rank'!$A46)</f>
        <v>6887</v>
      </c>
      <c r="H46" s="5" t="str">
        <f>VLOOKUP(I46,'octsep cfs'!$E$5:$O$94,11,FALSE)</f>
        <v>2006-07</v>
      </c>
      <c r="I46" s="18">
        <f>LARGE('octsep cfs'!$E$5:$E$94,'octsep cfs rank'!$A46)</f>
        <v>5642</v>
      </c>
      <c r="J46" s="5" t="str">
        <f>VLOOKUP(K46,'octsep cfs'!$F$5:$O$94,10,FALSE)</f>
        <v>1995-96</v>
      </c>
      <c r="K46" s="18">
        <f>LARGE('octsep cfs'!$F$5:$F$94,'octsep cfs rank'!$A46)</f>
        <v>5086</v>
      </c>
      <c r="L46" s="5" t="str">
        <f>VLOOKUP(M46,'octsep cfs'!$G$5:$O$94,9,FALSE)</f>
        <v>2005-06</v>
      </c>
      <c r="M46" s="18">
        <f>LARGE('octsep cfs'!$G$5:$G$94,'octsep cfs rank'!$A46)</f>
        <v>5478</v>
      </c>
      <c r="N46" s="5" t="str">
        <f>VLOOKUP(O46,'octsep cfs'!$H$5:$O$94,8,FALSE)</f>
        <v>1976-77</v>
      </c>
      <c r="O46" s="18">
        <f>LARGE('octsep cfs'!$H$5:$H$94,'octsep cfs rank'!$A46)</f>
        <v>12672</v>
      </c>
      <c r="P46" s="5" t="str">
        <f>VLOOKUP(Q46,'octsep cfs'!$I$5:$O$94,7,FALSE)</f>
        <v>2011-12</v>
      </c>
      <c r="Q46" s="18">
        <f>LARGE('octsep cfs'!$I$5:$I$94,'octsep cfs rank'!$A46)</f>
        <v>45981</v>
      </c>
      <c r="R46" s="5" t="str">
        <f>VLOOKUP(S46,'octsep cfs'!$J$5:$O$94,6,FALSE)</f>
        <v>2014-15</v>
      </c>
      <c r="S46" s="18">
        <f>LARGE('octsep cfs'!$J$5:$J$94,'octsep cfs rank'!$A46)</f>
        <v>82561</v>
      </c>
      <c r="T46" s="5" t="str">
        <f>VLOOKUP(U46,'octsep cfs'!$K$5:$O$94,5,FALSE)</f>
        <v>1964-65</v>
      </c>
      <c r="U46" s="18">
        <f>LARGE('octsep cfs'!$K$5:$K$94,'octsep cfs rank'!$A46)</f>
        <v>75507</v>
      </c>
      <c r="V46" s="5" t="str">
        <f>VLOOKUP(W46,'octsep cfs'!$L$5:$O$94,4,FALSE)</f>
        <v>1954-55</v>
      </c>
      <c r="W46" s="18">
        <f>LARGE('octsep cfs'!$L$5:$L$94,'octsep cfs rank'!$A46)</f>
        <v>49280</v>
      </c>
      <c r="X46" s="5" t="str">
        <f>VLOOKUP(Y46,'octsep cfs'!$M$5:$O$94,3,FALSE)</f>
        <v>1940-41</v>
      </c>
      <c r="Y46" s="18">
        <f>LARGE('octsep cfs'!$M$5:$M$94,'octsep cfs rank'!$A46)</f>
        <v>26995</v>
      </c>
      <c r="Z46" s="5" t="str">
        <f>VLOOKUP(AA46,'octsep cfs'!$N$5:$O$94,2,FALSE)</f>
        <v>1940-41</v>
      </c>
      <c r="AA46" s="18">
        <f>LARGE('octsep cfs'!$N$5:$N$94,'octsep cfs rank'!$A46)</f>
        <v>28774</v>
      </c>
    </row>
    <row r="47" spans="1:27" x14ac:dyDescent="0.2">
      <c r="A47" s="5">
        <v>42</v>
      </c>
      <c r="B47" s="5" t="str">
        <f>VLOOKUP(C47,'octsep cfs'!$B$5:$O$94,14,FALSE)</f>
        <v>1975-76</v>
      </c>
      <c r="C47" s="18">
        <f>LARGE('octsep cfs'!$B$5:$B$94,'octsep cfs rank'!$A47)</f>
        <v>15966</v>
      </c>
      <c r="D47" s="5" t="str">
        <f>VLOOKUP(E47,'octsep cfs'!$C$5:$O$94,13,FALSE)</f>
        <v>1932-33</v>
      </c>
      <c r="E47" s="18">
        <f>LARGE('octsep cfs'!$C$5:$C$94,'octsep cfs rank'!$A47)</f>
        <v>10596</v>
      </c>
      <c r="F47" s="5" t="str">
        <f>VLOOKUP(G47,'octsep cfs'!$D$5:$O$94,12,FALSE)</f>
        <v>1944-45</v>
      </c>
      <c r="G47" s="18">
        <f>LARGE('octsep cfs'!$D$5:$D$94,'octsep cfs rank'!$A47)</f>
        <v>6884</v>
      </c>
      <c r="H47" s="5" t="str">
        <f>VLOOKUP(I47,'octsep cfs'!$E$5:$O$94,11,FALSE)</f>
        <v>2009-10</v>
      </c>
      <c r="I47" s="18">
        <f>LARGE('octsep cfs'!$E$5:$E$94,'octsep cfs rank'!$A47)</f>
        <v>5604</v>
      </c>
      <c r="J47" s="5" t="str">
        <f>VLOOKUP(K47,'octsep cfs'!$F$5:$O$94,10,FALSE)</f>
        <v>1981-82</v>
      </c>
      <c r="K47" s="18">
        <f>LARGE('octsep cfs'!$F$5:$F$94,'octsep cfs rank'!$A47)</f>
        <v>4993</v>
      </c>
      <c r="L47" s="5" t="str">
        <f>VLOOKUP(M47,'octsep cfs'!$G$5:$O$94,9,FALSE)</f>
        <v>2010-11</v>
      </c>
      <c r="M47" s="18">
        <f>LARGE('octsep cfs'!$G$5:$G$94,'octsep cfs rank'!$A47)</f>
        <v>5444</v>
      </c>
      <c r="N47" s="5" t="str">
        <f>VLOOKUP(O47,'octsep cfs'!$H$5:$O$94,8,FALSE)</f>
        <v>1988-89</v>
      </c>
      <c r="O47" s="18">
        <f>LARGE('octsep cfs'!$H$5:$H$94,'octsep cfs rank'!$A47)</f>
        <v>12643</v>
      </c>
      <c r="P47" s="5" t="str">
        <f>VLOOKUP(Q47,'octsep cfs'!$I$5:$O$94,7,FALSE)</f>
        <v>1987-88</v>
      </c>
      <c r="Q47" s="18">
        <f>LARGE('octsep cfs'!$I$5:$I$94,'octsep cfs rank'!$A47)</f>
        <v>45456</v>
      </c>
      <c r="R47" s="5" t="str">
        <f>VLOOKUP(S47,'octsep cfs'!$J$5:$O$94,6,FALSE)</f>
        <v>1989-90</v>
      </c>
      <c r="S47" s="18">
        <f>LARGE('octsep cfs'!$J$5:$J$94,'octsep cfs rank'!$A47)</f>
        <v>82501</v>
      </c>
      <c r="T47" s="5" t="str">
        <f>VLOOKUP(U47,'octsep cfs'!$K$5:$O$94,5,FALSE)</f>
        <v>1933-34</v>
      </c>
      <c r="U47" s="18">
        <f>LARGE('octsep cfs'!$K$5:$K$94,'octsep cfs rank'!$A47)</f>
        <v>75201</v>
      </c>
      <c r="V47" s="5" t="str">
        <f>VLOOKUP(W47,'octsep cfs'!$L$5:$O$94,4,FALSE)</f>
        <v>1959-60</v>
      </c>
      <c r="W47" s="18">
        <f>LARGE('octsep cfs'!$L$5:$L$94,'octsep cfs rank'!$A47)</f>
        <v>49090</v>
      </c>
      <c r="X47" s="5" t="str">
        <f>VLOOKUP(Y47,'octsep cfs'!$M$5:$O$94,3,FALSE)</f>
        <v>2010-11</v>
      </c>
      <c r="Y47" s="18">
        <f>LARGE('octsep cfs'!$M$5:$M$94,'octsep cfs rank'!$A47)</f>
        <v>26919</v>
      </c>
      <c r="Z47" s="5" t="str">
        <f>VLOOKUP(AA47,'octsep cfs'!$N$5:$O$94,2,FALSE)</f>
        <v>1962-63</v>
      </c>
      <c r="AA47" s="18">
        <f>LARGE('octsep cfs'!$N$5:$N$94,'octsep cfs rank'!$A47)</f>
        <v>28768</v>
      </c>
    </row>
    <row r="48" spans="1:27" x14ac:dyDescent="0.2">
      <c r="A48" s="5">
        <v>43</v>
      </c>
      <c r="B48" s="5" t="str">
        <f>VLOOKUP(C48,'octsep cfs'!$B$5:$O$94,14,FALSE)</f>
        <v>1943-44</v>
      </c>
      <c r="C48" s="18">
        <f>LARGE('octsep cfs'!$B$5:$B$94,'octsep cfs rank'!$A48)</f>
        <v>15881</v>
      </c>
      <c r="D48" s="5" t="str">
        <f>VLOOKUP(E48,'octsep cfs'!$C$5:$O$94,13,FALSE)</f>
        <v>2011-12</v>
      </c>
      <c r="E48" s="18">
        <f>LARGE('octsep cfs'!$C$5:$C$94,'octsep cfs rank'!$A48)</f>
        <v>10407</v>
      </c>
      <c r="F48" s="5" t="str">
        <f>VLOOKUP(G48,'octsep cfs'!$D$5:$O$94,12,FALSE)</f>
        <v>1960-61</v>
      </c>
      <c r="G48" s="18">
        <f>LARGE('octsep cfs'!$D$5:$D$94,'octsep cfs rank'!$A48)</f>
        <v>6871</v>
      </c>
      <c r="H48" s="5" t="str">
        <f>VLOOKUP(I48,'octsep cfs'!$E$5:$O$94,11,FALSE)</f>
        <v>1944-45</v>
      </c>
      <c r="I48" s="18">
        <f>LARGE('octsep cfs'!$E$5:$E$94,'octsep cfs rank'!$A48)</f>
        <v>5584</v>
      </c>
      <c r="J48" s="5" t="str">
        <f>VLOOKUP(K48,'octsep cfs'!$F$5:$O$94,10,FALSE)</f>
        <v>2003-04</v>
      </c>
      <c r="K48" s="18">
        <f>LARGE('octsep cfs'!$F$5:$F$94,'octsep cfs rank'!$A48)</f>
        <v>4982</v>
      </c>
      <c r="L48" s="5" t="str">
        <f>VLOOKUP(M48,'octsep cfs'!$G$5:$O$94,9,FALSE)</f>
        <v>1973-74</v>
      </c>
      <c r="M48" s="18">
        <f>LARGE('octsep cfs'!$G$5:$G$94,'octsep cfs rank'!$A48)</f>
        <v>5429</v>
      </c>
      <c r="N48" s="5" t="str">
        <f>VLOOKUP(O48,'octsep cfs'!$H$5:$O$94,8,FALSE)</f>
        <v>1985-86</v>
      </c>
      <c r="O48" s="18">
        <f>LARGE('octsep cfs'!$H$5:$H$94,'octsep cfs rank'!$A48)</f>
        <v>12432</v>
      </c>
      <c r="P48" s="5" t="str">
        <f>VLOOKUP(Q48,'octsep cfs'!$I$5:$O$94,7,FALSE)</f>
        <v>1937-38</v>
      </c>
      <c r="Q48" s="18">
        <f>LARGE('octsep cfs'!$I$5:$I$94,'octsep cfs rank'!$A48)</f>
        <v>44825</v>
      </c>
      <c r="R48" s="5" t="str">
        <f>VLOOKUP(S48,'octsep cfs'!$J$5:$O$94,6,FALSE)</f>
        <v>2005-06</v>
      </c>
      <c r="S48" s="18">
        <f>LARGE('octsep cfs'!$J$5:$J$94,'octsep cfs rank'!$A48)</f>
        <v>82341</v>
      </c>
      <c r="T48" s="5" t="str">
        <f>VLOOKUP(U48,'octsep cfs'!$K$5:$O$94,5,FALSE)</f>
        <v>1930-31</v>
      </c>
      <c r="U48" s="18">
        <f>LARGE('octsep cfs'!$K$5:$K$94,'octsep cfs rank'!$A48)</f>
        <v>75154</v>
      </c>
      <c r="V48" s="5" t="str">
        <f>VLOOKUP(W48,'octsep cfs'!$L$5:$O$94,4,FALSE)</f>
        <v>1963-64</v>
      </c>
      <c r="W48" s="18">
        <f>LARGE('octsep cfs'!$L$5:$L$94,'octsep cfs rank'!$A48)</f>
        <v>48244</v>
      </c>
      <c r="X48" s="5" t="str">
        <f>VLOOKUP(Y48,'octsep cfs'!$M$5:$O$94,3,FALSE)</f>
        <v>1963-64</v>
      </c>
      <c r="Y48" s="18">
        <f>LARGE('octsep cfs'!$M$5:$M$94,'octsep cfs rank'!$A48)</f>
        <v>26783</v>
      </c>
      <c r="Z48" s="5" t="str">
        <f>VLOOKUP(AA48,'octsep cfs'!$N$5:$O$94,2,FALSE)</f>
        <v>1970-71</v>
      </c>
      <c r="AA48" s="18">
        <f>LARGE('octsep cfs'!$N$5:$N$94,'octsep cfs rank'!$A48)</f>
        <v>28755</v>
      </c>
    </row>
    <row r="49" spans="1:27" x14ac:dyDescent="0.2">
      <c r="A49" s="5">
        <v>44</v>
      </c>
      <c r="B49" s="5" t="str">
        <f>VLOOKUP(C49,'octsep cfs'!$B$5:$O$94,14,FALSE)</f>
        <v>1996-97</v>
      </c>
      <c r="C49" s="18">
        <f>LARGE('octsep cfs'!$B$5:$B$94,'octsep cfs rank'!$A49)</f>
        <v>15874</v>
      </c>
      <c r="D49" s="5" t="str">
        <f>VLOOKUP(E49,'octsep cfs'!$C$5:$O$94,13,FALSE)</f>
        <v>1940-41</v>
      </c>
      <c r="E49" s="18">
        <f>LARGE('octsep cfs'!$C$5:$C$94,'octsep cfs rank'!$A49)</f>
        <v>10276</v>
      </c>
      <c r="F49" s="5" t="str">
        <f>VLOOKUP(G49,'octsep cfs'!$D$5:$O$94,12,FALSE)</f>
        <v>1948-49</v>
      </c>
      <c r="G49" s="18">
        <f>LARGE('octsep cfs'!$D$5:$D$94,'octsep cfs rank'!$A49)</f>
        <v>6785</v>
      </c>
      <c r="H49" s="5" t="str">
        <f>VLOOKUP(I49,'octsep cfs'!$E$5:$O$94,11,FALSE)</f>
        <v>1947-48</v>
      </c>
      <c r="I49" s="18">
        <f>LARGE('octsep cfs'!$E$5:$E$94,'octsep cfs rank'!$A49)</f>
        <v>5561</v>
      </c>
      <c r="J49" s="5" t="str">
        <f>VLOOKUP(K49,'octsep cfs'!$F$5:$O$94,10,FALSE)</f>
        <v>1932-33</v>
      </c>
      <c r="K49" s="18">
        <f>LARGE('octsep cfs'!$F$5:$F$94,'octsep cfs rank'!$A49)</f>
        <v>4976</v>
      </c>
      <c r="L49" s="5" t="str">
        <f>VLOOKUP(M49,'octsep cfs'!$G$5:$O$94,9,FALSE)</f>
        <v>1965-66</v>
      </c>
      <c r="M49" s="18">
        <f>LARGE('octsep cfs'!$G$5:$G$94,'octsep cfs rank'!$A49)</f>
        <v>5310</v>
      </c>
      <c r="N49" s="5" t="str">
        <f>VLOOKUP(O49,'octsep cfs'!$H$5:$O$94,8,FALSE)</f>
        <v>1955-56</v>
      </c>
      <c r="O49" s="18">
        <f>LARGE('octsep cfs'!$H$5:$H$94,'octsep cfs rank'!$A49)</f>
        <v>12341</v>
      </c>
      <c r="P49" s="5" t="str">
        <f>VLOOKUP(Q49,'octsep cfs'!$I$5:$O$94,7,FALSE)</f>
        <v>1982-83</v>
      </c>
      <c r="Q49" s="18">
        <f>LARGE('octsep cfs'!$I$5:$I$94,'octsep cfs rank'!$A49)</f>
        <v>43914</v>
      </c>
      <c r="R49" s="5" t="str">
        <f>VLOOKUP(S49,'octsep cfs'!$J$5:$O$94,6,FALSE)</f>
        <v>1994-95</v>
      </c>
      <c r="S49" s="18">
        <f>LARGE('octsep cfs'!$J$5:$J$94,'octsep cfs rank'!$A49)</f>
        <v>82173</v>
      </c>
      <c r="T49" s="5" t="str">
        <f>VLOOKUP(U49,'octsep cfs'!$K$5:$O$94,5,FALSE)</f>
        <v>1946-47</v>
      </c>
      <c r="U49" s="18">
        <f>LARGE('octsep cfs'!$K$5:$K$94,'octsep cfs rank'!$A49)</f>
        <v>74927</v>
      </c>
      <c r="V49" s="5" t="str">
        <f>VLOOKUP(W49,'octsep cfs'!$L$5:$O$94,4,FALSE)</f>
        <v>1951-52</v>
      </c>
      <c r="W49" s="18">
        <f>LARGE('octsep cfs'!$L$5:$L$94,'octsep cfs rank'!$A49)</f>
        <v>48170</v>
      </c>
      <c r="X49" s="5" t="str">
        <f>VLOOKUP(Y49,'octsep cfs'!$M$5:$O$94,3,FALSE)</f>
        <v>1968-69</v>
      </c>
      <c r="Y49" s="18">
        <f>LARGE('octsep cfs'!$M$5:$M$94,'octsep cfs rank'!$A49)</f>
        <v>26658</v>
      </c>
      <c r="Z49" s="5" t="str">
        <f>VLOOKUP(AA49,'octsep cfs'!$N$5:$O$94,2,FALSE)</f>
        <v>1963-64</v>
      </c>
      <c r="AA49" s="18">
        <f>LARGE('octsep cfs'!$N$5:$N$94,'octsep cfs rank'!$A49)</f>
        <v>28719</v>
      </c>
    </row>
    <row r="50" spans="1:27" x14ac:dyDescent="0.2">
      <c r="A50" s="5">
        <v>45</v>
      </c>
      <c r="B50" s="5" t="str">
        <f>VLOOKUP(C50,'octsep cfs'!$B$5:$O$94,14,FALSE)</f>
        <v>1972-73</v>
      </c>
      <c r="C50" s="18">
        <f>LARGE('octsep cfs'!$B$5:$B$94,'octsep cfs rank'!$A50)</f>
        <v>15873</v>
      </c>
      <c r="D50" s="5" t="str">
        <f>VLOOKUP(E50,'octsep cfs'!$C$5:$O$94,13,FALSE)</f>
        <v>1948-49</v>
      </c>
      <c r="E50" s="18">
        <f>LARGE('octsep cfs'!$C$5:$C$94,'octsep cfs rank'!$A50)</f>
        <v>10073</v>
      </c>
      <c r="F50" s="5" t="str">
        <f>VLOOKUP(G50,'octsep cfs'!$D$5:$O$94,12,FALSE)</f>
        <v>1964-65</v>
      </c>
      <c r="G50" s="18">
        <f>LARGE('octsep cfs'!$D$5:$D$94,'octsep cfs rank'!$A50)</f>
        <v>6694</v>
      </c>
      <c r="H50" s="5" t="str">
        <f>VLOOKUP(I50,'octsep cfs'!$E$5:$O$94,11,FALSE)</f>
        <v>1928-29</v>
      </c>
      <c r="I50" s="18">
        <f>LARGE('octsep cfs'!$E$5:$E$94,'octsep cfs rank'!$A50)</f>
        <v>5537</v>
      </c>
      <c r="J50" s="5" t="str">
        <f>VLOOKUP(K50,'octsep cfs'!$F$5:$O$94,10,FALSE)</f>
        <v>1969-70</v>
      </c>
      <c r="K50" s="18">
        <f>LARGE('octsep cfs'!$F$5:$F$94,'octsep cfs rank'!$A50)</f>
        <v>4900</v>
      </c>
      <c r="L50" s="5" t="str">
        <f>VLOOKUP(M50,'octsep cfs'!$G$5:$O$94,9,FALSE)</f>
        <v>1972-73</v>
      </c>
      <c r="M50" s="18">
        <f>LARGE('octsep cfs'!$G$5:$G$94,'octsep cfs rank'!$A50)</f>
        <v>5297</v>
      </c>
      <c r="N50" s="5" t="str">
        <f>VLOOKUP(O50,'octsep cfs'!$H$5:$O$94,8,FALSE)</f>
        <v>1948-49</v>
      </c>
      <c r="O50" s="18">
        <f>LARGE('octsep cfs'!$H$5:$H$94,'octsep cfs rank'!$A50)</f>
        <v>12137</v>
      </c>
      <c r="P50" s="5" t="str">
        <f>VLOOKUP(Q50,'octsep cfs'!$I$5:$O$94,7,FALSE)</f>
        <v>1985-86</v>
      </c>
      <c r="Q50" s="18">
        <f>LARGE('octsep cfs'!$I$5:$I$94,'octsep cfs rank'!$A50)</f>
        <v>43832</v>
      </c>
      <c r="R50" s="5" t="str">
        <f>VLOOKUP(S50,'octsep cfs'!$J$5:$O$94,6,FALSE)</f>
        <v>1939-40</v>
      </c>
      <c r="S50" s="18">
        <f>LARGE('octsep cfs'!$J$5:$J$94,'octsep cfs rank'!$A50)</f>
        <v>81487</v>
      </c>
      <c r="T50" s="5" t="str">
        <f>VLOOKUP(U50,'octsep cfs'!$K$5:$O$94,5,FALSE)</f>
        <v>1955-56</v>
      </c>
      <c r="U50" s="18">
        <f>LARGE('octsep cfs'!$K$5:$K$94,'octsep cfs rank'!$A50)</f>
        <v>74315</v>
      </c>
      <c r="V50" s="5" t="str">
        <f>VLOOKUP(W50,'octsep cfs'!$L$5:$O$94,4,FALSE)</f>
        <v>2007-08</v>
      </c>
      <c r="W50" s="18">
        <f>LARGE('octsep cfs'!$L$5:$L$94,'octsep cfs rank'!$A50)</f>
        <v>48114</v>
      </c>
      <c r="X50" s="5" t="str">
        <f>VLOOKUP(Y50,'octsep cfs'!$M$5:$O$94,3,FALSE)</f>
        <v>1957-58</v>
      </c>
      <c r="Y50" s="18">
        <f>LARGE('octsep cfs'!$M$5:$M$94,'octsep cfs rank'!$A50)</f>
        <v>26517</v>
      </c>
      <c r="Z50" s="5" t="str">
        <f>VLOOKUP(AA50,'octsep cfs'!$N$5:$O$94,2,FALSE)</f>
        <v>1957-58</v>
      </c>
      <c r="AA50" s="18">
        <f>LARGE('octsep cfs'!$N$5:$N$94,'octsep cfs rank'!$A50)</f>
        <v>28699</v>
      </c>
    </row>
    <row r="51" spans="1:27" x14ac:dyDescent="0.2">
      <c r="A51" s="5">
        <v>46</v>
      </c>
      <c r="B51" s="5" t="str">
        <f>VLOOKUP(C51,'octsep cfs'!$B$5:$O$94,14,FALSE)</f>
        <v>1988-89</v>
      </c>
      <c r="C51" s="18">
        <f>LARGE('octsep cfs'!$B$5:$B$94,'octsep cfs rank'!$A51)</f>
        <v>15760</v>
      </c>
      <c r="D51" s="5" t="str">
        <f>VLOOKUP(E51,'octsep cfs'!$C$5:$O$94,13,FALSE)</f>
        <v>1950-51</v>
      </c>
      <c r="E51" s="18">
        <f>LARGE('octsep cfs'!$C$5:$C$94,'octsep cfs rank'!$A51)</f>
        <v>10068</v>
      </c>
      <c r="F51" s="5" t="str">
        <f>VLOOKUP(G51,'octsep cfs'!$D$5:$O$94,12,FALSE)</f>
        <v>1969-70</v>
      </c>
      <c r="G51" s="18">
        <f>LARGE('octsep cfs'!$D$5:$D$94,'octsep cfs rank'!$A51)</f>
        <v>6684</v>
      </c>
      <c r="H51" s="5" t="str">
        <f>VLOOKUP(I51,'octsep cfs'!$E$5:$O$94,11,FALSE)</f>
        <v>1973-74</v>
      </c>
      <c r="I51" s="18">
        <f>LARGE('octsep cfs'!$E$5:$E$94,'octsep cfs rank'!$A51)</f>
        <v>5525</v>
      </c>
      <c r="J51" s="5" t="str">
        <f>VLOOKUP(K51,'octsep cfs'!$F$5:$O$94,10,FALSE)</f>
        <v>1986-87</v>
      </c>
      <c r="K51" s="18">
        <f>LARGE('octsep cfs'!$F$5:$F$94,'octsep cfs rank'!$A51)</f>
        <v>4854</v>
      </c>
      <c r="L51" s="5" t="str">
        <f>VLOOKUP(M51,'octsep cfs'!$G$5:$O$94,9,FALSE)</f>
        <v>2003-04</v>
      </c>
      <c r="M51" s="18">
        <f>LARGE('octsep cfs'!$G$5:$G$94,'octsep cfs rank'!$A51)</f>
        <v>5259</v>
      </c>
      <c r="N51" s="5" t="str">
        <f>VLOOKUP(O51,'octsep cfs'!$H$5:$O$94,8,FALSE)</f>
        <v>1999-2000</v>
      </c>
      <c r="O51" s="18">
        <f>LARGE('octsep cfs'!$H$5:$H$94,'octsep cfs rank'!$A51)</f>
        <v>12033</v>
      </c>
      <c r="P51" s="5" t="str">
        <f>VLOOKUP(Q51,'octsep cfs'!$I$5:$O$94,7,FALSE)</f>
        <v>1953-54</v>
      </c>
      <c r="Q51" s="18">
        <f>LARGE('octsep cfs'!$I$5:$I$94,'octsep cfs rank'!$A51)</f>
        <v>43498</v>
      </c>
      <c r="R51" s="5" t="str">
        <f>VLOOKUP(S51,'octsep cfs'!$J$5:$O$94,6,FALSE)</f>
        <v>1969-70</v>
      </c>
      <c r="S51" s="18">
        <f>LARGE('octsep cfs'!$J$5:$J$94,'octsep cfs rank'!$A51)</f>
        <v>81450</v>
      </c>
      <c r="T51" s="5" t="str">
        <f>VLOOKUP(U51,'octsep cfs'!$K$5:$O$94,5,FALSE)</f>
        <v>1951-52</v>
      </c>
      <c r="U51" s="18">
        <f>LARGE('octsep cfs'!$K$5:$K$94,'octsep cfs rank'!$A51)</f>
        <v>74279</v>
      </c>
      <c r="V51" s="5" t="str">
        <f>VLOOKUP(W51,'octsep cfs'!$L$5:$O$94,4,FALSE)</f>
        <v>1999-2000</v>
      </c>
      <c r="W51" s="18">
        <f>LARGE('octsep cfs'!$L$5:$L$94,'octsep cfs rank'!$A51)</f>
        <v>47880</v>
      </c>
      <c r="X51" s="5" t="str">
        <f>VLOOKUP(Y51,'octsep cfs'!$M$5:$O$94,3,FALSE)</f>
        <v>1971-72</v>
      </c>
      <c r="Y51" s="18">
        <f>LARGE('octsep cfs'!$M$5:$M$94,'octsep cfs rank'!$A51)</f>
        <v>26361</v>
      </c>
      <c r="Z51" s="5" t="str">
        <f>VLOOKUP(AA51,'octsep cfs'!$N$5:$O$94,2,FALSE)</f>
        <v>1941-42</v>
      </c>
      <c r="AA51" s="18">
        <f>LARGE('octsep cfs'!$N$5:$N$94,'octsep cfs rank'!$A51)</f>
        <v>28452</v>
      </c>
    </row>
    <row r="52" spans="1:27" x14ac:dyDescent="0.2">
      <c r="A52" s="5">
        <v>47</v>
      </c>
      <c r="B52" s="5" t="str">
        <f>VLOOKUP(C52,'octsep cfs'!$B$5:$O$94,14,FALSE)</f>
        <v>1982-83</v>
      </c>
      <c r="C52" s="18">
        <f>LARGE('octsep cfs'!$B$5:$B$94,'octsep cfs rank'!$A52)</f>
        <v>15592</v>
      </c>
      <c r="D52" s="5" t="str">
        <f>VLOOKUP(E52,'octsep cfs'!$C$5:$O$94,13,FALSE)</f>
        <v>1996-97</v>
      </c>
      <c r="E52" s="18">
        <f>LARGE('octsep cfs'!$C$5:$C$94,'octsep cfs rank'!$A52)</f>
        <v>10013</v>
      </c>
      <c r="F52" s="5" t="str">
        <f>VLOOKUP(G52,'octsep cfs'!$D$5:$O$94,12,FALSE)</f>
        <v>2010-11</v>
      </c>
      <c r="G52" s="18">
        <f>LARGE('octsep cfs'!$D$5:$D$94,'octsep cfs rank'!$A52)</f>
        <v>6680</v>
      </c>
      <c r="H52" s="5" t="str">
        <f>VLOOKUP(I52,'octsep cfs'!$E$5:$O$94,11,FALSE)</f>
        <v>1935-36</v>
      </c>
      <c r="I52" s="18">
        <f>LARGE('octsep cfs'!$E$5:$E$94,'octsep cfs rank'!$A52)</f>
        <v>5515</v>
      </c>
      <c r="J52" s="5" t="str">
        <f>VLOOKUP(K52,'octsep cfs'!$F$5:$O$94,10,FALSE)</f>
        <v>1979-80</v>
      </c>
      <c r="K52" s="18">
        <f>LARGE('octsep cfs'!$F$5:$F$94,'octsep cfs rank'!$A52)</f>
        <v>4849</v>
      </c>
      <c r="L52" s="5" t="str">
        <f>VLOOKUP(M52,'octsep cfs'!$G$5:$O$94,9,FALSE)</f>
        <v>1968-69</v>
      </c>
      <c r="M52" s="18">
        <f>LARGE('octsep cfs'!$G$5:$G$94,'octsep cfs rank'!$A52)</f>
        <v>5254</v>
      </c>
      <c r="N52" s="5" t="str">
        <f>VLOOKUP(O52,'octsep cfs'!$H$5:$O$94,8,FALSE)</f>
        <v>1977-78</v>
      </c>
      <c r="O52" s="18">
        <f>LARGE('octsep cfs'!$H$5:$H$94,'octsep cfs rank'!$A52)</f>
        <v>11961</v>
      </c>
      <c r="P52" s="5" t="str">
        <f>VLOOKUP(Q52,'octsep cfs'!$I$5:$O$94,7,FALSE)</f>
        <v>1930-31</v>
      </c>
      <c r="Q52" s="18">
        <f>LARGE('octsep cfs'!$I$5:$I$94,'octsep cfs rank'!$A52)</f>
        <v>43380</v>
      </c>
      <c r="R52" s="5" t="str">
        <f>VLOOKUP(S52,'octsep cfs'!$J$5:$O$94,6,FALSE)</f>
        <v>1977-78</v>
      </c>
      <c r="S52" s="18">
        <f>LARGE('octsep cfs'!$J$5:$J$94,'octsep cfs rank'!$A52)</f>
        <v>80794</v>
      </c>
      <c r="T52" s="5" t="str">
        <f>VLOOKUP(U52,'octsep cfs'!$K$5:$O$94,5,FALSE)</f>
        <v>1931-32</v>
      </c>
      <c r="U52" s="18">
        <f>LARGE('octsep cfs'!$K$5:$K$94,'octsep cfs rank'!$A52)</f>
        <v>74151</v>
      </c>
      <c r="V52" s="5" t="str">
        <f>VLOOKUP(W52,'octsep cfs'!$L$5:$O$94,4,FALSE)</f>
        <v>1958-59</v>
      </c>
      <c r="W52" s="18">
        <f>LARGE('octsep cfs'!$L$5:$L$94,'octsep cfs rank'!$A52)</f>
        <v>47442</v>
      </c>
      <c r="X52" s="5" t="str">
        <f>VLOOKUP(Y52,'octsep cfs'!$M$5:$O$94,3,FALSE)</f>
        <v>1983-84</v>
      </c>
      <c r="Y52" s="18">
        <f>LARGE('octsep cfs'!$M$5:$M$94,'octsep cfs rank'!$A52)</f>
        <v>26246</v>
      </c>
      <c r="Z52" s="5" t="str">
        <f>VLOOKUP(AA52,'octsep cfs'!$N$5:$O$94,2,FALSE)</f>
        <v>2010-11</v>
      </c>
      <c r="AA52" s="18">
        <f>LARGE('octsep cfs'!$N$5:$N$94,'octsep cfs rank'!$A52)</f>
        <v>28428</v>
      </c>
    </row>
    <row r="53" spans="1:27" x14ac:dyDescent="0.2">
      <c r="A53" s="5">
        <v>48</v>
      </c>
      <c r="B53" s="5" t="str">
        <f>VLOOKUP(C53,'octsep cfs'!$B$5:$O$94,14,FALSE)</f>
        <v>1942-43</v>
      </c>
      <c r="C53" s="18">
        <f>LARGE('octsep cfs'!$B$5:$B$94,'octsep cfs rank'!$A53)</f>
        <v>15502</v>
      </c>
      <c r="D53" s="5" t="str">
        <f>VLOOKUP(E53,'octsep cfs'!$C$5:$O$94,13,FALSE)</f>
        <v>1976-77</v>
      </c>
      <c r="E53" s="18">
        <f>LARGE('octsep cfs'!$C$5:$C$94,'octsep cfs rank'!$A53)</f>
        <v>9794</v>
      </c>
      <c r="F53" s="5" t="str">
        <f>VLOOKUP(G53,'octsep cfs'!$D$5:$O$94,12,FALSE)</f>
        <v>1958-59</v>
      </c>
      <c r="G53" s="18">
        <f>LARGE('octsep cfs'!$D$5:$D$94,'octsep cfs rank'!$A53)</f>
        <v>6643</v>
      </c>
      <c r="H53" s="5" t="str">
        <f>VLOOKUP(I53,'octsep cfs'!$E$5:$O$94,11,FALSE)</f>
        <v>1957-58</v>
      </c>
      <c r="I53" s="18">
        <f>LARGE('octsep cfs'!$E$5:$E$94,'octsep cfs rank'!$A53)</f>
        <v>5482</v>
      </c>
      <c r="J53" s="5" t="str">
        <f>VLOOKUP(K53,'octsep cfs'!$F$5:$O$94,10,FALSE)</f>
        <v>1957-58</v>
      </c>
      <c r="K53" s="18">
        <f>LARGE('octsep cfs'!$F$5:$F$94,'octsep cfs rank'!$A53)</f>
        <v>4834</v>
      </c>
      <c r="L53" s="5" t="str">
        <f>VLOOKUP(M53,'octsep cfs'!$G$5:$O$94,9,FALSE)</f>
        <v>1981-82</v>
      </c>
      <c r="M53" s="18">
        <f>LARGE('octsep cfs'!$G$5:$G$94,'octsep cfs rank'!$A53)</f>
        <v>5229</v>
      </c>
      <c r="N53" s="5" t="str">
        <f>VLOOKUP(O53,'octsep cfs'!$H$5:$O$94,8,FALSE)</f>
        <v>1965-66</v>
      </c>
      <c r="O53" s="18">
        <f>LARGE('octsep cfs'!$H$5:$H$94,'octsep cfs rank'!$A53)</f>
        <v>11954</v>
      </c>
      <c r="P53" s="5" t="str">
        <f>VLOOKUP(Q53,'octsep cfs'!$I$5:$O$94,7,FALSE)</f>
        <v>1952-53</v>
      </c>
      <c r="Q53" s="18">
        <f>LARGE('octsep cfs'!$I$5:$I$94,'octsep cfs rank'!$A53)</f>
        <v>43310</v>
      </c>
      <c r="R53" s="5" t="str">
        <f>VLOOKUP(S53,'octsep cfs'!$J$5:$O$94,6,FALSE)</f>
        <v>1962-63</v>
      </c>
      <c r="S53" s="18">
        <f>LARGE('octsep cfs'!$J$5:$J$94,'octsep cfs rank'!$A53)</f>
        <v>80643</v>
      </c>
      <c r="T53" s="5" t="str">
        <f>VLOOKUP(U53,'octsep cfs'!$K$5:$O$94,5,FALSE)</f>
        <v>2007-08</v>
      </c>
      <c r="U53" s="18">
        <f>LARGE('octsep cfs'!$K$5:$K$94,'octsep cfs rank'!$A53)</f>
        <v>71660</v>
      </c>
      <c r="V53" s="5" t="str">
        <f>VLOOKUP(W53,'octsep cfs'!$L$5:$O$94,4,FALSE)</f>
        <v>1950-51</v>
      </c>
      <c r="W53" s="18">
        <f>LARGE('octsep cfs'!$L$5:$L$94,'octsep cfs rank'!$A53)</f>
        <v>47349</v>
      </c>
      <c r="X53" s="5" t="str">
        <f>VLOOKUP(Y53,'octsep cfs'!$M$5:$O$94,3,FALSE)</f>
        <v>2008-09</v>
      </c>
      <c r="Y53" s="18">
        <f>LARGE('octsep cfs'!$M$5:$M$94,'octsep cfs rank'!$A53)</f>
        <v>26098</v>
      </c>
      <c r="Z53" s="5" t="str">
        <f>VLOOKUP(AA53,'octsep cfs'!$N$5:$O$94,2,FALSE)</f>
        <v>1982-83</v>
      </c>
      <c r="AA53" s="18">
        <f>LARGE('octsep cfs'!$N$5:$N$94,'octsep cfs rank'!$A53)</f>
        <v>28414</v>
      </c>
    </row>
    <row r="54" spans="1:27" x14ac:dyDescent="0.2">
      <c r="A54" s="5">
        <v>49</v>
      </c>
      <c r="B54" s="5" t="str">
        <f>VLOOKUP(C54,'octsep cfs'!$B$5:$O$94,14,FALSE)</f>
        <v>2012-13</v>
      </c>
      <c r="C54" s="18">
        <f>LARGE('octsep cfs'!$B$5:$B$94,'octsep cfs rank'!$A54)</f>
        <v>15393</v>
      </c>
      <c r="D54" s="5" t="str">
        <f>VLOOKUP(E54,'octsep cfs'!$C$5:$O$94,13,FALSE)</f>
        <v>1992-93</v>
      </c>
      <c r="E54" s="18">
        <f>LARGE('octsep cfs'!$C$5:$C$94,'octsep cfs rank'!$A54)</f>
        <v>9763</v>
      </c>
      <c r="F54" s="5" t="str">
        <f>VLOOKUP(G54,'octsep cfs'!$D$5:$O$94,12,FALSE)</f>
        <v>2001-02</v>
      </c>
      <c r="G54" s="18">
        <f>LARGE('octsep cfs'!$D$5:$D$94,'octsep cfs rank'!$A54)</f>
        <v>6595</v>
      </c>
      <c r="H54" s="5" t="str">
        <f>VLOOKUP(I54,'octsep cfs'!$E$5:$O$94,11,FALSE)</f>
        <v>1967-68</v>
      </c>
      <c r="I54" s="18">
        <f>LARGE('octsep cfs'!$E$5:$E$94,'octsep cfs rank'!$A54)</f>
        <v>5472</v>
      </c>
      <c r="J54" s="5" t="str">
        <f>VLOOKUP(K54,'octsep cfs'!$F$5:$O$94,10,FALSE)</f>
        <v>1935-36</v>
      </c>
      <c r="K54" s="18">
        <f>LARGE('octsep cfs'!$F$5:$F$94,'octsep cfs rank'!$A54)</f>
        <v>4802</v>
      </c>
      <c r="L54" s="5" t="str">
        <f>VLOOKUP(M54,'octsep cfs'!$G$5:$O$94,9,FALSE)</f>
        <v>1952-53</v>
      </c>
      <c r="M54" s="18">
        <f>LARGE('octsep cfs'!$G$5:$G$94,'octsep cfs rank'!$A54)</f>
        <v>5163</v>
      </c>
      <c r="N54" s="5" t="str">
        <f>VLOOKUP(O54,'octsep cfs'!$H$5:$O$94,8,FALSE)</f>
        <v>1983-84</v>
      </c>
      <c r="O54" s="18">
        <f>LARGE('octsep cfs'!$H$5:$H$94,'octsep cfs rank'!$A54)</f>
        <v>11869</v>
      </c>
      <c r="P54" s="5" t="str">
        <f>VLOOKUP(Q54,'octsep cfs'!$I$5:$O$94,7,FALSE)</f>
        <v>1994-95</v>
      </c>
      <c r="Q54" s="18">
        <f>LARGE('octsep cfs'!$I$5:$I$94,'octsep cfs rank'!$A54)</f>
        <v>42378</v>
      </c>
      <c r="R54" s="5" t="str">
        <f>VLOOKUP(S54,'octsep cfs'!$J$5:$O$94,6,FALSE)</f>
        <v>1952-53</v>
      </c>
      <c r="S54" s="18">
        <f>LARGE('octsep cfs'!$J$5:$J$94,'octsep cfs rank'!$A54)</f>
        <v>80547</v>
      </c>
      <c r="T54" s="5" t="str">
        <f>VLOOKUP(U54,'octsep cfs'!$K$5:$O$94,5,FALSE)</f>
        <v>1961-62</v>
      </c>
      <c r="U54" s="18">
        <f>LARGE('octsep cfs'!$K$5:$K$94,'octsep cfs rank'!$A54)</f>
        <v>71506</v>
      </c>
      <c r="V54" s="5" t="str">
        <f>VLOOKUP(W54,'octsep cfs'!$L$5:$O$94,4,FALSE)</f>
        <v>1943-44</v>
      </c>
      <c r="W54" s="18">
        <f>LARGE('octsep cfs'!$L$5:$L$94,'octsep cfs rank'!$A54)</f>
        <v>47246</v>
      </c>
      <c r="X54" s="5" t="str">
        <f>VLOOKUP(Y54,'octsep cfs'!$M$5:$O$94,3,FALSE)</f>
        <v>1997-98</v>
      </c>
      <c r="Y54" s="18">
        <f>LARGE('octsep cfs'!$M$5:$M$94,'octsep cfs rank'!$A54)</f>
        <v>25759</v>
      </c>
      <c r="Z54" s="5" t="str">
        <f>VLOOKUP(AA54,'octsep cfs'!$N$5:$O$94,2,FALSE)</f>
        <v>2001-02</v>
      </c>
      <c r="AA54" s="18">
        <f>LARGE('octsep cfs'!$N$5:$N$94,'octsep cfs rank'!$A54)</f>
        <v>28344</v>
      </c>
    </row>
    <row r="55" spans="1:27" x14ac:dyDescent="0.2">
      <c r="A55" s="5">
        <v>50</v>
      </c>
      <c r="B55" s="5" t="str">
        <f>VLOOKUP(C55,'octsep cfs'!$B$5:$O$94,14,FALSE)</f>
        <v>1932-33</v>
      </c>
      <c r="C55" s="18">
        <f>LARGE('octsep cfs'!$B$5:$B$94,'octsep cfs rank'!$A55)</f>
        <v>15288</v>
      </c>
      <c r="D55" s="5" t="str">
        <f>VLOOKUP(E55,'octsep cfs'!$C$5:$O$94,13,FALSE)</f>
        <v>1972-73</v>
      </c>
      <c r="E55" s="18">
        <f>LARGE('octsep cfs'!$C$5:$C$94,'octsep cfs rank'!$A55)</f>
        <v>9725</v>
      </c>
      <c r="F55" s="5" t="str">
        <f>VLOOKUP(G55,'octsep cfs'!$D$5:$O$94,12,FALSE)</f>
        <v>1998-99</v>
      </c>
      <c r="G55" s="18">
        <f>LARGE('octsep cfs'!$D$5:$D$94,'octsep cfs rank'!$A55)</f>
        <v>6585</v>
      </c>
      <c r="H55" s="5" t="str">
        <f>VLOOKUP(I55,'octsep cfs'!$E$5:$O$94,11,FALSE)</f>
        <v>1963-64</v>
      </c>
      <c r="I55" s="18">
        <f>LARGE('octsep cfs'!$E$5:$E$94,'octsep cfs rank'!$A55)</f>
        <v>5446</v>
      </c>
      <c r="J55" s="5" t="str">
        <f>VLOOKUP(K55,'octsep cfs'!$F$5:$O$94,10,FALSE)</f>
        <v>1940-41</v>
      </c>
      <c r="K55" s="18">
        <f>LARGE('octsep cfs'!$F$5:$F$94,'octsep cfs rank'!$A55)</f>
        <v>4794</v>
      </c>
      <c r="L55" s="5" t="str">
        <f>VLOOKUP(M55,'octsep cfs'!$G$5:$O$94,9,FALSE)</f>
        <v>1975-76</v>
      </c>
      <c r="M55" s="18">
        <f>LARGE('octsep cfs'!$G$5:$G$94,'octsep cfs rank'!$A55)</f>
        <v>5149</v>
      </c>
      <c r="N55" s="5" t="str">
        <f>VLOOKUP(O55,'octsep cfs'!$H$5:$O$94,8,FALSE)</f>
        <v>1950-51</v>
      </c>
      <c r="O55" s="18">
        <f>LARGE('octsep cfs'!$H$5:$H$94,'octsep cfs rank'!$A55)</f>
        <v>11496</v>
      </c>
      <c r="P55" s="5" t="str">
        <f>VLOOKUP(Q55,'octsep cfs'!$I$5:$O$94,7,FALSE)</f>
        <v>1940-41</v>
      </c>
      <c r="Q55" s="18">
        <f>LARGE('octsep cfs'!$I$5:$I$94,'octsep cfs rank'!$A55)</f>
        <v>42209</v>
      </c>
      <c r="R55" s="5" t="str">
        <f>VLOOKUP(S55,'octsep cfs'!$J$5:$O$94,6,FALSE)</f>
        <v>1987-88</v>
      </c>
      <c r="S55" s="18">
        <f>LARGE('octsep cfs'!$J$5:$J$94,'octsep cfs rank'!$A55)</f>
        <v>79826</v>
      </c>
      <c r="T55" s="5" t="str">
        <f>VLOOKUP(U55,'octsep cfs'!$K$5:$O$94,5,FALSE)</f>
        <v>1962-63</v>
      </c>
      <c r="U55" s="18">
        <f>LARGE('octsep cfs'!$K$5:$K$94,'octsep cfs rank'!$A55)</f>
        <v>70903</v>
      </c>
      <c r="V55" s="5" t="str">
        <f>VLOOKUP(W55,'octsep cfs'!$L$5:$O$94,4,FALSE)</f>
        <v>1957-58</v>
      </c>
      <c r="W55" s="18">
        <f>LARGE('octsep cfs'!$L$5:$L$94,'octsep cfs rank'!$A55)</f>
        <v>47041</v>
      </c>
      <c r="X55" s="5" t="str">
        <f>VLOOKUP(Y55,'octsep cfs'!$M$5:$O$94,3,FALSE)</f>
        <v>2009-10</v>
      </c>
      <c r="Y55" s="18">
        <f>LARGE('octsep cfs'!$M$5:$M$94,'octsep cfs rank'!$A55)</f>
        <v>25667</v>
      </c>
      <c r="Z55" s="5" t="str">
        <f>VLOOKUP(AA55,'octsep cfs'!$N$5:$O$94,2,FALSE)</f>
        <v>1999-2000</v>
      </c>
      <c r="AA55" s="18">
        <f>LARGE('octsep cfs'!$N$5:$N$94,'octsep cfs rank'!$A55)</f>
        <v>28332</v>
      </c>
    </row>
    <row r="56" spans="1:27" x14ac:dyDescent="0.2">
      <c r="A56" s="5">
        <v>51</v>
      </c>
      <c r="B56" s="5" t="str">
        <f>VLOOKUP(C56,'octsep cfs'!$B$5:$O$94,14,FALSE)</f>
        <v>2007-08</v>
      </c>
      <c r="C56" s="18">
        <f>LARGE('octsep cfs'!$B$5:$B$94,'octsep cfs rank'!$A56)</f>
        <v>15265</v>
      </c>
      <c r="D56" s="5" t="str">
        <f>VLOOKUP(E56,'octsep cfs'!$C$5:$O$94,13,FALSE)</f>
        <v>2010-11</v>
      </c>
      <c r="E56" s="18">
        <f>LARGE('octsep cfs'!$C$5:$C$94,'octsep cfs rank'!$A56)</f>
        <v>9668</v>
      </c>
      <c r="F56" s="5" t="str">
        <f>VLOOKUP(G56,'octsep cfs'!$D$5:$O$94,12,FALSE)</f>
        <v>1928-29</v>
      </c>
      <c r="G56" s="18">
        <f>LARGE('octsep cfs'!$D$5:$D$94,'octsep cfs rank'!$A56)</f>
        <v>6580</v>
      </c>
      <c r="H56" s="5" t="str">
        <f>VLOOKUP(I56,'octsep cfs'!$E$5:$O$94,11,FALSE)</f>
        <v>1992-93</v>
      </c>
      <c r="I56" s="18">
        <f>LARGE('octsep cfs'!$E$5:$E$94,'octsep cfs rank'!$A56)</f>
        <v>5443</v>
      </c>
      <c r="J56" s="5" t="str">
        <f>VLOOKUP(K56,'octsep cfs'!$F$5:$O$94,10,FALSE)</f>
        <v>1953-54</v>
      </c>
      <c r="K56" s="18">
        <f>LARGE('octsep cfs'!$F$5:$F$94,'octsep cfs rank'!$A56)</f>
        <v>4778</v>
      </c>
      <c r="L56" s="5" t="str">
        <f>VLOOKUP(M56,'octsep cfs'!$G$5:$O$94,9,FALSE)</f>
        <v>2017-18</v>
      </c>
      <c r="M56" s="18">
        <f>LARGE('octsep cfs'!$G$5:$G$94,'octsep cfs rank'!$A56)</f>
        <v>5093</v>
      </c>
      <c r="N56" s="5" t="str">
        <f>VLOOKUP(O56,'octsep cfs'!$H$5:$O$94,8,FALSE)</f>
        <v>1937-38</v>
      </c>
      <c r="O56" s="18">
        <f>LARGE('octsep cfs'!$H$5:$H$94,'octsep cfs rank'!$A56)</f>
        <v>11483</v>
      </c>
      <c r="P56" s="5" t="str">
        <f>VLOOKUP(Q56,'octsep cfs'!$I$5:$O$94,7,FALSE)</f>
        <v>1989-90</v>
      </c>
      <c r="Q56" s="18">
        <f>LARGE('octsep cfs'!$I$5:$I$94,'octsep cfs rank'!$A56)</f>
        <v>42095</v>
      </c>
      <c r="R56" s="5" t="str">
        <f>VLOOKUP(S56,'octsep cfs'!$J$5:$O$94,6,FALSE)</f>
        <v>1956-57</v>
      </c>
      <c r="S56" s="18">
        <f>LARGE('octsep cfs'!$J$5:$J$94,'octsep cfs rank'!$A56)</f>
        <v>79781</v>
      </c>
      <c r="T56" s="5" t="str">
        <f>VLOOKUP(U56,'octsep cfs'!$K$5:$O$94,5,FALSE)</f>
        <v>1940-41</v>
      </c>
      <c r="U56" s="18">
        <f>LARGE('octsep cfs'!$K$5:$K$94,'octsep cfs rank'!$A56)</f>
        <v>70764</v>
      </c>
      <c r="V56" s="5" t="str">
        <f>VLOOKUP(W56,'octsep cfs'!$L$5:$O$94,4,FALSE)</f>
        <v>1939-40</v>
      </c>
      <c r="W56" s="18">
        <f>LARGE('octsep cfs'!$L$5:$L$94,'octsep cfs rank'!$A56)</f>
        <v>46825</v>
      </c>
      <c r="X56" s="5" t="str">
        <f>VLOOKUP(Y56,'octsep cfs'!$M$5:$O$94,3,FALSE)</f>
        <v>1931-32</v>
      </c>
      <c r="Y56" s="18">
        <f>LARGE('octsep cfs'!$M$5:$M$94,'octsep cfs rank'!$A56)</f>
        <v>25571</v>
      </c>
      <c r="Z56" s="5" t="str">
        <f>VLOOKUP(AA56,'octsep cfs'!$N$5:$O$94,2,FALSE)</f>
        <v>1959-60</v>
      </c>
      <c r="AA56" s="18">
        <f>LARGE('octsep cfs'!$N$5:$N$94,'octsep cfs rank'!$A56)</f>
        <v>28292</v>
      </c>
    </row>
    <row r="57" spans="1:27" x14ac:dyDescent="0.2">
      <c r="A57" s="5">
        <v>52</v>
      </c>
      <c r="B57" s="5" t="str">
        <f>VLOOKUP(C57,'octsep cfs'!$B$5:$O$94,14,FALSE)</f>
        <v>1956-57</v>
      </c>
      <c r="C57" s="18">
        <f>LARGE('octsep cfs'!$B$5:$B$94,'octsep cfs rank'!$A57)</f>
        <v>15197</v>
      </c>
      <c r="D57" s="5" t="str">
        <f>VLOOKUP(E57,'octsep cfs'!$C$5:$O$94,13,FALSE)</f>
        <v>1949-50</v>
      </c>
      <c r="E57" s="18">
        <f>LARGE('octsep cfs'!$C$5:$C$94,'octsep cfs rank'!$A57)</f>
        <v>9487</v>
      </c>
      <c r="F57" s="5" t="str">
        <f>VLOOKUP(G57,'octsep cfs'!$D$5:$O$94,12,FALSE)</f>
        <v>1963-64</v>
      </c>
      <c r="G57" s="18">
        <f>LARGE('octsep cfs'!$D$5:$D$94,'octsep cfs rank'!$A57)</f>
        <v>6568</v>
      </c>
      <c r="H57" s="5" t="str">
        <f>VLOOKUP(I57,'octsep cfs'!$E$5:$O$94,11,FALSE)</f>
        <v>1949-50</v>
      </c>
      <c r="I57" s="18">
        <f>LARGE('octsep cfs'!$E$5:$E$94,'octsep cfs rank'!$A57)</f>
        <v>5434</v>
      </c>
      <c r="J57" s="5" t="str">
        <f>VLOOKUP(K57,'octsep cfs'!$F$5:$O$94,10,FALSE)</f>
        <v>1974-75</v>
      </c>
      <c r="K57" s="18">
        <f>LARGE('octsep cfs'!$F$5:$F$94,'octsep cfs rank'!$A57)</f>
        <v>4767</v>
      </c>
      <c r="L57" s="5" t="str">
        <f>VLOOKUP(M57,'octsep cfs'!$G$5:$O$94,9,FALSE)</f>
        <v>1944-45</v>
      </c>
      <c r="M57" s="18">
        <f>LARGE('octsep cfs'!$G$5:$G$94,'octsep cfs rank'!$A57)</f>
        <v>5074</v>
      </c>
      <c r="N57" s="5" t="str">
        <f>VLOOKUP(O57,'octsep cfs'!$H$5:$O$94,8,FALSE)</f>
        <v>1984-85</v>
      </c>
      <c r="O57" s="18">
        <f>LARGE('octsep cfs'!$H$5:$H$94,'octsep cfs rank'!$A57)</f>
        <v>11450</v>
      </c>
      <c r="P57" s="5" t="str">
        <f>VLOOKUP(Q57,'octsep cfs'!$I$5:$O$94,7,FALSE)</f>
        <v>1988-89</v>
      </c>
      <c r="Q57" s="18">
        <f>LARGE('octsep cfs'!$I$5:$I$94,'octsep cfs rank'!$A57)</f>
        <v>41845</v>
      </c>
      <c r="R57" s="5" t="str">
        <f>VLOOKUP(S57,'octsep cfs'!$J$5:$O$94,6,FALSE)</f>
        <v>1965-66</v>
      </c>
      <c r="S57" s="18">
        <f>LARGE('octsep cfs'!$J$5:$J$94,'octsep cfs rank'!$A57)</f>
        <v>79503</v>
      </c>
      <c r="T57" s="5" t="str">
        <f>VLOOKUP(U57,'octsep cfs'!$K$5:$O$94,5,FALSE)</f>
        <v>2012-13</v>
      </c>
      <c r="U57" s="18">
        <f>LARGE('octsep cfs'!$K$5:$K$94,'octsep cfs rank'!$A57)</f>
        <v>70681</v>
      </c>
      <c r="V57" s="5" t="str">
        <f>VLOOKUP(W57,'octsep cfs'!$L$5:$O$94,4,FALSE)</f>
        <v>2003-04</v>
      </c>
      <c r="W57" s="18">
        <f>LARGE('octsep cfs'!$L$5:$L$94,'octsep cfs rank'!$A57)</f>
        <v>46776</v>
      </c>
      <c r="X57" s="5" t="str">
        <f>VLOOKUP(Y57,'octsep cfs'!$M$5:$O$94,3,FALSE)</f>
        <v>1995-96</v>
      </c>
      <c r="Y57" s="18">
        <f>LARGE('octsep cfs'!$M$5:$M$94,'octsep cfs rank'!$A57)</f>
        <v>25569</v>
      </c>
      <c r="Z57" s="5" t="str">
        <f>VLOOKUP(AA57,'octsep cfs'!$N$5:$O$94,2,FALSE)</f>
        <v>2015-16</v>
      </c>
      <c r="AA57" s="18">
        <f>LARGE('octsep cfs'!$N$5:$N$94,'octsep cfs rank'!$A57)</f>
        <v>28166</v>
      </c>
    </row>
    <row r="58" spans="1:27" x14ac:dyDescent="0.2">
      <c r="A58" s="5">
        <v>53</v>
      </c>
      <c r="B58" s="5" t="str">
        <f>VLOOKUP(C58,'octsep cfs'!$B$5:$O$94,14,FALSE)</f>
        <v>1935-36</v>
      </c>
      <c r="C58" s="18">
        <f>LARGE('octsep cfs'!$B$5:$B$94,'octsep cfs rank'!$A58)</f>
        <v>14834</v>
      </c>
      <c r="D58" s="5" t="str">
        <f>VLOOKUP(E58,'octsep cfs'!$C$5:$O$94,13,FALSE)</f>
        <v>1955-56</v>
      </c>
      <c r="E58" s="18">
        <f>LARGE('octsep cfs'!$C$5:$C$94,'octsep cfs rank'!$A58)</f>
        <v>9303</v>
      </c>
      <c r="F58" s="5" t="str">
        <f>VLOOKUP(G58,'octsep cfs'!$D$5:$O$94,12,FALSE)</f>
        <v>2017-18</v>
      </c>
      <c r="G58" s="18">
        <f>LARGE('octsep cfs'!$D$5:$D$94,'octsep cfs rank'!$A58)</f>
        <v>6561</v>
      </c>
      <c r="H58" s="5" t="str">
        <f>VLOOKUP(I58,'octsep cfs'!$E$5:$O$94,11,FALSE)</f>
        <v>1953-54</v>
      </c>
      <c r="I58" s="18">
        <f>LARGE('octsep cfs'!$E$5:$E$94,'octsep cfs rank'!$A58)</f>
        <v>5431</v>
      </c>
      <c r="J58" s="5" t="str">
        <f>VLOOKUP(K58,'octsep cfs'!$F$5:$O$94,10,FALSE)</f>
        <v>1985-86</v>
      </c>
      <c r="K58" s="18">
        <f>LARGE('octsep cfs'!$F$5:$F$94,'octsep cfs rank'!$A58)</f>
        <v>4753</v>
      </c>
      <c r="L58" s="5" t="str">
        <f>VLOOKUP(M58,'octsep cfs'!$G$5:$O$94,9,FALSE)</f>
        <v>1937-38</v>
      </c>
      <c r="M58" s="18">
        <f>LARGE('octsep cfs'!$G$5:$G$94,'octsep cfs rank'!$A58)</f>
        <v>5068</v>
      </c>
      <c r="N58" s="5" t="str">
        <f>VLOOKUP(O58,'octsep cfs'!$H$5:$O$94,8,FALSE)</f>
        <v>1996-97</v>
      </c>
      <c r="O58" s="18">
        <f>LARGE('octsep cfs'!$H$5:$H$94,'octsep cfs rank'!$A58)</f>
        <v>11122</v>
      </c>
      <c r="P58" s="5" t="str">
        <f>VLOOKUP(Q58,'octsep cfs'!$I$5:$O$94,7,FALSE)</f>
        <v>1941-42</v>
      </c>
      <c r="Q58" s="18">
        <f>LARGE('octsep cfs'!$I$5:$I$94,'octsep cfs rank'!$A58)</f>
        <v>41796</v>
      </c>
      <c r="R58" s="5" t="str">
        <f>VLOOKUP(S58,'octsep cfs'!$J$5:$O$94,6,FALSE)</f>
        <v>1990-91</v>
      </c>
      <c r="S58" s="18">
        <f>LARGE('octsep cfs'!$J$5:$J$94,'octsep cfs rank'!$A58)</f>
        <v>79304</v>
      </c>
      <c r="T58" s="5" t="str">
        <f>VLOOKUP(U58,'octsep cfs'!$K$5:$O$94,5,FALSE)</f>
        <v>1936-37</v>
      </c>
      <c r="U58" s="18">
        <f>LARGE('octsep cfs'!$K$5:$K$94,'octsep cfs rank'!$A58)</f>
        <v>70401</v>
      </c>
      <c r="V58" s="5" t="str">
        <f>VLOOKUP(W58,'octsep cfs'!$L$5:$O$94,4,FALSE)</f>
        <v>1955-56</v>
      </c>
      <c r="W58" s="18">
        <f>LARGE('octsep cfs'!$L$5:$L$94,'octsep cfs rank'!$A58)</f>
        <v>46722</v>
      </c>
      <c r="X58" s="5" t="str">
        <f>VLOOKUP(Y58,'octsep cfs'!$M$5:$O$94,3,FALSE)</f>
        <v>1999-2000</v>
      </c>
      <c r="Y58" s="18">
        <f>LARGE('octsep cfs'!$M$5:$M$94,'octsep cfs rank'!$A58)</f>
        <v>25539</v>
      </c>
      <c r="Z58" s="5" t="str">
        <f>VLOOKUP(AA58,'octsep cfs'!$N$5:$O$94,2,FALSE)</f>
        <v>1930-31</v>
      </c>
      <c r="AA58" s="18">
        <f>LARGE('octsep cfs'!$N$5:$N$94,'octsep cfs rank'!$A58)</f>
        <v>28111</v>
      </c>
    </row>
    <row r="59" spans="1:27" x14ac:dyDescent="0.2">
      <c r="A59" s="5">
        <v>54</v>
      </c>
      <c r="B59" s="5" t="str">
        <f>VLOOKUP(C59,'octsep cfs'!$B$5:$O$94,14,FALSE)</f>
        <v>1951-52</v>
      </c>
      <c r="C59" s="18">
        <f>LARGE('octsep cfs'!$B$5:$B$94,'octsep cfs rank'!$A59)</f>
        <v>14704</v>
      </c>
      <c r="D59" s="5" t="str">
        <f>VLOOKUP(E59,'octsep cfs'!$C$5:$O$94,13,FALSE)</f>
        <v>1982-83</v>
      </c>
      <c r="E59" s="18">
        <f>LARGE('octsep cfs'!$C$5:$C$94,'octsep cfs rank'!$A59)</f>
        <v>9170</v>
      </c>
      <c r="F59" s="5" t="str">
        <f>VLOOKUP(G59,'octsep cfs'!$D$5:$O$94,12,FALSE)</f>
        <v>1972-73</v>
      </c>
      <c r="G59" s="18">
        <f>LARGE('octsep cfs'!$D$5:$D$94,'octsep cfs rank'!$A59)</f>
        <v>6527</v>
      </c>
      <c r="H59" s="5" t="str">
        <f>VLOOKUP(I59,'octsep cfs'!$E$5:$O$94,11,FALSE)</f>
        <v>2008-09</v>
      </c>
      <c r="I59" s="18">
        <f>LARGE('octsep cfs'!$E$5:$E$94,'octsep cfs rank'!$A59)</f>
        <v>5429</v>
      </c>
      <c r="J59" s="5" t="str">
        <f>VLOOKUP(K59,'octsep cfs'!$F$5:$O$94,10,FALSE)</f>
        <v>1989-90</v>
      </c>
      <c r="K59" s="18">
        <f>LARGE('octsep cfs'!$F$5:$F$94,'octsep cfs rank'!$A59)</f>
        <v>4728</v>
      </c>
      <c r="L59" s="5" t="str">
        <f>VLOOKUP(M59,'octsep cfs'!$G$5:$O$94,9,FALSE)</f>
        <v>1978-79</v>
      </c>
      <c r="M59" s="18">
        <f>LARGE('octsep cfs'!$G$5:$G$94,'octsep cfs rank'!$A59)</f>
        <v>5047</v>
      </c>
      <c r="N59" s="5" t="str">
        <f>VLOOKUP(O59,'octsep cfs'!$H$5:$O$94,8,FALSE)</f>
        <v>1994-95</v>
      </c>
      <c r="O59" s="18">
        <f>LARGE('octsep cfs'!$H$5:$H$94,'octsep cfs rank'!$A59)</f>
        <v>10802</v>
      </c>
      <c r="P59" s="5" t="str">
        <f>VLOOKUP(Q59,'octsep cfs'!$I$5:$O$94,7,FALSE)</f>
        <v>1958-59</v>
      </c>
      <c r="Q59" s="18">
        <f>LARGE('octsep cfs'!$I$5:$I$94,'octsep cfs rank'!$A59)</f>
        <v>41649</v>
      </c>
      <c r="R59" s="5" t="str">
        <f>VLOOKUP(S59,'octsep cfs'!$J$5:$O$94,6,FALSE)</f>
        <v>2013-14</v>
      </c>
      <c r="S59" s="18">
        <f>LARGE('octsep cfs'!$J$5:$J$94,'octsep cfs rank'!$A59)</f>
        <v>79164</v>
      </c>
      <c r="T59" s="5" t="str">
        <f>VLOOKUP(U59,'octsep cfs'!$K$5:$O$94,5,FALSE)</f>
        <v>2016-17</v>
      </c>
      <c r="U59" s="18">
        <f>LARGE('octsep cfs'!$K$5:$K$94,'octsep cfs rank'!$A59)</f>
        <v>69389</v>
      </c>
      <c r="V59" s="5" t="str">
        <f>VLOOKUP(W59,'octsep cfs'!$L$5:$O$94,4,FALSE)</f>
        <v>1969-70</v>
      </c>
      <c r="W59" s="18">
        <f>LARGE('octsep cfs'!$L$5:$L$94,'octsep cfs rank'!$A59)</f>
        <v>46255</v>
      </c>
      <c r="X59" s="5" t="str">
        <f>VLOOKUP(Y59,'octsep cfs'!$M$5:$O$94,3,FALSE)</f>
        <v>1986-87</v>
      </c>
      <c r="Y59" s="18">
        <f>LARGE('octsep cfs'!$M$5:$M$94,'octsep cfs rank'!$A59)</f>
        <v>25215</v>
      </c>
      <c r="Z59" s="5" t="str">
        <f>VLOOKUP(AA59,'octsep cfs'!$N$5:$O$94,2,FALSE)</f>
        <v>1951-52</v>
      </c>
      <c r="AA59" s="18">
        <f>LARGE('octsep cfs'!$N$5:$N$94,'octsep cfs rank'!$A59)</f>
        <v>27833</v>
      </c>
    </row>
    <row r="60" spans="1:27" x14ac:dyDescent="0.2">
      <c r="A60" s="5">
        <v>55</v>
      </c>
      <c r="B60" s="5" t="str">
        <f>VLOOKUP(C60,'octsep cfs'!$B$5:$O$94,14,FALSE)</f>
        <v>1936-37</v>
      </c>
      <c r="C60" s="18">
        <f>LARGE('octsep cfs'!$B$5:$B$94,'octsep cfs rank'!$A60)</f>
        <v>14559</v>
      </c>
      <c r="D60" s="5" t="str">
        <f>VLOOKUP(E60,'octsep cfs'!$C$5:$O$94,13,FALSE)</f>
        <v>1963-64</v>
      </c>
      <c r="E60" s="18">
        <f>LARGE('octsep cfs'!$C$5:$C$94,'octsep cfs rank'!$A60)</f>
        <v>9139</v>
      </c>
      <c r="F60" s="5" t="str">
        <f>VLOOKUP(G60,'octsep cfs'!$D$5:$O$94,12,FALSE)</f>
        <v>1993-94</v>
      </c>
      <c r="G60" s="18">
        <f>LARGE('octsep cfs'!$D$5:$D$94,'octsep cfs rank'!$A60)</f>
        <v>6505</v>
      </c>
      <c r="H60" s="5" t="str">
        <f>VLOOKUP(I60,'octsep cfs'!$E$5:$O$94,11,FALSE)</f>
        <v>1961-62</v>
      </c>
      <c r="I60" s="18">
        <f>LARGE('octsep cfs'!$E$5:$E$94,'octsep cfs rank'!$A60)</f>
        <v>5418</v>
      </c>
      <c r="J60" s="5" t="str">
        <f>VLOOKUP(K60,'octsep cfs'!$F$5:$O$94,10,FALSE)</f>
        <v>1971-72</v>
      </c>
      <c r="K60" s="18">
        <f>LARGE('octsep cfs'!$F$5:$F$94,'octsep cfs rank'!$A60)</f>
        <v>4670</v>
      </c>
      <c r="L60" s="5" t="str">
        <f>VLOOKUP(M60,'octsep cfs'!$G$5:$O$94,9,FALSE)</f>
        <v>1994-95</v>
      </c>
      <c r="M60" s="18">
        <f>LARGE('octsep cfs'!$G$5:$G$94,'octsep cfs rank'!$A60)</f>
        <v>5032</v>
      </c>
      <c r="N60" s="5" t="str">
        <f>VLOOKUP(O60,'octsep cfs'!$H$5:$O$94,8,FALSE)</f>
        <v>2001-02</v>
      </c>
      <c r="O60" s="18">
        <f>LARGE('octsep cfs'!$H$5:$H$94,'octsep cfs rank'!$A60)</f>
        <v>10550</v>
      </c>
      <c r="P60" s="5" t="str">
        <f>VLOOKUP(Q60,'octsep cfs'!$I$5:$O$94,7,FALSE)</f>
        <v>1972-73</v>
      </c>
      <c r="Q60" s="18">
        <f>LARGE('octsep cfs'!$I$5:$I$94,'octsep cfs rank'!$A60)</f>
        <v>41514</v>
      </c>
      <c r="R60" s="5" t="str">
        <f>VLOOKUP(S60,'octsep cfs'!$J$5:$O$94,6,FALSE)</f>
        <v>1951-52</v>
      </c>
      <c r="S60" s="18">
        <f>LARGE('octsep cfs'!$J$5:$J$94,'octsep cfs rank'!$A60)</f>
        <v>78265</v>
      </c>
      <c r="T60" s="5" t="str">
        <f>VLOOKUP(U60,'octsep cfs'!$K$5:$O$94,5,FALSE)</f>
        <v>1993-94</v>
      </c>
      <c r="U60" s="18">
        <f>LARGE('octsep cfs'!$K$5:$K$94,'octsep cfs rank'!$A60)</f>
        <v>69261</v>
      </c>
      <c r="V60" s="5" t="str">
        <f>VLOOKUP(W60,'octsep cfs'!$L$5:$O$94,4,FALSE)</f>
        <v>1978-79</v>
      </c>
      <c r="W60" s="18">
        <f>LARGE('octsep cfs'!$L$5:$L$94,'octsep cfs rank'!$A60)</f>
        <v>46196</v>
      </c>
      <c r="X60" s="5" t="str">
        <f>VLOOKUP(Y60,'octsep cfs'!$M$5:$O$94,3,FALSE)</f>
        <v>1989-90</v>
      </c>
      <c r="Y60" s="18">
        <f>LARGE('octsep cfs'!$M$5:$M$94,'octsep cfs rank'!$A60)</f>
        <v>25070</v>
      </c>
      <c r="Z60" s="5" t="str">
        <f>VLOOKUP(AA60,'octsep cfs'!$N$5:$O$94,2,FALSE)</f>
        <v>1985-86</v>
      </c>
      <c r="AA60" s="18">
        <f>LARGE('octsep cfs'!$N$5:$N$94,'octsep cfs rank'!$A60)</f>
        <v>27775</v>
      </c>
    </row>
    <row r="61" spans="1:27" x14ac:dyDescent="0.2">
      <c r="A61" s="5">
        <v>56</v>
      </c>
      <c r="B61" s="5" t="str">
        <f>VLOOKUP(C61,'octsep cfs'!$B$5:$O$94,14,FALSE)</f>
        <v>2008-09</v>
      </c>
      <c r="C61" s="18">
        <f>LARGE('octsep cfs'!$B$5:$B$94,'octsep cfs rank'!$A61)</f>
        <v>14450</v>
      </c>
      <c r="D61" s="5" t="str">
        <f>VLOOKUP(E61,'octsep cfs'!$C$5:$O$94,13,FALSE)</f>
        <v>2017-18</v>
      </c>
      <c r="E61" s="18">
        <f>LARGE('octsep cfs'!$C$5:$C$94,'octsep cfs rank'!$A61)</f>
        <v>9138</v>
      </c>
      <c r="F61" s="5" t="str">
        <f>VLOOKUP(G61,'octsep cfs'!$D$5:$O$94,12,FALSE)</f>
        <v>1967-68</v>
      </c>
      <c r="G61" s="18">
        <f>LARGE('octsep cfs'!$D$5:$D$94,'octsep cfs rank'!$A61)</f>
        <v>6480</v>
      </c>
      <c r="H61" s="5" t="str">
        <f>VLOOKUP(I61,'octsep cfs'!$E$5:$O$94,11,FALSE)</f>
        <v>1978-79</v>
      </c>
      <c r="I61" s="18">
        <f>LARGE('octsep cfs'!$E$5:$E$94,'octsep cfs rank'!$A61)</f>
        <v>5354</v>
      </c>
      <c r="J61" s="5" t="str">
        <f>VLOOKUP(K61,'octsep cfs'!$F$5:$O$94,10,FALSE)</f>
        <v>1958-59</v>
      </c>
      <c r="K61" s="18">
        <f>LARGE('octsep cfs'!$F$5:$F$94,'octsep cfs rank'!$A61)</f>
        <v>4668</v>
      </c>
      <c r="L61" s="5" t="str">
        <f>VLOOKUP(M61,'octsep cfs'!$G$5:$O$94,9,FALSE)</f>
        <v>1974-75</v>
      </c>
      <c r="M61" s="18">
        <f>LARGE('octsep cfs'!$G$5:$G$94,'octsep cfs rank'!$A61)</f>
        <v>5011</v>
      </c>
      <c r="N61" s="5" t="str">
        <f>VLOOKUP(O61,'octsep cfs'!$H$5:$O$94,8,FALSE)</f>
        <v>1945-46</v>
      </c>
      <c r="O61" s="18">
        <f>LARGE('octsep cfs'!$H$5:$H$94,'octsep cfs rank'!$A61)</f>
        <v>10368</v>
      </c>
      <c r="P61" s="5" t="str">
        <f>VLOOKUP(Q61,'octsep cfs'!$I$5:$O$94,7,FALSE)</f>
        <v>1967-68</v>
      </c>
      <c r="Q61" s="18">
        <f>LARGE('octsep cfs'!$I$5:$I$94,'octsep cfs rank'!$A61)</f>
        <v>41392</v>
      </c>
      <c r="R61" s="5" t="str">
        <f>VLOOKUP(S61,'octsep cfs'!$J$5:$O$94,6,FALSE)</f>
        <v>1988-89</v>
      </c>
      <c r="S61" s="18">
        <f>LARGE('octsep cfs'!$J$5:$J$94,'octsep cfs rank'!$A61)</f>
        <v>77794</v>
      </c>
      <c r="T61" s="5" t="str">
        <f>VLOOKUP(U61,'octsep cfs'!$K$5:$O$94,5,FALSE)</f>
        <v>1935-36</v>
      </c>
      <c r="U61" s="18">
        <f>LARGE('octsep cfs'!$K$5:$K$94,'octsep cfs rank'!$A61)</f>
        <v>68946</v>
      </c>
      <c r="V61" s="5" t="str">
        <f>VLOOKUP(W61,'octsep cfs'!$L$5:$O$94,4,FALSE)</f>
        <v>2012-13</v>
      </c>
      <c r="W61" s="18">
        <f>LARGE('octsep cfs'!$L$5:$L$94,'octsep cfs rank'!$A61)</f>
        <v>45720</v>
      </c>
      <c r="X61" s="5" t="str">
        <f>VLOOKUP(Y61,'octsep cfs'!$M$5:$O$94,3,FALSE)</f>
        <v>1956-57</v>
      </c>
      <c r="Y61" s="18">
        <f>LARGE('octsep cfs'!$M$5:$M$94,'octsep cfs rank'!$A61)</f>
        <v>25027</v>
      </c>
      <c r="Z61" s="5" t="str">
        <f>VLOOKUP(AA61,'octsep cfs'!$N$5:$O$94,2,FALSE)</f>
        <v>2013-14</v>
      </c>
      <c r="AA61" s="18">
        <f>LARGE('octsep cfs'!$N$5:$N$94,'octsep cfs rank'!$A61)</f>
        <v>27761</v>
      </c>
    </row>
    <row r="62" spans="1:27" x14ac:dyDescent="0.2">
      <c r="A62" s="5">
        <v>57</v>
      </c>
      <c r="B62" s="5" t="str">
        <f>VLOOKUP(C62,'octsep cfs'!$B$5:$O$94,14,FALSE)</f>
        <v>1974-75</v>
      </c>
      <c r="C62" s="18">
        <f>LARGE('octsep cfs'!$B$5:$B$94,'octsep cfs rank'!$A62)</f>
        <v>14227</v>
      </c>
      <c r="D62" s="5" t="str">
        <f>VLOOKUP(E62,'octsep cfs'!$C$5:$O$94,13,FALSE)</f>
        <v>1958-59</v>
      </c>
      <c r="E62" s="18">
        <f>LARGE('octsep cfs'!$C$5:$C$94,'octsep cfs rank'!$A62)</f>
        <v>8936</v>
      </c>
      <c r="F62" s="5" t="str">
        <f>VLOOKUP(G62,'octsep cfs'!$D$5:$O$94,12,FALSE)</f>
        <v>2006-07</v>
      </c>
      <c r="G62" s="18">
        <f>LARGE('octsep cfs'!$D$5:$D$94,'octsep cfs rank'!$A62)</f>
        <v>6459</v>
      </c>
      <c r="H62" s="5" t="str">
        <f>VLOOKUP(I62,'octsep cfs'!$E$5:$O$94,11,FALSE)</f>
        <v>1979-80</v>
      </c>
      <c r="I62" s="18">
        <f>LARGE('octsep cfs'!$E$5:$E$94,'octsep cfs rank'!$A62)</f>
        <v>5313</v>
      </c>
      <c r="J62" s="5" t="str">
        <f>VLOOKUP(K62,'octsep cfs'!$F$5:$O$94,10,FALSE)</f>
        <v>2008-09</v>
      </c>
      <c r="K62" s="18">
        <f>LARGE('octsep cfs'!$F$5:$F$94,'octsep cfs rank'!$A62)</f>
        <v>4636</v>
      </c>
      <c r="L62" s="5" t="str">
        <f>VLOOKUP(M62,'octsep cfs'!$G$5:$O$94,9,FALSE)</f>
        <v>1990-91</v>
      </c>
      <c r="M62" s="18">
        <f>LARGE('octsep cfs'!$G$5:$G$94,'octsep cfs rank'!$A62)</f>
        <v>4964</v>
      </c>
      <c r="N62" s="5" t="str">
        <f>VLOOKUP(O62,'octsep cfs'!$H$5:$O$94,8,FALSE)</f>
        <v>1941-42</v>
      </c>
      <c r="O62" s="18">
        <f>LARGE('octsep cfs'!$H$5:$H$94,'octsep cfs rank'!$A62)</f>
        <v>10184</v>
      </c>
      <c r="P62" s="5" t="str">
        <f>VLOOKUP(Q62,'octsep cfs'!$I$5:$O$94,7,FALSE)</f>
        <v>2010-11</v>
      </c>
      <c r="Q62" s="18">
        <f>LARGE('octsep cfs'!$I$5:$I$94,'octsep cfs rank'!$A62)</f>
        <v>41186</v>
      </c>
      <c r="R62" s="5" t="str">
        <f>VLOOKUP(S62,'octsep cfs'!$J$5:$O$94,6,FALSE)</f>
        <v>1964-65</v>
      </c>
      <c r="S62" s="18">
        <f>LARGE('octsep cfs'!$J$5:$J$94,'octsep cfs rank'!$A62)</f>
        <v>76948</v>
      </c>
      <c r="T62" s="5" t="str">
        <f>VLOOKUP(U62,'octsep cfs'!$K$5:$O$94,5,FALSE)</f>
        <v>1994-95</v>
      </c>
      <c r="U62" s="18">
        <f>LARGE('octsep cfs'!$K$5:$K$94,'octsep cfs rank'!$A62)</f>
        <v>68485</v>
      </c>
      <c r="V62" s="5" t="str">
        <f>VLOOKUP(W62,'octsep cfs'!$L$5:$O$94,4,FALSE)</f>
        <v>1985-86</v>
      </c>
      <c r="W62" s="18">
        <f>LARGE('octsep cfs'!$L$5:$L$94,'octsep cfs rank'!$A62)</f>
        <v>45686</v>
      </c>
      <c r="X62" s="5" t="str">
        <f>VLOOKUP(Y62,'octsep cfs'!$M$5:$O$94,3,FALSE)</f>
        <v>1961-62</v>
      </c>
      <c r="Y62" s="18">
        <f>LARGE('octsep cfs'!$M$5:$M$94,'octsep cfs rank'!$A62)</f>
        <v>24754</v>
      </c>
      <c r="Z62" s="5" t="str">
        <f>VLOOKUP(AA62,'octsep cfs'!$N$5:$O$94,2,FALSE)</f>
        <v>1977-78</v>
      </c>
      <c r="AA62" s="18">
        <f>LARGE('octsep cfs'!$N$5:$N$94,'octsep cfs rank'!$A62)</f>
        <v>27656</v>
      </c>
    </row>
    <row r="63" spans="1:27" x14ac:dyDescent="0.2">
      <c r="A63" s="5">
        <v>58</v>
      </c>
      <c r="B63" s="5" t="str">
        <f>VLOOKUP(C63,'octsep cfs'!$B$5:$O$94,14,FALSE)</f>
        <v>1979-80</v>
      </c>
      <c r="C63" s="18">
        <f>LARGE('octsep cfs'!$B$5:$B$94,'octsep cfs rank'!$A63)</f>
        <v>14094</v>
      </c>
      <c r="D63" s="5" t="str">
        <f>VLOOKUP(E63,'octsep cfs'!$C$5:$O$94,13,FALSE)</f>
        <v>1974-75</v>
      </c>
      <c r="E63" s="18">
        <f>LARGE('octsep cfs'!$C$5:$C$94,'octsep cfs rank'!$A63)</f>
        <v>8869</v>
      </c>
      <c r="F63" s="5" t="str">
        <f>VLOOKUP(G63,'octsep cfs'!$D$5:$O$94,12,FALSE)</f>
        <v>1996-97</v>
      </c>
      <c r="G63" s="18">
        <f>LARGE('octsep cfs'!$D$5:$D$94,'octsep cfs rank'!$A63)</f>
        <v>6429</v>
      </c>
      <c r="H63" s="5" t="str">
        <f>VLOOKUP(I63,'octsep cfs'!$E$5:$O$94,11,FALSE)</f>
        <v>1997-98</v>
      </c>
      <c r="I63" s="18">
        <f>LARGE('octsep cfs'!$E$5:$E$94,'octsep cfs rank'!$A63)</f>
        <v>5284</v>
      </c>
      <c r="J63" s="5" t="str">
        <f>VLOOKUP(K63,'octsep cfs'!$F$5:$O$94,10,FALSE)</f>
        <v>2013-14</v>
      </c>
      <c r="K63" s="18">
        <f>LARGE('octsep cfs'!$F$5:$F$94,'octsep cfs rank'!$A63)</f>
        <v>4624</v>
      </c>
      <c r="L63" s="5" t="str">
        <f>VLOOKUP(M63,'octsep cfs'!$G$5:$O$94,9,FALSE)</f>
        <v>1990-91</v>
      </c>
      <c r="M63" s="18">
        <f>LARGE('octsep cfs'!$G$5:$G$94,'octsep cfs rank'!$A63)</f>
        <v>4964</v>
      </c>
      <c r="N63" s="5" t="str">
        <f>VLOOKUP(O63,'octsep cfs'!$H$5:$O$94,8,FALSE)</f>
        <v>1957-58</v>
      </c>
      <c r="O63" s="18">
        <f>LARGE('octsep cfs'!$H$5:$H$94,'octsep cfs rank'!$A63)</f>
        <v>10104</v>
      </c>
      <c r="P63" s="5" t="str">
        <f>VLOOKUP(Q63,'octsep cfs'!$I$5:$O$94,7,FALSE)</f>
        <v>1932-33</v>
      </c>
      <c r="Q63" s="18">
        <f>LARGE('octsep cfs'!$I$5:$I$94,'octsep cfs rank'!$A63)</f>
        <v>40074</v>
      </c>
      <c r="R63" s="5" t="str">
        <f>VLOOKUP(S63,'octsep cfs'!$J$5:$O$94,6,FALSE)</f>
        <v>1961-62</v>
      </c>
      <c r="S63" s="18">
        <f>LARGE('octsep cfs'!$J$5:$J$94,'octsep cfs rank'!$A63)</f>
        <v>75428</v>
      </c>
      <c r="T63" s="5" t="str">
        <f>VLOOKUP(U63,'octsep cfs'!$K$5:$O$94,5,FALSE)</f>
        <v>1985-86</v>
      </c>
      <c r="U63" s="18">
        <f>LARGE('octsep cfs'!$K$5:$K$94,'octsep cfs rank'!$A63)</f>
        <v>68037</v>
      </c>
      <c r="V63" s="5" t="str">
        <f>VLOOKUP(W63,'octsep cfs'!$L$5:$O$94,4,FALSE)</f>
        <v>2010-11</v>
      </c>
      <c r="W63" s="18">
        <f>LARGE('octsep cfs'!$L$5:$L$94,'octsep cfs rank'!$A63)</f>
        <v>45506</v>
      </c>
      <c r="X63" s="5" t="str">
        <f>VLOOKUP(Y63,'octsep cfs'!$M$5:$O$94,3,FALSE)</f>
        <v>1955-56</v>
      </c>
      <c r="Y63" s="18">
        <f>LARGE('octsep cfs'!$M$5:$M$94,'octsep cfs rank'!$A63)</f>
        <v>24729</v>
      </c>
      <c r="Z63" s="5" t="str">
        <f>VLOOKUP(AA63,'octsep cfs'!$N$5:$O$94,2,FALSE)</f>
        <v>1956-57</v>
      </c>
      <c r="AA63" s="18">
        <f>LARGE('octsep cfs'!$N$5:$N$94,'octsep cfs rank'!$A63)</f>
        <v>27651</v>
      </c>
    </row>
    <row r="64" spans="1:27" x14ac:dyDescent="0.2">
      <c r="A64" s="5">
        <v>59</v>
      </c>
      <c r="B64" s="5" t="str">
        <f>VLOOKUP(C64,'octsep cfs'!$B$5:$O$94,14,FALSE)</f>
        <v>1991-92</v>
      </c>
      <c r="C64" s="18">
        <f>LARGE('octsep cfs'!$B$5:$B$94,'octsep cfs rank'!$A64)</f>
        <v>14073</v>
      </c>
      <c r="D64" s="5" t="str">
        <f>VLOOKUP(E64,'octsep cfs'!$C$5:$O$94,13,FALSE)</f>
        <v>1971-72</v>
      </c>
      <c r="E64" s="18">
        <f>LARGE('octsep cfs'!$C$5:$C$94,'octsep cfs rank'!$A64)</f>
        <v>8763</v>
      </c>
      <c r="F64" s="5" t="str">
        <f>VLOOKUP(G64,'octsep cfs'!$D$5:$O$94,12,FALSE)</f>
        <v>1974-75</v>
      </c>
      <c r="G64" s="18">
        <f>LARGE('octsep cfs'!$D$5:$D$94,'octsep cfs rank'!$A64)</f>
        <v>6412</v>
      </c>
      <c r="H64" s="5" t="str">
        <f>VLOOKUP(I64,'octsep cfs'!$E$5:$O$94,11,FALSE)</f>
        <v>1934-35</v>
      </c>
      <c r="I64" s="18">
        <f>LARGE('octsep cfs'!$E$5:$E$94,'octsep cfs rank'!$A64)</f>
        <v>5266</v>
      </c>
      <c r="J64" s="5" t="str">
        <f>VLOOKUP(K64,'octsep cfs'!$F$5:$O$94,10,FALSE)</f>
        <v>1976-77</v>
      </c>
      <c r="K64" s="18">
        <f>LARGE('octsep cfs'!$F$5:$F$94,'octsep cfs rank'!$A64)</f>
        <v>4582</v>
      </c>
      <c r="L64" s="5" t="str">
        <f>VLOOKUP(M64,'octsep cfs'!$G$5:$O$94,9,FALSE)</f>
        <v>2008-09</v>
      </c>
      <c r="M64" s="18">
        <f>LARGE('octsep cfs'!$G$5:$G$94,'octsep cfs rank'!$A64)</f>
        <v>4947</v>
      </c>
      <c r="N64" s="5" t="str">
        <f>VLOOKUP(O64,'octsep cfs'!$H$5:$O$94,8,FALSE)</f>
        <v>2017-18</v>
      </c>
      <c r="O64" s="18">
        <f>LARGE('octsep cfs'!$H$5:$H$94,'octsep cfs rank'!$A64)</f>
        <v>10050</v>
      </c>
      <c r="P64" s="5" t="str">
        <f>VLOOKUP(Q64,'octsep cfs'!$I$5:$O$94,7,FALSE)</f>
        <v>2003-04</v>
      </c>
      <c r="Q64" s="18">
        <f>LARGE('octsep cfs'!$I$5:$I$94,'octsep cfs rank'!$A64)</f>
        <v>39163</v>
      </c>
      <c r="R64" s="5" t="str">
        <f>VLOOKUP(S64,'octsep cfs'!$J$5:$O$94,6,FALSE)</f>
        <v>1983-84</v>
      </c>
      <c r="S64" s="18">
        <f>LARGE('octsep cfs'!$J$5:$J$94,'octsep cfs rank'!$A64)</f>
        <v>75256</v>
      </c>
      <c r="T64" s="5" t="str">
        <f>VLOOKUP(U64,'octsep cfs'!$K$5:$O$94,5,FALSE)</f>
        <v>1978-79</v>
      </c>
      <c r="U64" s="18">
        <f>LARGE('octsep cfs'!$K$5:$K$94,'octsep cfs rank'!$A64)</f>
        <v>67765</v>
      </c>
      <c r="V64" s="5" t="str">
        <f>VLOOKUP(W64,'octsep cfs'!$L$5:$O$94,4,FALSE)</f>
        <v>1974-75</v>
      </c>
      <c r="W64" s="18">
        <f>LARGE('octsep cfs'!$L$5:$L$94,'octsep cfs rank'!$A64)</f>
        <v>44962</v>
      </c>
      <c r="X64" s="5" t="str">
        <f>VLOOKUP(Y64,'octsep cfs'!$M$5:$O$94,3,FALSE)</f>
        <v>2016-17</v>
      </c>
      <c r="Y64" s="18">
        <f>LARGE('octsep cfs'!$M$5:$M$94,'octsep cfs rank'!$A64)</f>
        <v>24566</v>
      </c>
      <c r="Z64" s="5" t="str">
        <f>VLOOKUP(AA64,'octsep cfs'!$N$5:$O$94,2,FALSE)</f>
        <v>2005-06</v>
      </c>
      <c r="AA64" s="18">
        <f>LARGE('octsep cfs'!$N$5:$N$94,'octsep cfs rank'!$A64)</f>
        <v>27641</v>
      </c>
    </row>
    <row r="65" spans="1:27" x14ac:dyDescent="0.2">
      <c r="A65" s="5">
        <v>60</v>
      </c>
      <c r="B65" s="5" t="str">
        <f>VLOOKUP(C65,'octsep cfs'!$B$5:$O$94,14,FALSE)</f>
        <v>1952-53</v>
      </c>
      <c r="C65" s="18">
        <f>LARGE('octsep cfs'!$B$5:$B$94,'octsep cfs rank'!$A65)</f>
        <v>13982</v>
      </c>
      <c r="D65" s="5" t="str">
        <f>VLOOKUP(E65,'octsep cfs'!$C$5:$O$94,13,FALSE)</f>
        <v>1957-58</v>
      </c>
      <c r="E65" s="18">
        <f>LARGE('octsep cfs'!$C$5:$C$94,'octsep cfs rank'!$A65)</f>
        <v>8682</v>
      </c>
      <c r="F65" s="5" t="str">
        <f>VLOOKUP(G65,'octsep cfs'!$D$5:$O$94,12,FALSE)</f>
        <v>1991-92</v>
      </c>
      <c r="G65" s="18">
        <f>LARGE('octsep cfs'!$D$5:$D$94,'octsep cfs rank'!$A65)</f>
        <v>6366</v>
      </c>
      <c r="H65" s="5" t="str">
        <f>VLOOKUP(I65,'octsep cfs'!$E$5:$O$94,11,FALSE)</f>
        <v>1937-38</v>
      </c>
      <c r="I65" s="18">
        <f>LARGE('octsep cfs'!$E$5:$E$94,'octsep cfs rank'!$A65)</f>
        <v>5258</v>
      </c>
      <c r="J65" s="5" t="str">
        <f>VLOOKUP(K65,'octsep cfs'!$F$5:$O$94,10,FALSE)</f>
        <v>1968-69</v>
      </c>
      <c r="K65" s="18">
        <f>LARGE('octsep cfs'!$F$5:$F$94,'octsep cfs rank'!$A65)</f>
        <v>4544</v>
      </c>
      <c r="L65" s="5" t="str">
        <f>VLOOKUP(M65,'octsep cfs'!$G$5:$O$94,9,FALSE)</f>
        <v>1966-67</v>
      </c>
      <c r="M65" s="18">
        <f>LARGE('octsep cfs'!$G$5:$G$94,'octsep cfs rank'!$A65)</f>
        <v>4918</v>
      </c>
      <c r="N65" s="5" t="str">
        <f>VLOOKUP(O65,'octsep cfs'!$H$5:$O$94,8,FALSE)</f>
        <v>1970-71</v>
      </c>
      <c r="O65" s="18">
        <f>LARGE('octsep cfs'!$H$5:$H$94,'octsep cfs rank'!$A65)</f>
        <v>10020</v>
      </c>
      <c r="P65" s="5" t="str">
        <f>VLOOKUP(Q65,'octsep cfs'!$I$5:$O$94,7,FALSE)</f>
        <v>2002-03</v>
      </c>
      <c r="Q65" s="18">
        <f>LARGE('octsep cfs'!$I$5:$I$94,'octsep cfs rank'!$A65)</f>
        <v>37895</v>
      </c>
      <c r="R65" s="5" t="str">
        <f>VLOOKUP(S65,'octsep cfs'!$J$5:$O$94,6,FALSE)</f>
        <v>2007-08</v>
      </c>
      <c r="S65" s="18">
        <f>LARGE('octsep cfs'!$J$5:$J$94,'octsep cfs rank'!$A65)</f>
        <v>75021</v>
      </c>
      <c r="T65" s="5" t="str">
        <f>VLOOKUP(U65,'octsep cfs'!$K$5:$O$94,5,FALSE)</f>
        <v>1970-71</v>
      </c>
      <c r="U65" s="18">
        <f>LARGE('octsep cfs'!$K$5:$K$94,'octsep cfs rank'!$A65)</f>
        <v>67622</v>
      </c>
      <c r="V65" s="5" t="str">
        <f>VLOOKUP(W65,'octsep cfs'!$L$5:$O$94,4,FALSE)</f>
        <v>1946-47</v>
      </c>
      <c r="W65" s="18">
        <f>LARGE('octsep cfs'!$L$5:$L$94,'octsep cfs rank'!$A65)</f>
        <v>44955</v>
      </c>
      <c r="X65" s="5" t="str">
        <f>VLOOKUP(Y65,'octsep cfs'!$M$5:$O$94,3,FALSE)</f>
        <v>1974-75</v>
      </c>
      <c r="Y65" s="18">
        <f>LARGE('octsep cfs'!$M$5:$M$94,'octsep cfs rank'!$A65)</f>
        <v>24410</v>
      </c>
      <c r="Z65" s="5" t="str">
        <f>VLOOKUP(AA65,'octsep cfs'!$N$5:$O$94,2,FALSE)</f>
        <v>2004-05</v>
      </c>
      <c r="AA65" s="18">
        <f>LARGE('octsep cfs'!$N$5:$N$94,'octsep cfs rank'!$A65)</f>
        <v>27529</v>
      </c>
    </row>
    <row r="66" spans="1:27" x14ac:dyDescent="0.2">
      <c r="A66" s="5">
        <v>61</v>
      </c>
      <c r="B66" s="5" t="str">
        <f>VLOOKUP(C66,'octsep cfs'!$B$5:$O$94,14,FALSE)</f>
        <v>1957-58</v>
      </c>
      <c r="C66" s="18">
        <f>LARGE('octsep cfs'!$B$5:$B$94,'octsep cfs rank'!$A66)</f>
        <v>13863</v>
      </c>
      <c r="D66" s="5" t="str">
        <f>VLOOKUP(E66,'octsep cfs'!$C$5:$O$94,13,FALSE)</f>
        <v>1938-39</v>
      </c>
      <c r="E66" s="18">
        <f>LARGE('octsep cfs'!$C$5:$C$94,'octsep cfs rank'!$A66)</f>
        <v>8660</v>
      </c>
      <c r="F66" s="5" t="str">
        <f>VLOOKUP(G66,'octsep cfs'!$D$5:$O$94,12,FALSE)</f>
        <v>1935-36</v>
      </c>
      <c r="G66" s="18">
        <f>LARGE('octsep cfs'!$D$5:$D$94,'octsep cfs rank'!$A66)</f>
        <v>6340</v>
      </c>
      <c r="H66" s="5" t="str">
        <f>VLOOKUP(I66,'octsep cfs'!$E$5:$O$94,11,FALSE)</f>
        <v>1941-42</v>
      </c>
      <c r="I66" s="18">
        <f>LARGE('octsep cfs'!$E$5:$E$94,'octsep cfs rank'!$A66)</f>
        <v>5235</v>
      </c>
      <c r="J66" s="5" t="str">
        <f>VLOOKUP(K66,'octsep cfs'!$F$5:$O$94,10,FALSE)</f>
        <v>1987-88</v>
      </c>
      <c r="K66" s="18">
        <f>LARGE('octsep cfs'!$F$5:$F$94,'octsep cfs rank'!$A66)</f>
        <v>4533</v>
      </c>
      <c r="L66" s="5" t="str">
        <f>VLOOKUP(M66,'octsep cfs'!$G$5:$O$94,9,FALSE)</f>
        <v>1931-32</v>
      </c>
      <c r="M66" s="18">
        <f>LARGE('octsep cfs'!$G$5:$G$94,'octsep cfs rank'!$A66)</f>
        <v>4899</v>
      </c>
      <c r="N66" s="5" t="str">
        <f>VLOOKUP(O66,'octsep cfs'!$H$5:$O$94,8,FALSE)</f>
        <v>1992-93</v>
      </c>
      <c r="O66" s="18">
        <f>LARGE('octsep cfs'!$H$5:$H$94,'octsep cfs rank'!$A66)</f>
        <v>9853</v>
      </c>
      <c r="P66" s="5" t="str">
        <f>VLOOKUP(Q66,'octsep cfs'!$I$5:$O$94,7,FALSE)</f>
        <v>1943-44</v>
      </c>
      <c r="Q66" s="18">
        <f>LARGE('octsep cfs'!$I$5:$I$94,'octsep cfs rank'!$A66)</f>
        <v>37770</v>
      </c>
      <c r="R66" s="5" t="str">
        <f>VLOOKUP(S66,'octsep cfs'!$J$5:$O$94,6,FALSE)</f>
        <v>1982-83</v>
      </c>
      <c r="S66" s="18">
        <f>LARGE('octsep cfs'!$J$5:$J$94,'octsep cfs rank'!$A66)</f>
        <v>72538</v>
      </c>
      <c r="T66" s="5" t="str">
        <f>VLOOKUP(U66,'octsep cfs'!$K$5:$O$94,5,FALSE)</f>
        <v>2004-05</v>
      </c>
      <c r="U66" s="18">
        <f>LARGE('octsep cfs'!$K$5:$K$94,'octsep cfs rank'!$A66)</f>
        <v>66798</v>
      </c>
      <c r="V66" s="5" t="str">
        <f>VLOOKUP(W66,'octsep cfs'!$L$5:$O$94,4,FALSE)</f>
        <v>1987-88</v>
      </c>
      <c r="W66" s="18">
        <f>LARGE('octsep cfs'!$L$5:$L$94,'octsep cfs rank'!$A66)</f>
        <v>44880</v>
      </c>
      <c r="X66" s="5" t="str">
        <f>VLOOKUP(Y66,'octsep cfs'!$M$5:$O$94,3,FALSE)</f>
        <v>2015-16</v>
      </c>
      <c r="Y66" s="18">
        <f>LARGE('octsep cfs'!$M$5:$M$94,'octsep cfs rank'!$A66)</f>
        <v>24245</v>
      </c>
      <c r="Z66" s="5" t="str">
        <f>VLOOKUP(AA66,'octsep cfs'!$N$5:$O$94,2,FALSE)</f>
        <v>1952-53</v>
      </c>
      <c r="AA66" s="18">
        <f>LARGE('octsep cfs'!$N$5:$N$94,'octsep cfs rank'!$A66)</f>
        <v>27461</v>
      </c>
    </row>
    <row r="67" spans="1:27" x14ac:dyDescent="0.2">
      <c r="A67" s="11">
        <v>62</v>
      </c>
      <c r="B67" s="5" t="str">
        <f>VLOOKUP(C67,'octsep cfs'!$B$5:$O$94,14,FALSE)</f>
        <v>1950-51</v>
      </c>
      <c r="C67" s="18">
        <f>LARGE('octsep cfs'!$B$5:$B$94,'octsep cfs rank'!$A67)</f>
        <v>13742</v>
      </c>
      <c r="D67" s="5" t="str">
        <f>VLOOKUP(E67,'octsep cfs'!$C$5:$O$94,13,FALSE)</f>
        <v>1956-57</v>
      </c>
      <c r="E67" s="18">
        <f>LARGE('octsep cfs'!$C$5:$C$94,'octsep cfs rank'!$A67)</f>
        <v>8626</v>
      </c>
      <c r="F67" s="5" t="str">
        <f>VLOOKUP(G67,'octsep cfs'!$D$5:$O$94,12,FALSE)</f>
        <v>1973-74</v>
      </c>
      <c r="G67" s="18">
        <f>LARGE('octsep cfs'!$D$5:$D$94,'octsep cfs rank'!$A67)</f>
        <v>6336</v>
      </c>
      <c r="H67" s="5" t="str">
        <f>VLOOKUP(I67,'octsep cfs'!$E$5:$O$94,11,FALSE)</f>
        <v>1988-89</v>
      </c>
      <c r="I67" s="18">
        <f>LARGE('octsep cfs'!$E$5:$E$94,'octsep cfs rank'!$A67)</f>
        <v>5198</v>
      </c>
      <c r="J67" s="5" t="str">
        <f>VLOOKUP(K67,'octsep cfs'!$F$5:$O$94,10,FALSE)</f>
        <v>1928-29</v>
      </c>
      <c r="K67" s="18">
        <f>LARGE('octsep cfs'!$F$5:$F$94,'octsep cfs rank'!$A67)</f>
        <v>4519</v>
      </c>
      <c r="L67" s="5" t="str">
        <f>VLOOKUP(M67,'octsep cfs'!$G$5:$O$94,9,FALSE)</f>
        <v>1987-88</v>
      </c>
      <c r="M67" s="18">
        <f>LARGE('octsep cfs'!$G$5:$G$94,'octsep cfs rank'!$A67)</f>
        <v>4867</v>
      </c>
      <c r="N67" s="5" t="str">
        <f>VLOOKUP(O67,'octsep cfs'!$H$5:$O$94,8,FALSE)</f>
        <v>2013-14</v>
      </c>
      <c r="O67" s="18">
        <f>LARGE('octsep cfs'!$H$5:$H$94,'octsep cfs rank'!$A67)</f>
        <v>9667</v>
      </c>
      <c r="P67" s="5" t="str">
        <f>VLOOKUP(Q67,'octsep cfs'!$I$5:$O$94,7,FALSE)</f>
        <v>1929-30</v>
      </c>
      <c r="Q67" s="18">
        <f>LARGE('octsep cfs'!$I$5:$I$94,'octsep cfs rank'!$A67)</f>
        <v>37616</v>
      </c>
      <c r="R67" s="5" t="str">
        <f>VLOOKUP(S67,'octsep cfs'!$J$5:$O$94,6,FALSE)</f>
        <v>2017-18</v>
      </c>
      <c r="S67" s="18">
        <f>LARGE('octsep cfs'!$J$5:$J$94,'octsep cfs rank'!$A67)</f>
        <v>71844</v>
      </c>
      <c r="T67" s="5" t="str">
        <f>VLOOKUP(U67,'octsep cfs'!$K$5:$O$94,5,FALSE)</f>
        <v>1960-61</v>
      </c>
      <c r="U67" s="18">
        <f>LARGE('octsep cfs'!$K$5:$K$94,'octsep cfs rank'!$A67)</f>
        <v>64898</v>
      </c>
      <c r="V67" s="5" t="str">
        <f>VLOOKUP(W67,'octsep cfs'!$L$5:$O$94,4,FALSE)</f>
        <v>2013-14</v>
      </c>
      <c r="W67" s="18">
        <f>LARGE('octsep cfs'!$L$5:$L$94,'octsep cfs rank'!$A67)</f>
        <v>44470</v>
      </c>
      <c r="X67" s="5" t="str">
        <f>VLOOKUP(Y67,'octsep cfs'!$M$5:$O$94,3,FALSE)</f>
        <v>1982-83</v>
      </c>
      <c r="Y67" s="18">
        <f>LARGE('octsep cfs'!$M$5:$M$94,'octsep cfs rank'!$A67)</f>
        <v>24125</v>
      </c>
      <c r="Z67" s="5" t="str">
        <f>VLOOKUP(AA67,'octsep cfs'!$N$5:$O$94,2,FALSE)</f>
        <v>2003-04</v>
      </c>
      <c r="AA67" s="18">
        <f>LARGE('octsep cfs'!$N$5:$N$94,'octsep cfs rank'!$A67)</f>
        <v>27231</v>
      </c>
    </row>
    <row r="68" spans="1:27" x14ac:dyDescent="0.2">
      <c r="A68" s="11">
        <v>63</v>
      </c>
      <c r="B68" s="5" t="str">
        <f>VLOOKUP(C68,'octsep cfs'!$B$5:$O$94,14,FALSE)</f>
        <v>1955-56</v>
      </c>
      <c r="C68" s="18">
        <f>LARGE('octsep cfs'!$B$5:$B$94,'octsep cfs rank'!$A68)</f>
        <v>13618</v>
      </c>
      <c r="D68" s="5" t="str">
        <f>VLOOKUP(E68,'octsep cfs'!$C$5:$O$94,13,FALSE)</f>
        <v>1984-85</v>
      </c>
      <c r="E68" s="18">
        <f>LARGE('octsep cfs'!$C$5:$C$94,'octsep cfs rank'!$A68)</f>
        <v>8609</v>
      </c>
      <c r="F68" s="5" t="str">
        <f>VLOOKUP(G68,'octsep cfs'!$D$5:$O$94,12,FALSE)</f>
        <v>1955-56</v>
      </c>
      <c r="G68" s="18">
        <f>LARGE('octsep cfs'!$D$5:$D$94,'octsep cfs rank'!$A68)</f>
        <v>6331</v>
      </c>
      <c r="H68" s="5" t="str">
        <f>VLOOKUP(I68,'octsep cfs'!$E$5:$O$94,11,FALSE)</f>
        <v>1955-56</v>
      </c>
      <c r="I68" s="18">
        <f>LARGE('octsep cfs'!$E$5:$E$94,'octsep cfs rank'!$A68)</f>
        <v>5184</v>
      </c>
      <c r="J68" s="5" t="str">
        <f>VLOOKUP(K68,'octsep cfs'!$F$5:$O$94,10,FALSE)</f>
        <v>1963-64</v>
      </c>
      <c r="K68" s="18">
        <f>LARGE('octsep cfs'!$F$5:$F$94,'octsep cfs rank'!$A68)</f>
        <v>4516</v>
      </c>
      <c r="L68" s="5" t="str">
        <f>VLOOKUP(M68,'octsep cfs'!$G$5:$O$94,9,FALSE)</f>
        <v>1969-70</v>
      </c>
      <c r="M68" s="18">
        <f>LARGE('octsep cfs'!$G$5:$G$94,'octsep cfs rank'!$A68)</f>
        <v>4828</v>
      </c>
      <c r="N68" s="5" t="str">
        <f>VLOOKUP(O68,'octsep cfs'!$H$5:$O$94,8,FALSE)</f>
        <v>1960-61</v>
      </c>
      <c r="O68" s="18">
        <f>LARGE('octsep cfs'!$H$5:$H$94,'octsep cfs rank'!$A68)</f>
        <v>9653</v>
      </c>
      <c r="P68" s="5" t="str">
        <f>VLOOKUP(Q68,'octsep cfs'!$I$5:$O$94,7,FALSE)</f>
        <v>1961-62</v>
      </c>
      <c r="Q68" s="18">
        <f>LARGE('octsep cfs'!$I$5:$I$94,'octsep cfs rank'!$A68)</f>
        <v>37541</v>
      </c>
      <c r="R68" s="5" t="str">
        <f>VLOOKUP(S68,'octsep cfs'!$J$5:$O$94,6,FALSE)</f>
        <v>1974-75</v>
      </c>
      <c r="S68" s="18">
        <f>LARGE('octsep cfs'!$J$5:$J$94,'octsep cfs rank'!$A68)</f>
        <v>71297</v>
      </c>
      <c r="T68" s="5" t="str">
        <f>VLOOKUP(U68,'octsep cfs'!$K$5:$O$94,5,FALSE)</f>
        <v>1969-70</v>
      </c>
      <c r="U68" s="18">
        <f>LARGE('octsep cfs'!$K$5:$K$94,'octsep cfs rank'!$A68)</f>
        <v>64624</v>
      </c>
      <c r="V68" s="5" t="str">
        <f>VLOOKUP(W68,'octsep cfs'!$L$5:$O$94,4,FALSE)</f>
        <v>1977-78</v>
      </c>
      <c r="W68" s="18">
        <f>LARGE('octsep cfs'!$L$5:$L$94,'octsep cfs rank'!$A68)</f>
        <v>44354</v>
      </c>
      <c r="X68" s="5" t="str">
        <f>VLOOKUP(Y68,'octsep cfs'!$M$5:$O$94,3,FALSE)</f>
        <v>1941-42</v>
      </c>
      <c r="Y68" s="18">
        <f>LARGE('octsep cfs'!$M$5:$M$94,'octsep cfs rank'!$A68)</f>
        <v>24047</v>
      </c>
      <c r="Z68" s="5" t="str">
        <f>VLOOKUP(AA68,'octsep cfs'!$N$5:$O$94,2,FALSE)</f>
        <v>1961-62</v>
      </c>
      <c r="AA68" s="18">
        <f>LARGE('octsep cfs'!$N$5:$N$94,'octsep cfs rank'!$A68)</f>
        <v>27214</v>
      </c>
    </row>
    <row r="69" spans="1:27" x14ac:dyDescent="0.2">
      <c r="A69" s="11">
        <v>64</v>
      </c>
      <c r="B69" s="5" t="str">
        <f>VLOOKUP(C69,'octsep cfs'!$B$5:$O$94,14,FALSE)</f>
        <v>1984-85</v>
      </c>
      <c r="C69" s="18">
        <f>LARGE('octsep cfs'!$B$5:$B$94,'octsep cfs rank'!$A69)</f>
        <v>13508</v>
      </c>
      <c r="D69" s="5" t="str">
        <f>VLOOKUP(E69,'octsep cfs'!$C$5:$O$94,13,FALSE)</f>
        <v>1991-92</v>
      </c>
      <c r="E69" s="18">
        <f>LARGE('octsep cfs'!$C$5:$C$94,'octsep cfs rank'!$A69)</f>
        <v>8602</v>
      </c>
      <c r="F69" s="5" t="str">
        <f>VLOOKUP(G69,'octsep cfs'!$D$5:$O$94,12,FALSE)</f>
        <v>2008-09</v>
      </c>
      <c r="G69" s="18">
        <f>LARGE('octsep cfs'!$D$5:$D$94,'octsep cfs rank'!$A69)</f>
        <v>6316</v>
      </c>
      <c r="H69" s="5" t="str">
        <f>VLOOKUP(I69,'octsep cfs'!$E$5:$O$94,11,FALSE)</f>
        <v>1991-92</v>
      </c>
      <c r="I69" s="18">
        <f>LARGE('octsep cfs'!$E$5:$E$94,'octsep cfs rank'!$A69)</f>
        <v>5180</v>
      </c>
      <c r="J69" s="5" t="str">
        <f>VLOOKUP(K69,'octsep cfs'!$F$5:$O$94,10,FALSE)</f>
        <v>1972-73</v>
      </c>
      <c r="K69" s="18">
        <f>LARGE('octsep cfs'!$F$5:$F$94,'octsep cfs rank'!$A69)</f>
        <v>4475</v>
      </c>
      <c r="L69" s="5" t="str">
        <f>VLOOKUP(M69,'octsep cfs'!$G$5:$O$94,9,FALSE)</f>
        <v>1957-58</v>
      </c>
      <c r="M69" s="18">
        <f>LARGE('octsep cfs'!$G$5:$G$94,'octsep cfs rank'!$A69)</f>
        <v>4816</v>
      </c>
      <c r="N69" s="5" t="str">
        <f>VLOOKUP(O69,'octsep cfs'!$H$5:$O$94,8,FALSE)</f>
        <v>1943-44</v>
      </c>
      <c r="O69" s="18">
        <f>LARGE('octsep cfs'!$H$5:$H$94,'octsep cfs rank'!$A69)</f>
        <v>9603</v>
      </c>
      <c r="P69" s="5" t="str">
        <f>VLOOKUP(Q69,'octsep cfs'!$I$5:$O$94,7,FALSE)</f>
        <v>1962-63</v>
      </c>
      <c r="Q69" s="18">
        <f>LARGE('octsep cfs'!$I$5:$I$94,'octsep cfs rank'!$A69)</f>
        <v>37513</v>
      </c>
      <c r="R69" s="5" t="str">
        <f>VLOOKUP(S69,'octsep cfs'!$J$5:$O$94,6,FALSE)</f>
        <v>1999-2000</v>
      </c>
      <c r="S69" s="18">
        <f>LARGE('octsep cfs'!$J$5:$J$94,'octsep cfs rank'!$A69)</f>
        <v>71102</v>
      </c>
      <c r="T69" s="5" t="str">
        <f>VLOOKUP(U69,'octsep cfs'!$K$5:$O$94,5,FALSE)</f>
        <v>1944-45</v>
      </c>
      <c r="U69" s="18">
        <f>LARGE('octsep cfs'!$K$5:$K$94,'octsep cfs rank'!$A69)</f>
        <v>64409</v>
      </c>
      <c r="V69" s="5" t="str">
        <f>VLOOKUP(W69,'octsep cfs'!$L$5:$O$94,4,FALSE)</f>
        <v>1944-45</v>
      </c>
      <c r="W69" s="18">
        <f>LARGE('octsep cfs'!$L$5:$L$94,'octsep cfs rank'!$A69)</f>
        <v>44190</v>
      </c>
      <c r="X69" s="5" t="str">
        <f>VLOOKUP(Y69,'octsep cfs'!$M$5:$O$94,3,FALSE)</f>
        <v>1979-80</v>
      </c>
      <c r="Y69" s="18">
        <f>LARGE('octsep cfs'!$M$5:$M$94,'octsep cfs rank'!$A69)</f>
        <v>23767</v>
      </c>
      <c r="Z69" s="5" t="str">
        <f>VLOOKUP(AA69,'octsep cfs'!$N$5:$O$94,2,FALSE)</f>
        <v>2017-18</v>
      </c>
      <c r="AA69" s="18">
        <f>LARGE('octsep cfs'!$N$5:$N$94,'octsep cfs rank'!$A69)</f>
        <v>27150</v>
      </c>
    </row>
    <row r="70" spans="1:27" x14ac:dyDescent="0.2">
      <c r="A70" s="11">
        <v>65</v>
      </c>
      <c r="B70" s="5" t="str">
        <f>VLOOKUP(C70,'octsep cfs'!$B$5:$O$94,14,FALSE)</f>
        <v>2000-01</v>
      </c>
      <c r="C70" s="18">
        <f>LARGE('octsep cfs'!$B$5:$B$94,'octsep cfs rank'!$A70)</f>
        <v>13452</v>
      </c>
      <c r="D70" s="5" t="str">
        <f>VLOOKUP(E70,'octsep cfs'!$C$5:$O$94,13,FALSE)</f>
        <v>2006-07</v>
      </c>
      <c r="E70" s="18">
        <f>LARGE('octsep cfs'!$C$5:$C$94,'octsep cfs rank'!$A70)</f>
        <v>8600</v>
      </c>
      <c r="F70" s="5" t="str">
        <f>VLOOKUP(G70,'octsep cfs'!$D$5:$O$94,12,FALSE)</f>
        <v>1956-57</v>
      </c>
      <c r="G70" s="18">
        <f>LARGE('octsep cfs'!$D$5:$D$94,'octsep cfs rank'!$A70)</f>
        <v>6263</v>
      </c>
      <c r="H70" s="5" t="str">
        <f>VLOOKUP(I70,'octsep cfs'!$E$5:$O$94,11,FALSE)</f>
        <v>1994-95</v>
      </c>
      <c r="I70" s="18">
        <f>LARGE('octsep cfs'!$E$5:$E$94,'octsep cfs rank'!$A70)</f>
        <v>5160</v>
      </c>
      <c r="J70" s="5" t="str">
        <f>VLOOKUP(K70,'octsep cfs'!$F$5:$O$94,10,FALSE)</f>
        <v>2006-07</v>
      </c>
      <c r="K70" s="18">
        <f>LARGE('octsep cfs'!$F$5:$F$94,'octsep cfs rank'!$A70)</f>
        <v>4427</v>
      </c>
      <c r="L70" s="5" t="str">
        <f>VLOOKUP(M70,'octsep cfs'!$G$5:$O$94,9,FALSE)</f>
        <v>1958-59</v>
      </c>
      <c r="M70" s="18">
        <f>LARGE('octsep cfs'!$G$5:$G$94,'octsep cfs rank'!$A70)</f>
        <v>4801</v>
      </c>
      <c r="N70" s="5" t="str">
        <f>VLOOKUP(O70,'octsep cfs'!$H$5:$O$94,8,FALSE)</f>
        <v>1958-59</v>
      </c>
      <c r="O70" s="18">
        <f>LARGE('octsep cfs'!$H$5:$H$94,'octsep cfs rank'!$A70)</f>
        <v>9564</v>
      </c>
      <c r="P70" s="5" t="str">
        <f>VLOOKUP(Q70,'octsep cfs'!$I$5:$O$94,7,FALSE)</f>
        <v>1995-96</v>
      </c>
      <c r="Q70" s="18">
        <f>LARGE('octsep cfs'!$I$5:$I$94,'octsep cfs rank'!$A70)</f>
        <v>36819</v>
      </c>
      <c r="R70" s="5" t="str">
        <f>VLOOKUP(S70,'octsep cfs'!$J$5:$O$94,6,FALSE)</f>
        <v>2004-05</v>
      </c>
      <c r="S70" s="18">
        <f>LARGE('octsep cfs'!$J$5:$J$94,'octsep cfs rank'!$A70)</f>
        <v>70661</v>
      </c>
      <c r="T70" s="5" t="str">
        <f>VLOOKUP(U70,'octsep cfs'!$K$5:$O$94,5,FALSE)</f>
        <v>1984-85</v>
      </c>
      <c r="U70" s="18">
        <f>LARGE('octsep cfs'!$K$5:$K$94,'octsep cfs rank'!$A70)</f>
        <v>63536</v>
      </c>
      <c r="V70" s="5" t="str">
        <f>VLOOKUP(W70,'octsep cfs'!$L$5:$O$94,4,FALSE)</f>
        <v>1936-37</v>
      </c>
      <c r="W70" s="18">
        <f>LARGE('octsep cfs'!$L$5:$L$94,'octsep cfs rank'!$A70)</f>
        <v>43848</v>
      </c>
      <c r="X70" s="5" t="str">
        <f>VLOOKUP(Y70,'octsep cfs'!$M$5:$O$94,3,FALSE)</f>
        <v>1987-88</v>
      </c>
      <c r="Y70" s="18">
        <f>LARGE('octsep cfs'!$M$5:$M$94,'octsep cfs rank'!$A70)</f>
        <v>23690</v>
      </c>
      <c r="Z70" s="5" t="str">
        <f>VLOOKUP(AA70,'octsep cfs'!$N$5:$O$94,2,FALSE)</f>
        <v>2007-08</v>
      </c>
      <c r="AA70" s="18">
        <f>LARGE('octsep cfs'!$N$5:$N$94,'octsep cfs rank'!$A70)</f>
        <v>26986</v>
      </c>
    </row>
    <row r="71" spans="1:27" x14ac:dyDescent="0.2">
      <c r="A71" s="11">
        <v>66</v>
      </c>
      <c r="B71" s="5" t="str">
        <f>VLOOKUP(C71,'octsep cfs'!$B$5:$O$94,14,FALSE)</f>
        <v>1985-86</v>
      </c>
      <c r="C71" s="18">
        <f>LARGE('octsep cfs'!$B$5:$B$94,'octsep cfs rank'!$A71)</f>
        <v>13212</v>
      </c>
      <c r="D71" s="5" t="str">
        <f>VLOOKUP(E71,'octsep cfs'!$C$5:$O$94,13,FALSE)</f>
        <v>2009-10</v>
      </c>
      <c r="E71" s="18">
        <f>LARGE('octsep cfs'!$C$5:$C$94,'octsep cfs rank'!$A71)</f>
        <v>8474</v>
      </c>
      <c r="F71" s="5" t="str">
        <f>VLOOKUP(G71,'octsep cfs'!$D$5:$O$94,12,FALSE)</f>
        <v>2013-14</v>
      </c>
      <c r="G71" s="18">
        <f>LARGE('octsep cfs'!$D$5:$D$94,'octsep cfs rank'!$A71)</f>
        <v>6242</v>
      </c>
      <c r="H71" s="5" t="str">
        <f>VLOOKUP(I71,'octsep cfs'!$E$5:$O$94,11,FALSE)</f>
        <v>1976-77</v>
      </c>
      <c r="I71" s="18">
        <f>LARGE('octsep cfs'!$E$5:$E$94,'octsep cfs rank'!$A71)</f>
        <v>5051</v>
      </c>
      <c r="J71" s="5" t="str">
        <f>VLOOKUP(K71,'octsep cfs'!$F$5:$O$94,10,FALSE)</f>
        <v>2001-02</v>
      </c>
      <c r="K71" s="18">
        <f>LARGE('octsep cfs'!$F$5:$F$94,'octsep cfs rank'!$A71)</f>
        <v>4385</v>
      </c>
      <c r="L71" s="5" t="str">
        <f>VLOOKUP(M71,'octsep cfs'!$G$5:$O$94,9,FALSE)</f>
        <v>1932-33</v>
      </c>
      <c r="M71" s="18">
        <f>LARGE('octsep cfs'!$G$5:$G$94,'octsep cfs rank'!$A71)</f>
        <v>4765</v>
      </c>
      <c r="N71" s="5" t="str">
        <f>VLOOKUP(O71,'octsep cfs'!$H$5:$O$94,8,FALSE)</f>
        <v>1958-59</v>
      </c>
      <c r="O71" s="18">
        <f>LARGE('octsep cfs'!$H$5:$H$94,'octsep cfs rank'!$A71)</f>
        <v>9564</v>
      </c>
      <c r="P71" s="5" t="str">
        <f>VLOOKUP(Q71,'octsep cfs'!$I$5:$O$94,7,FALSE)</f>
        <v>2000-01</v>
      </c>
      <c r="Q71" s="18">
        <f>LARGE('octsep cfs'!$I$5:$I$94,'octsep cfs rank'!$A71)</f>
        <v>36798</v>
      </c>
      <c r="R71" s="5" t="str">
        <f>VLOOKUP(S71,'octsep cfs'!$J$5:$O$94,6,FALSE)</f>
        <v>1943-44</v>
      </c>
      <c r="S71" s="18">
        <f>LARGE('octsep cfs'!$J$5:$J$94,'octsep cfs rank'!$A71)</f>
        <v>70435</v>
      </c>
      <c r="T71" s="5" t="str">
        <f>VLOOKUP(U71,'octsep cfs'!$K$5:$O$94,5,FALSE)</f>
        <v>1997-98</v>
      </c>
      <c r="U71" s="18">
        <f>LARGE('octsep cfs'!$K$5:$K$94,'octsep cfs rank'!$A71)</f>
        <v>63280</v>
      </c>
      <c r="V71" s="5" t="str">
        <f>VLOOKUP(W71,'octsep cfs'!$L$5:$O$94,4,FALSE)</f>
        <v>2000-01</v>
      </c>
      <c r="W71" s="18">
        <f>LARGE('octsep cfs'!$L$5:$L$94,'octsep cfs rank'!$A71)</f>
        <v>43820</v>
      </c>
      <c r="X71" s="5" t="str">
        <f>VLOOKUP(Y71,'octsep cfs'!$M$5:$O$94,3,FALSE)</f>
        <v>1942-43</v>
      </c>
      <c r="Y71" s="18">
        <f>LARGE('octsep cfs'!$M$5:$M$94,'octsep cfs rank'!$A71)</f>
        <v>23371</v>
      </c>
      <c r="Z71" s="5" t="str">
        <f>VLOOKUP(AA71,'octsep cfs'!$N$5:$O$94,2,FALSE)</f>
        <v>1986-87</v>
      </c>
      <c r="AA71" s="18">
        <f>LARGE('octsep cfs'!$N$5:$N$94,'octsep cfs rank'!$A71)</f>
        <v>26953</v>
      </c>
    </row>
    <row r="72" spans="1:27" x14ac:dyDescent="0.2">
      <c r="A72" s="11">
        <v>67</v>
      </c>
      <c r="B72" s="5" t="str">
        <f>VLOOKUP(C72,'octsep cfs'!$B$5:$O$94,14,FALSE)</f>
        <v>1999-2000</v>
      </c>
      <c r="C72" s="18">
        <f>LARGE('octsep cfs'!$B$5:$B$94,'octsep cfs rank'!$A72)</f>
        <v>13096</v>
      </c>
      <c r="D72" s="5" t="str">
        <f>VLOOKUP(E72,'octsep cfs'!$C$5:$O$94,13,FALSE)</f>
        <v>1961-62</v>
      </c>
      <c r="E72" s="18">
        <f>LARGE('octsep cfs'!$C$5:$C$94,'octsep cfs rank'!$A72)</f>
        <v>8450</v>
      </c>
      <c r="F72" s="5" t="str">
        <f>VLOOKUP(G72,'octsep cfs'!$D$5:$O$94,12,FALSE)</f>
        <v>1988-89</v>
      </c>
      <c r="G72" s="18">
        <f>LARGE('octsep cfs'!$D$5:$D$94,'octsep cfs rank'!$A72)</f>
        <v>6144</v>
      </c>
      <c r="H72" s="5" t="str">
        <f>VLOOKUP(I72,'octsep cfs'!$E$5:$O$94,11,FALSE)</f>
        <v>2000-01</v>
      </c>
      <c r="I72" s="18">
        <f>LARGE('octsep cfs'!$E$5:$E$94,'octsep cfs rank'!$A72)</f>
        <v>5035</v>
      </c>
      <c r="J72" s="5" t="str">
        <f>VLOOKUP(K72,'octsep cfs'!$F$5:$O$94,10,FALSE)</f>
        <v>1951-52</v>
      </c>
      <c r="K72" s="18">
        <f>LARGE('octsep cfs'!$F$5:$F$94,'octsep cfs rank'!$A72)</f>
        <v>4374</v>
      </c>
      <c r="L72" s="5" t="str">
        <f>VLOOKUP(M72,'octsep cfs'!$G$5:$O$94,9,FALSE)</f>
        <v>1932-33</v>
      </c>
      <c r="M72" s="18">
        <f>LARGE('octsep cfs'!$G$5:$G$94,'octsep cfs rank'!$A72)</f>
        <v>4765</v>
      </c>
      <c r="N72" s="5" t="str">
        <f>VLOOKUP(O72,'octsep cfs'!$H$5:$O$94,8,FALSE)</f>
        <v>1972-73</v>
      </c>
      <c r="O72" s="18">
        <f>LARGE('octsep cfs'!$H$5:$H$94,'octsep cfs rank'!$A72)</f>
        <v>9188</v>
      </c>
      <c r="P72" s="5" t="str">
        <f>VLOOKUP(Q72,'octsep cfs'!$I$5:$O$94,7,FALSE)</f>
        <v>2001-02</v>
      </c>
      <c r="Q72" s="18">
        <f>LARGE('octsep cfs'!$I$5:$I$94,'octsep cfs rank'!$A72)</f>
        <v>36531</v>
      </c>
      <c r="R72" s="5" t="str">
        <f>VLOOKUP(S72,'octsep cfs'!$J$5:$O$94,6,FALSE)</f>
        <v>1976-77</v>
      </c>
      <c r="S72" s="18">
        <f>LARGE('octsep cfs'!$J$5:$J$94,'octsep cfs rank'!$A72)</f>
        <v>70080</v>
      </c>
      <c r="T72" s="5" t="str">
        <f>VLOOKUP(U72,'octsep cfs'!$K$5:$O$94,5,FALSE)</f>
        <v>2003-04</v>
      </c>
      <c r="U72" s="18">
        <f>LARGE('octsep cfs'!$K$5:$K$94,'octsep cfs rank'!$A72)</f>
        <v>62925</v>
      </c>
      <c r="V72" s="5" t="str">
        <f>VLOOKUP(W72,'octsep cfs'!$L$5:$O$94,4,FALSE)</f>
        <v>1997-98</v>
      </c>
      <c r="W72" s="18">
        <f>LARGE('octsep cfs'!$L$5:$L$94,'octsep cfs rank'!$A72)</f>
        <v>43721</v>
      </c>
      <c r="X72" s="5" t="str">
        <f>VLOOKUP(Y72,'octsep cfs'!$M$5:$O$94,3,FALSE)</f>
        <v>1993-94</v>
      </c>
      <c r="Y72" s="18">
        <f>LARGE('octsep cfs'!$M$5:$M$94,'octsep cfs rank'!$A72)</f>
        <v>23282</v>
      </c>
      <c r="Z72" s="5" t="str">
        <f>VLOOKUP(AA72,'octsep cfs'!$N$5:$O$94,2,FALSE)</f>
        <v>1993-94</v>
      </c>
      <c r="AA72" s="18">
        <f>LARGE('octsep cfs'!$N$5:$N$94,'octsep cfs rank'!$A72)</f>
        <v>26696</v>
      </c>
    </row>
    <row r="73" spans="1:27" x14ac:dyDescent="0.2">
      <c r="A73" s="11">
        <v>68</v>
      </c>
      <c r="B73" s="5" t="str">
        <f>VLOOKUP(C73,'octsep cfs'!$B$5:$O$94,14,FALSE)</f>
        <v>1990-91</v>
      </c>
      <c r="C73" s="18">
        <f>LARGE('octsep cfs'!$B$5:$B$94,'octsep cfs rank'!$A73)</f>
        <v>12935</v>
      </c>
      <c r="D73" s="5" t="str">
        <f>VLOOKUP(E73,'octsep cfs'!$C$5:$O$94,13,FALSE)</f>
        <v>1935-36</v>
      </c>
      <c r="E73" s="18">
        <f>LARGE('octsep cfs'!$C$5:$C$94,'octsep cfs rank'!$A73)</f>
        <v>8381</v>
      </c>
      <c r="F73" s="5" t="str">
        <f>VLOOKUP(G73,'octsep cfs'!$D$5:$O$94,12,FALSE)</f>
        <v>1976-77</v>
      </c>
      <c r="G73" s="18">
        <f>LARGE('octsep cfs'!$D$5:$D$94,'octsep cfs rank'!$A73)</f>
        <v>6140</v>
      </c>
      <c r="H73" s="5" t="str">
        <f>VLOOKUP(I73,'octsep cfs'!$E$5:$O$94,11,FALSE)</f>
        <v>1940-41</v>
      </c>
      <c r="I73" s="18">
        <f>LARGE('octsep cfs'!$E$5:$E$94,'octsep cfs rank'!$A73)</f>
        <v>4995</v>
      </c>
      <c r="J73" s="5" t="str">
        <f>VLOOKUP(K73,'octsep cfs'!$F$5:$O$94,10,FALSE)</f>
        <v>1933-34</v>
      </c>
      <c r="K73" s="18">
        <f>LARGE('octsep cfs'!$F$5:$F$94,'octsep cfs rank'!$A73)</f>
        <v>4357</v>
      </c>
      <c r="L73" s="5" t="str">
        <f>VLOOKUP(M73,'octsep cfs'!$G$5:$O$94,9,FALSE)</f>
        <v>1935-36</v>
      </c>
      <c r="M73" s="18">
        <f>LARGE('octsep cfs'!$G$5:$G$94,'octsep cfs rank'!$A73)</f>
        <v>4721</v>
      </c>
      <c r="N73" s="5" t="str">
        <f>VLOOKUP(O73,'octsep cfs'!$H$5:$O$94,8,FALSE)</f>
        <v>1930-31</v>
      </c>
      <c r="O73" s="18">
        <f>LARGE('octsep cfs'!$H$5:$H$94,'octsep cfs rank'!$A73)</f>
        <v>9116</v>
      </c>
      <c r="P73" s="5" t="str">
        <f>VLOOKUP(Q73,'octsep cfs'!$I$5:$O$94,7,FALSE)</f>
        <v>1981-82</v>
      </c>
      <c r="Q73" s="18">
        <f>LARGE('octsep cfs'!$I$5:$I$94,'octsep cfs rank'!$A73)</f>
        <v>36098</v>
      </c>
      <c r="R73" s="5" t="str">
        <f>VLOOKUP(S73,'octsep cfs'!$J$5:$O$94,6,FALSE)</f>
        <v>1950-51</v>
      </c>
      <c r="S73" s="18">
        <f>LARGE('octsep cfs'!$J$5:$J$94,'octsep cfs rank'!$A73)</f>
        <v>69892</v>
      </c>
      <c r="T73" s="5" t="str">
        <f>VLOOKUP(U73,'octsep cfs'!$K$5:$O$94,5,FALSE)</f>
        <v>1972-73</v>
      </c>
      <c r="U73" s="18">
        <f>LARGE('octsep cfs'!$K$5:$K$94,'octsep cfs rank'!$A73)</f>
        <v>62734</v>
      </c>
      <c r="V73" s="5" t="str">
        <f>VLOOKUP(W73,'octsep cfs'!$L$5:$O$94,4,FALSE)</f>
        <v>1994-95</v>
      </c>
      <c r="W73" s="18">
        <f>LARGE('octsep cfs'!$L$5:$L$94,'octsep cfs rank'!$A73)</f>
        <v>43705</v>
      </c>
      <c r="X73" s="5" t="str">
        <f>VLOOKUP(Y73,'octsep cfs'!$M$5:$O$94,3,FALSE)</f>
        <v>1944-45</v>
      </c>
      <c r="Y73" s="18">
        <f>LARGE('octsep cfs'!$M$5:$M$94,'octsep cfs rank'!$A73)</f>
        <v>23251</v>
      </c>
      <c r="Z73" s="5" t="str">
        <f>VLOOKUP(AA73,'octsep cfs'!$N$5:$O$94,2,FALSE)</f>
        <v>1991-92</v>
      </c>
      <c r="AA73" s="18">
        <f>LARGE('octsep cfs'!$N$5:$N$94,'octsep cfs rank'!$A73)</f>
        <v>26555</v>
      </c>
    </row>
    <row r="74" spans="1:27" x14ac:dyDescent="0.2">
      <c r="A74" s="11">
        <v>69</v>
      </c>
      <c r="B74" s="5" t="str">
        <f>VLOOKUP(C74,'octsep cfs'!$B$5:$O$94,14,FALSE)</f>
        <v>1989-90</v>
      </c>
      <c r="C74" s="18">
        <f>LARGE('octsep cfs'!$B$5:$B$94,'octsep cfs rank'!$A74)</f>
        <v>12645</v>
      </c>
      <c r="D74" s="5" t="str">
        <f>VLOOKUP(E74,'octsep cfs'!$C$5:$O$94,13,FALSE)</f>
        <v>1951-52</v>
      </c>
      <c r="E74" s="18">
        <f>LARGE('octsep cfs'!$C$5:$C$94,'octsep cfs rank'!$A74)</f>
        <v>8171</v>
      </c>
      <c r="F74" s="5" t="str">
        <f>VLOOKUP(G74,'octsep cfs'!$D$5:$O$94,12,FALSE)</f>
        <v>1961-62</v>
      </c>
      <c r="G74" s="18">
        <f>LARGE('octsep cfs'!$D$5:$D$94,'octsep cfs rank'!$A74)</f>
        <v>6109</v>
      </c>
      <c r="H74" s="5" t="str">
        <f>VLOOKUP(I74,'octsep cfs'!$E$5:$O$94,11,FALSE)</f>
        <v>1958-59</v>
      </c>
      <c r="I74" s="18">
        <f>LARGE('octsep cfs'!$E$5:$E$94,'octsep cfs rank'!$A74)</f>
        <v>4971</v>
      </c>
      <c r="J74" s="5" t="str">
        <f>VLOOKUP(K74,'octsep cfs'!$F$5:$O$94,10,FALSE)</f>
        <v>2009-10</v>
      </c>
      <c r="K74" s="18">
        <f>LARGE('octsep cfs'!$F$5:$F$94,'octsep cfs rank'!$A74)</f>
        <v>4323</v>
      </c>
      <c r="L74" s="5" t="str">
        <f>VLOOKUP(M74,'octsep cfs'!$G$5:$O$94,9,FALSE)</f>
        <v>1984-85</v>
      </c>
      <c r="M74" s="18">
        <f>LARGE('octsep cfs'!$G$5:$G$94,'octsep cfs rank'!$A74)</f>
        <v>4689</v>
      </c>
      <c r="N74" s="5" t="str">
        <f>VLOOKUP(O74,'octsep cfs'!$H$5:$O$94,8,FALSE)</f>
        <v>2000-01</v>
      </c>
      <c r="O74" s="18">
        <f>LARGE('octsep cfs'!$H$5:$H$94,'octsep cfs rank'!$A74)</f>
        <v>8754</v>
      </c>
      <c r="P74" s="5" t="str">
        <f>VLOOKUP(Q74,'octsep cfs'!$I$5:$O$94,7,FALSE)</f>
        <v>1966-67</v>
      </c>
      <c r="Q74" s="18">
        <f>LARGE('octsep cfs'!$I$5:$I$94,'octsep cfs rank'!$A74)</f>
        <v>36083</v>
      </c>
      <c r="R74" s="5" t="str">
        <f>VLOOKUP(S74,'octsep cfs'!$J$5:$O$94,6,FALSE)</f>
        <v>1940-41</v>
      </c>
      <c r="S74" s="18">
        <f>LARGE('octsep cfs'!$J$5:$J$94,'octsep cfs rank'!$A74)</f>
        <v>69770</v>
      </c>
      <c r="T74" s="5" t="str">
        <f>VLOOKUP(U74,'octsep cfs'!$K$5:$O$94,5,FALSE)</f>
        <v>1947-48</v>
      </c>
      <c r="U74" s="18">
        <f>LARGE('octsep cfs'!$K$5:$K$94,'octsep cfs rank'!$A74)</f>
        <v>62720</v>
      </c>
      <c r="V74" s="5" t="str">
        <f>VLOOKUP(W74,'octsep cfs'!$L$5:$O$94,4,FALSE)</f>
        <v>1968-69</v>
      </c>
      <c r="W74" s="18">
        <f>LARGE('octsep cfs'!$L$5:$L$94,'octsep cfs rank'!$A74)</f>
        <v>43435</v>
      </c>
      <c r="X74" s="5" t="str">
        <f>VLOOKUP(Y74,'octsep cfs'!$M$5:$O$94,3,FALSE)</f>
        <v>1960-61</v>
      </c>
      <c r="Y74" s="18">
        <f>LARGE('octsep cfs'!$M$5:$M$94,'octsep cfs rank'!$A74)</f>
        <v>22829</v>
      </c>
      <c r="Z74" s="5" t="str">
        <f>VLOOKUP(AA74,'octsep cfs'!$N$5:$O$94,2,FALSE)</f>
        <v>1994-95</v>
      </c>
      <c r="AA74" s="18">
        <f>LARGE('octsep cfs'!$N$5:$N$94,'octsep cfs rank'!$A74)</f>
        <v>26374</v>
      </c>
    </row>
    <row r="75" spans="1:27" x14ac:dyDescent="0.2">
      <c r="A75" s="11">
        <v>70</v>
      </c>
      <c r="B75" s="5" t="str">
        <f>VLOOKUP(C75,'octsep cfs'!$B$5:$O$94,14,FALSE)</f>
        <v>2017-18</v>
      </c>
      <c r="C75" s="18">
        <f>LARGE('octsep cfs'!$B$5:$B$94,'octsep cfs rank'!$A75)</f>
        <v>12472</v>
      </c>
      <c r="D75" s="5" t="str">
        <f>VLOOKUP(E75,'octsep cfs'!$C$5:$O$94,13,FALSE)</f>
        <v>2013-14</v>
      </c>
      <c r="E75" s="18">
        <f>LARGE('octsep cfs'!$C$5:$C$94,'octsep cfs rank'!$A75)</f>
        <v>7851</v>
      </c>
      <c r="F75" s="5" t="str">
        <f>VLOOKUP(G75,'octsep cfs'!$D$5:$O$94,12,FALSE)</f>
        <v>1957-58</v>
      </c>
      <c r="G75" s="18">
        <f>LARGE('octsep cfs'!$D$5:$D$94,'octsep cfs rank'!$A75)</f>
        <v>6067</v>
      </c>
      <c r="H75" s="5" t="str">
        <f>VLOOKUP(I75,'octsep cfs'!$E$5:$O$94,11,FALSE)</f>
        <v>1977-78</v>
      </c>
      <c r="I75" s="18">
        <f>LARGE('octsep cfs'!$E$5:$E$94,'octsep cfs rank'!$A75)</f>
        <v>4911</v>
      </c>
      <c r="J75" s="5" t="str">
        <f>VLOOKUP(K75,'octsep cfs'!$F$5:$O$94,10,FALSE)</f>
        <v>2002-03</v>
      </c>
      <c r="K75" s="18">
        <f>LARGE('octsep cfs'!$F$5:$F$94,'octsep cfs rank'!$A75)</f>
        <v>4287</v>
      </c>
      <c r="L75" s="5" t="str">
        <f>VLOOKUP(M75,'octsep cfs'!$G$5:$O$94,9,FALSE)</f>
        <v>1930-31</v>
      </c>
      <c r="M75" s="18">
        <f>LARGE('octsep cfs'!$G$5:$G$94,'octsep cfs rank'!$A75)</f>
        <v>4610</v>
      </c>
      <c r="N75" s="5" t="str">
        <f>VLOOKUP(O75,'octsep cfs'!$H$5:$O$94,8,FALSE)</f>
        <v>1956-57</v>
      </c>
      <c r="O75" s="18">
        <f>LARGE('octsep cfs'!$H$5:$H$94,'octsep cfs rank'!$A75)</f>
        <v>8697</v>
      </c>
      <c r="P75" s="5" t="str">
        <f>VLOOKUP(Q75,'octsep cfs'!$I$5:$O$94,7,FALSE)</f>
        <v>1964-65</v>
      </c>
      <c r="Q75" s="18">
        <f>LARGE('octsep cfs'!$I$5:$I$94,'octsep cfs rank'!$A75)</f>
        <v>35982</v>
      </c>
      <c r="R75" s="5" t="str">
        <f>VLOOKUP(S75,'octsep cfs'!$J$5:$O$94,6,FALSE)</f>
        <v>1959-60</v>
      </c>
      <c r="S75" s="18">
        <f>LARGE('octsep cfs'!$J$5:$J$94,'octsep cfs rank'!$A75)</f>
        <v>69636</v>
      </c>
      <c r="T75" s="5" t="str">
        <f>VLOOKUP(U75,'octsep cfs'!$K$5:$O$94,5,FALSE)</f>
        <v>2009-10</v>
      </c>
      <c r="U75" s="18">
        <f>LARGE('octsep cfs'!$K$5:$K$94,'octsep cfs rank'!$A75)</f>
        <v>62689</v>
      </c>
      <c r="V75" s="5" t="str">
        <f>VLOOKUP(W75,'octsep cfs'!$L$5:$O$94,4,FALSE)</f>
        <v>1993-94</v>
      </c>
      <c r="W75" s="18">
        <f>LARGE('octsep cfs'!$L$5:$L$94,'octsep cfs rank'!$A75)</f>
        <v>43354</v>
      </c>
      <c r="X75" s="5" t="str">
        <f>VLOOKUP(Y75,'octsep cfs'!$M$5:$O$94,3,FALSE)</f>
        <v>2001-02</v>
      </c>
      <c r="Y75" s="18">
        <f>LARGE('octsep cfs'!$M$5:$M$94,'octsep cfs rank'!$A75)</f>
        <v>22249</v>
      </c>
      <c r="Z75" s="5" t="str">
        <f>VLOOKUP(AA75,'octsep cfs'!$N$5:$O$94,2,FALSE)</f>
        <v>1979-80</v>
      </c>
      <c r="AA75" s="18">
        <f>LARGE('octsep cfs'!$N$5:$N$94,'octsep cfs rank'!$A75)</f>
        <v>26331</v>
      </c>
    </row>
    <row r="76" spans="1:27" x14ac:dyDescent="0.2">
      <c r="A76" s="11">
        <v>71</v>
      </c>
      <c r="B76" s="5" t="str">
        <f>VLOOKUP(C76,'octsep cfs'!$B$5:$O$94,14,FALSE)</f>
        <v>1945-46</v>
      </c>
      <c r="C76" s="18">
        <f>LARGE('octsep cfs'!$B$5:$B$94,'octsep cfs rank'!$A76)</f>
        <v>12410</v>
      </c>
      <c r="D76" s="5" t="str">
        <f>VLOOKUP(E76,'octsep cfs'!$C$5:$O$94,13,FALSE)</f>
        <v>1985-86</v>
      </c>
      <c r="E76" s="18">
        <f>LARGE('octsep cfs'!$C$5:$C$94,'octsep cfs rank'!$A76)</f>
        <v>7799</v>
      </c>
      <c r="F76" s="5" t="str">
        <f>VLOOKUP(G76,'octsep cfs'!$D$5:$O$94,12,FALSE)</f>
        <v>1992-93</v>
      </c>
      <c r="G76" s="18">
        <f>LARGE('octsep cfs'!$D$5:$D$94,'octsep cfs rank'!$A76)</f>
        <v>6049</v>
      </c>
      <c r="H76" s="5" t="str">
        <f>VLOOKUP(I76,'octsep cfs'!$E$5:$O$94,11,FALSE)</f>
        <v>1986-87</v>
      </c>
      <c r="I76" s="18">
        <f>LARGE('octsep cfs'!$E$5:$E$94,'octsep cfs rank'!$A76)</f>
        <v>4817</v>
      </c>
      <c r="J76" s="5" t="str">
        <f>VLOOKUP(K76,'octsep cfs'!$F$5:$O$94,10,FALSE)</f>
        <v>1938-39</v>
      </c>
      <c r="K76" s="18">
        <f>LARGE('octsep cfs'!$F$5:$F$94,'octsep cfs rank'!$A76)</f>
        <v>4278</v>
      </c>
      <c r="L76" s="5" t="str">
        <f>VLOOKUP(M76,'octsep cfs'!$G$5:$O$94,9,FALSE)</f>
        <v>1977-78</v>
      </c>
      <c r="M76" s="18">
        <f>LARGE('octsep cfs'!$G$5:$G$94,'octsep cfs rank'!$A76)</f>
        <v>4551</v>
      </c>
      <c r="N76" s="5" t="str">
        <f>VLOOKUP(O76,'octsep cfs'!$H$5:$O$94,8,FALSE)</f>
        <v>1974-75</v>
      </c>
      <c r="O76" s="18">
        <f>LARGE('octsep cfs'!$H$5:$H$94,'octsep cfs rank'!$A76)</f>
        <v>8512</v>
      </c>
      <c r="P76" s="5" t="str">
        <f>VLOOKUP(Q76,'octsep cfs'!$I$5:$O$94,7,FALSE)</f>
        <v>1934-35</v>
      </c>
      <c r="Q76" s="18">
        <f>LARGE('octsep cfs'!$I$5:$I$94,'octsep cfs rank'!$A76)</f>
        <v>35522</v>
      </c>
      <c r="R76" s="5" t="str">
        <f>VLOOKUP(S76,'octsep cfs'!$J$5:$O$94,6,FALSE)</f>
        <v>1978-79</v>
      </c>
      <c r="S76" s="18">
        <f>LARGE('octsep cfs'!$J$5:$J$94,'octsep cfs rank'!$A76)</f>
        <v>69515</v>
      </c>
      <c r="T76" s="5" t="str">
        <f>VLOOKUP(U76,'octsep cfs'!$K$5:$O$94,5,FALSE)</f>
        <v>2005-06</v>
      </c>
      <c r="U76" s="18">
        <f>LARGE('octsep cfs'!$K$5:$K$94,'octsep cfs rank'!$A76)</f>
        <v>62591</v>
      </c>
      <c r="V76" s="5" t="str">
        <f>VLOOKUP(W76,'octsep cfs'!$L$5:$O$94,4,FALSE)</f>
        <v>1948-49</v>
      </c>
      <c r="W76" s="18">
        <f>LARGE('octsep cfs'!$L$5:$L$94,'octsep cfs rank'!$A76)</f>
        <v>43035</v>
      </c>
      <c r="X76" s="5" t="str">
        <f>VLOOKUP(Y76,'octsep cfs'!$M$5:$O$94,3,FALSE)</f>
        <v>1976-77</v>
      </c>
      <c r="Y76" s="18">
        <f>LARGE('octsep cfs'!$M$5:$M$94,'octsep cfs rank'!$A76)</f>
        <v>22037</v>
      </c>
      <c r="Z76" s="5" t="str">
        <f>VLOOKUP(AA76,'octsep cfs'!$N$5:$O$94,2,FALSE)</f>
        <v>1983-84</v>
      </c>
      <c r="AA76" s="18">
        <f>LARGE('octsep cfs'!$N$5:$N$94,'octsep cfs rank'!$A76)</f>
        <v>26296</v>
      </c>
    </row>
    <row r="77" spans="1:27" x14ac:dyDescent="0.2">
      <c r="A77" s="11">
        <v>72</v>
      </c>
      <c r="B77" s="5" t="str">
        <f>VLOOKUP(C77,'octsep cfs'!$B$5:$O$94,14,FALSE)</f>
        <v>1983-84</v>
      </c>
      <c r="C77" s="18">
        <f>LARGE('octsep cfs'!$B$5:$B$94,'octsep cfs rank'!$A77)</f>
        <v>12317</v>
      </c>
      <c r="D77" s="5" t="str">
        <f>VLOOKUP(E77,'octsep cfs'!$C$5:$O$94,13,FALSE)</f>
        <v>1942-43</v>
      </c>
      <c r="E77" s="18">
        <f>LARGE('octsep cfs'!$C$5:$C$94,'octsep cfs rank'!$A77)</f>
        <v>7590</v>
      </c>
      <c r="F77" s="5" t="str">
        <f>VLOOKUP(G77,'octsep cfs'!$D$5:$O$94,12,FALSE)</f>
        <v>1951-52</v>
      </c>
      <c r="G77" s="18">
        <f>LARGE('octsep cfs'!$D$5:$D$94,'octsep cfs rank'!$A77)</f>
        <v>6048</v>
      </c>
      <c r="H77" s="5" t="str">
        <f>VLOOKUP(I77,'octsep cfs'!$E$5:$O$94,11,FALSE)</f>
        <v>1972-73</v>
      </c>
      <c r="I77" s="18">
        <f>LARGE('octsep cfs'!$E$5:$E$94,'octsep cfs rank'!$A77)</f>
        <v>4789</v>
      </c>
      <c r="J77" s="5" t="str">
        <f>VLOOKUP(K77,'octsep cfs'!$F$5:$O$94,10,FALSE)</f>
        <v>1988-89</v>
      </c>
      <c r="K77" s="18">
        <f>LARGE('octsep cfs'!$F$5:$F$94,'octsep cfs rank'!$A77)</f>
        <v>4235</v>
      </c>
      <c r="L77" s="5" t="str">
        <f>VLOOKUP(M77,'octsep cfs'!$G$5:$O$94,9,FALSE)</f>
        <v>1955-56</v>
      </c>
      <c r="M77" s="18">
        <f>LARGE('octsep cfs'!$G$5:$G$94,'octsep cfs rank'!$A77)</f>
        <v>4491</v>
      </c>
      <c r="N77" s="5" t="str">
        <f>VLOOKUP(O77,'octsep cfs'!$H$5:$O$94,8,FALSE)</f>
        <v>1932-33</v>
      </c>
      <c r="O77" s="18">
        <f>LARGE('octsep cfs'!$H$5:$H$94,'octsep cfs rank'!$A77)</f>
        <v>8457</v>
      </c>
      <c r="P77" s="5" t="str">
        <f>VLOOKUP(Q77,'octsep cfs'!$I$5:$O$94,7,FALSE)</f>
        <v>1998-99</v>
      </c>
      <c r="Q77" s="18">
        <f>LARGE('octsep cfs'!$I$5:$I$94,'octsep cfs rank'!$A77)</f>
        <v>35469</v>
      </c>
      <c r="R77" s="5" t="str">
        <f>VLOOKUP(S77,'octsep cfs'!$J$5:$O$94,6,FALSE)</f>
        <v>1944-45</v>
      </c>
      <c r="S77" s="18">
        <f>LARGE('octsep cfs'!$J$5:$J$94,'octsep cfs rank'!$A77)</f>
        <v>68957</v>
      </c>
      <c r="T77" s="5" t="str">
        <f>VLOOKUP(U77,'octsep cfs'!$K$5:$O$94,5,FALSE)</f>
        <v>1988-89</v>
      </c>
      <c r="U77" s="18">
        <f>LARGE('octsep cfs'!$K$5:$K$94,'octsep cfs rank'!$A77)</f>
        <v>62213</v>
      </c>
      <c r="V77" s="5" t="str">
        <f>VLOOKUP(W77,'octsep cfs'!$L$5:$O$94,4,FALSE)</f>
        <v>1972-73</v>
      </c>
      <c r="W77" s="18">
        <f>LARGE('octsep cfs'!$L$5:$L$94,'octsep cfs rank'!$A77)</f>
        <v>42580</v>
      </c>
      <c r="X77" s="5" t="str">
        <f>VLOOKUP(Y77,'octsep cfs'!$M$5:$O$94,3,FALSE)</f>
        <v>1972-73</v>
      </c>
      <c r="Y77" s="18">
        <f>LARGE('octsep cfs'!$M$5:$M$94,'octsep cfs rank'!$A77)</f>
        <v>21998</v>
      </c>
      <c r="Z77" s="5" t="str">
        <f>VLOOKUP(AA77,'octsep cfs'!$N$5:$O$94,2,FALSE)</f>
        <v>1988-89</v>
      </c>
      <c r="AA77" s="18">
        <f>LARGE('octsep cfs'!$N$5:$N$94,'octsep cfs rank'!$A77)</f>
        <v>26253</v>
      </c>
    </row>
    <row r="78" spans="1:27" x14ac:dyDescent="0.2">
      <c r="A78" s="11">
        <v>73</v>
      </c>
      <c r="B78" s="5" t="str">
        <f>VLOOKUP(C78,'octsep cfs'!$B$5:$O$94,14,FALSE)</f>
        <v>2013-14</v>
      </c>
      <c r="C78" s="18">
        <f>LARGE('octsep cfs'!$B$5:$B$94,'octsep cfs rank'!$A78)</f>
        <v>12306</v>
      </c>
      <c r="D78" s="5" t="str">
        <f>VLOOKUP(E78,'octsep cfs'!$C$5:$O$94,13,FALSE)</f>
        <v>1998-99</v>
      </c>
      <c r="E78" s="18">
        <f>LARGE('octsep cfs'!$C$5:$C$94,'octsep cfs rank'!$A78)</f>
        <v>7527</v>
      </c>
      <c r="F78" s="5" t="str">
        <f>VLOOKUP(G78,'octsep cfs'!$D$5:$O$94,12,FALSE)</f>
        <v>2002-03</v>
      </c>
      <c r="G78" s="18">
        <f>LARGE('octsep cfs'!$D$5:$D$94,'octsep cfs rank'!$A78)</f>
        <v>5864</v>
      </c>
      <c r="H78" s="5" t="str">
        <f>VLOOKUP(I78,'octsep cfs'!$E$5:$O$94,11,FALSE)</f>
        <v>1951-52</v>
      </c>
      <c r="I78" s="18">
        <f>LARGE('octsep cfs'!$E$5:$E$94,'octsep cfs rank'!$A78)</f>
        <v>4761</v>
      </c>
      <c r="J78" s="5" t="str">
        <f>VLOOKUP(K78,'octsep cfs'!$F$5:$O$94,10,FALSE)</f>
        <v>1956-57</v>
      </c>
      <c r="K78" s="18">
        <f>LARGE('octsep cfs'!$F$5:$F$94,'octsep cfs rank'!$A78)</f>
        <v>4224</v>
      </c>
      <c r="L78" s="5" t="str">
        <f>VLOOKUP(M78,'octsep cfs'!$G$5:$O$94,9,FALSE)</f>
        <v>2001-02</v>
      </c>
      <c r="M78" s="18">
        <f>LARGE('octsep cfs'!$G$5:$G$94,'octsep cfs rank'!$A78)</f>
        <v>4488</v>
      </c>
      <c r="N78" s="5" t="str">
        <f>VLOOKUP(O78,'octsep cfs'!$H$5:$O$94,8,FALSE)</f>
        <v>1936-37</v>
      </c>
      <c r="O78" s="18">
        <f>LARGE('octsep cfs'!$H$5:$H$94,'octsep cfs rank'!$A78)</f>
        <v>8426</v>
      </c>
      <c r="P78" s="5" t="str">
        <f>VLOOKUP(Q78,'octsep cfs'!$I$5:$O$94,7,FALSE)</f>
        <v>1999-2000</v>
      </c>
      <c r="Q78" s="18">
        <f>LARGE('octsep cfs'!$I$5:$I$94,'octsep cfs rank'!$A78)</f>
        <v>35304</v>
      </c>
      <c r="R78" s="5" t="str">
        <f>VLOOKUP(S78,'octsep cfs'!$J$5:$O$94,6,FALSE)</f>
        <v>2008-09</v>
      </c>
      <c r="S78" s="18">
        <f>LARGE('octsep cfs'!$J$5:$J$94,'octsep cfs rank'!$A78)</f>
        <v>68903</v>
      </c>
      <c r="T78" s="5" t="str">
        <f>VLOOKUP(U78,'octsep cfs'!$K$5:$O$94,5,FALSE)</f>
        <v>1968-69</v>
      </c>
      <c r="U78" s="18">
        <f>LARGE('octsep cfs'!$K$5:$K$94,'octsep cfs rank'!$A78)</f>
        <v>61421</v>
      </c>
      <c r="V78" s="5" t="str">
        <f>VLOOKUP(W78,'octsep cfs'!$L$5:$O$94,4,FALSE)</f>
        <v>2002-03</v>
      </c>
      <c r="W78" s="18">
        <f>LARGE('octsep cfs'!$L$5:$L$94,'octsep cfs rank'!$A78)</f>
        <v>41108</v>
      </c>
      <c r="X78" s="5" t="str">
        <f>VLOOKUP(Y78,'octsep cfs'!$M$5:$O$94,3,FALSE)</f>
        <v>1951-52</v>
      </c>
      <c r="Y78" s="18">
        <f>LARGE('octsep cfs'!$M$5:$M$94,'octsep cfs rank'!$A78)</f>
        <v>21904</v>
      </c>
      <c r="Z78" s="5" t="str">
        <f>VLOOKUP(AA78,'octsep cfs'!$N$5:$O$94,2,FALSE)</f>
        <v>1974-75</v>
      </c>
      <c r="AA78" s="18">
        <f>LARGE('octsep cfs'!$N$5:$N$94,'octsep cfs rank'!$A78)</f>
        <v>26168</v>
      </c>
    </row>
    <row r="79" spans="1:27" x14ac:dyDescent="0.2">
      <c r="A79" s="11">
        <v>74</v>
      </c>
      <c r="B79" s="5" t="str">
        <f>VLOOKUP(C79,'octsep cfs'!$B$5:$O$94,14,FALSE)</f>
        <v>1981-82</v>
      </c>
      <c r="C79" s="18">
        <f>LARGE('octsep cfs'!$B$5:$B$94,'octsep cfs rank'!$A79)</f>
        <v>12302</v>
      </c>
      <c r="D79" s="5" t="str">
        <f>VLOOKUP(E79,'octsep cfs'!$C$5:$O$94,13,FALSE)</f>
        <v>1943-44</v>
      </c>
      <c r="E79" s="18">
        <f>LARGE('octsep cfs'!$C$5:$C$94,'octsep cfs rank'!$A79)</f>
        <v>7500</v>
      </c>
      <c r="F79" s="5" t="str">
        <f>VLOOKUP(G79,'octsep cfs'!$D$5:$O$94,12,FALSE)</f>
        <v>2000-01</v>
      </c>
      <c r="G79" s="18">
        <f>LARGE('octsep cfs'!$D$5:$D$94,'octsep cfs rank'!$A79)</f>
        <v>5797</v>
      </c>
      <c r="H79" s="5" t="str">
        <f>VLOOKUP(I79,'octsep cfs'!$E$5:$O$94,11,FALSE)</f>
        <v>1985-86</v>
      </c>
      <c r="I79" s="18">
        <f>LARGE('octsep cfs'!$E$5:$E$94,'octsep cfs rank'!$A79)</f>
        <v>4697</v>
      </c>
      <c r="J79" s="5" t="str">
        <f>VLOOKUP(K79,'octsep cfs'!$F$5:$O$94,10,FALSE)</f>
        <v>1943-44</v>
      </c>
      <c r="K79" s="18">
        <f>LARGE('octsep cfs'!$F$5:$F$94,'octsep cfs rank'!$A79)</f>
        <v>4209</v>
      </c>
      <c r="L79" s="5" t="str">
        <f>VLOOKUP(M79,'octsep cfs'!$G$5:$O$94,9,FALSE)</f>
        <v>1928-29</v>
      </c>
      <c r="M79" s="18">
        <f>LARGE('octsep cfs'!$G$5:$G$94,'octsep cfs rank'!$A79)</f>
        <v>4444</v>
      </c>
      <c r="N79" s="5" t="str">
        <f>VLOOKUP(O79,'octsep cfs'!$H$5:$O$94,8,FALSE)</f>
        <v>2008-09</v>
      </c>
      <c r="O79" s="18">
        <f>LARGE('octsep cfs'!$H$5:$H$94,'octsep cfs rank'!$A79)</f>
        <v>8386</v>
      </c>
      <c r="P79" s="5" t="str">
        <f>VLOOKUP(Q79,'octsep cfs'!$I$5:$O$94,7,FALSE)</f>
        <v>1977-78</v>
      </c>
      <c r="Q79" s="18">
        <f>LARGE('octsep cfs'!$I$5:$I$94,'octsep cfs rank'!$A79)</f>
        <v>34846</v>
      </c>
      <c r="R79" s="5" t="str">
        <f>VLOOKUP(S79,'octsep cfs'!$J$5:$O$94,6,FALSE)</f>
        <v>2009-10</v>
      </c>
      <c r="S79" s="18">
        <f>LARGE('octsep cfs'!$J$5:$J$94,'octsep cfs rank'!$A79)</f>
        <v>68831</v>
      </c>
      <c r="T79" s="5" t="str">
        <f>VLOOKUP(U79,'octsep cfs'!$K$5:$O$94,5,FALSE)</f>
        <v>1986-87</v>
      </c>
      <c r="U79" s="18">
        <f>LARGE('octsep cfs'!$K$5:$K$94,'octsep cfs rank'!$A79)</f>
        <v>61129</v>
      </c>
      <c r="V79" s="5" t="str">
        <f>VLOOKUP(W79,'octsep cfs'!$L$5:$O$94,4,FALSE)</f>
        <v>1992-93</v>
      </c>
      <c r="W79" s="18">
        <f>LARGE('octsep cfs'!$L$5:$L$94,'octsep cfs rank'!$A79)</f>
        <v>40917</v>
      </c>
      <c r="X79" s="5" t="str">
        <f>VLOOKUP(Y79,'octsep cfs'!$M$5:$O$94,3,FALSE)</f>
        <v>1948-49</v>
      </c>
      <c r="Y79" s="18">
        <f>LARGE('octsep cfs'!$M$5:$M$94,'octsep cfs rank'!$A79)</f>
        <v>21812</v>
      </c>
      <c r="Z79" s="5" t="str">
        <f>VLOOKUP(AA79,'octsep cfs'!$N$5:$O$94,2,FALSE)</f>
        <v>1942-43</v>
      </c>
      <c r="AA79" s="18">
        <f>LARGE('octsep cfs'!$N$5:$N$94,'octsep cfs rank'!$A79)</f>
        <v>26073</v>
      </c>
    </row>
    <row r="80" spans="1:27" x14ac:dyDescent="0.2">
      <c r="A80" s="11">
        <v>75</v>
      </c>
      <c r="B80" s="5" t="str">
        <f>VLOOKUP(C80,'octsep cfs'!$B$5:$O$94,14,FALSE)</f>
        <v>1930-31</v>
      </c>
      <c r="C80" s="18">
        <f>LARGE('octsep cfs'!$B$5:$B$94,'octsep cfs rank'!$A80)</f>
        <v>11872</v>
      </c>
      <c r="D80" s="5" t="str">
        <f>VLOOKUP(E80,'octsep cfs'!$C$5:$O$94,13,FALSE)</f>
        <v>1936-37</v>
      </c>
      <c r="E80" s="18">
        <f>LARGE('octsep cfs'!$C$5:$C$94,'octsep cfs rank'!$A80)</f>
        <v>7475</v>
      </c>
      <c r="F80" s="5" t="str">
        <f>VLOOKUP(G80,'octsep cfs'!$D$5:$O$94,12,FALSE)</f>
        <v>1942-43</v>
      </c>
      <c r="G80" s="18">
        <f>LARGE('octsep cfs'!$D$5:$D$94,'octsep cfs rank'!$A80)</f>
        <v>5694</v>
      </c>
      <c r="H80" s="5" t="str">
        <f>VLOOKUP(I80,'octsep cfs'!$E$5:$O$94,11,FALSE)</f>
        <v>1969-70</v>
      </c>
      <c r="I80" s="18">
        <f>LARGE('octsep cfs'!$E$5:$E$94,'octsep cfs rank'!$A80)</f>
        <v>4499</v>
      </c>
      <c r="J80" s="5" t="str">
        <f>VLOOKUP(K80,'octsep cfs'!$F$5:$O$94,10,FALSE)</f>
        <v>1977-78</v>
      </c>
      <c r="K80" s="18">
        <f>LARGE('octsep cfs'!$F$5:$F$94,'octsep cfs rank'!$A80)</f>
        <v>4188</v>
      </c>
      <c r="L80" s="5" t="str">
        <f>VLOOKUP(M80,'octsep cfs'!$G$5:$O$94,9,FALSE)</f>
        <v>1961-62</v>
      </c>
      <c r="M80" s="18">
        <f>LARGE('octsep cfs'!$G$5:$G$94,'octsep cfs rank'!$A80)</f>
        <v>4436</v>
      </c>
      <c r="N80" s="5" t="str">
        <f>VLOOKUP(O80,'octsep cfs'!$H$5:$O$94,8,FALSE)</f>
        <v>1967-68</v>
      </c>
      <c r="O80" s="18">
        <f>LARGE('octsep cfs'!$H$5:$H$94,'octsep cfs rank'!$A80)</f>
        <v>8141</v>
      </c>
      <c r="P80" s="5" t="str">
        <f>VLOOKUP(Q80,'octsep cfs'!$I$5:$O$94,7,FALSE)</f>
        <v>1944-45</v>
      </c>
      <c r="Q80" s="18">
        <f>LARGE('octsep cfs'!$I$5:$I$94,'octsep cfs rank'!$A80)</f>
        <v>34566</v>
      </c>
      <c r="R80" s="5" t="str">
        <f>VLOOKUP(S80,'octsep cfs'!$J$5:$O$94,6,FALSE)</f>
        <v>1993-94</v>
      </c>
      <c r="S80" s="18">
        <f>LARGE('octsep cfs'!$J$5:$J$94,'octsep cfs rank'!$A80)</f>
        <v>68769</v>
      </c>
      <c r="T80" s="5" t="str">
        <f>VLOOKUP(U80,'octsep cfs'!$K$5:$O$94,5,FALSE)</f>
        <v>2000-01</v>
      </c>
      <c r="U80" s="18">
        <f>LARGE('octsep cfs'!$K$5:$K$94,'octsep cfs rank'!$A80)</f>
        <v>61071</v>
      </c>
      <c r="V80" s="5" t="str">
        <f>VLOOKUP(W80,'octsep cfs'!$L$5:$O$94,4,FALSE)</f>
        <v>2008-09</v>
      </c>
      <c r="W80" s="18">
        <f>LARGE('octsep cfs'!$L$5:$L$94,'octsep cfs rank'!$A80)</f>
        <v>40229</v>
      </c>
      <c r="X80" s="5" t="str">
        <f>VLOOKUP(Y80,'octsep cfs'!$M$5:$O$94,3,FALSE)</f>
        <v>1988-89</v>
      </c>
      <c r="Y80" s="18">
        <f>LARGE('octsep cfs'!$M$5:$M$94,'octsep cfs rank'!$A80)</f>
        <v>21794</v>
      </c>
      <c r="Z80" s="5" t="str">
        <f>VLOOKUP(AA80,'octsep cfs'!$N$5:$O$94,2,FALSE)</f>
        <v>1987-88</v>
      </c>
      <c r="AA80" s="18">
        <f>LARGE('octsep cfs'!$N$5:$N$94,'octsep cfs rank'!$A80)</f>
        <v>25724</v>
      </c>
    </row>
    <row r="81" spans="1:27" x14ac:dyDescent="0.2">
      <c r="A81" s="11">
        <v>76</v>
      </c>
      <c r="B81" s="5" t="str">
        <f>VLOOKUP(C81,'octsep cfs'!$B$5:$O$94,14,FALSE)</f>
        <v>1986-87</v>
      </c>
      <c r="C81" s="18">
        <f>LARGE('octsep cfs'!$B$5:$B$94,'octsep cfs rank'!$A81)</f>
        <v>11834</v>
      </c>
      <c r="D81" s="5" t="str">
        <f>VLOOKUP(E81,'octsep cfs'!$C$5:$O$94,13,FALSE)</f>
        <v>1930-31</v>
      </c>
      <c r="E81" s="18">
        <f>LARGE('octsep cfs'!$C$5:$C$94,'octsep cfs rank'!$A81)</f>
        <v>7473</v>
      </c>
      <c r="F81" s="5" t="str">
        <f>VLOOKUP(G81,'octsep cfs'!$D$5:$O$94,12,FALSE)</f>
        <v>1985-86</v>
      </c>
      <c r="G81" s="18">
        <f>LARGE('octsep cfs'!$D$5:$D$94,'octsep cfs rank'!$A81)</f>
        <v>5541</v>
      </c>
      <c r="H81" s="5" t="str">
        <f>VLOOKUP(I81,'octsep cfs'!$E$5:$O$94,11,FALSE)</f>
        <v>1971-72</v>
      </c>
      <c r="I81" s="18">
        <f>LARGE('octsep cfs'!$E$5:$E$94,'octsep cfs rank'!$A81)</f>
        <v>4481</v>
      </c>
      <c r="J81" s="5" t="str">
        <f>VLOOKUP(K81,'octsep cfs'!$F$5:$O$94,10,FALSE)</f>
        <v>1941-42</v>
      </c>
      <c r="K81" s="18">
        <f>LARGE('octsep cfs'!$F$5:$F$94,'octsep cfs rank'!$A81)</f>
        <v>4163</v>
      </c>
      <c r="L81" s="5" t="str">
        <f>VLOOKUP(M81,'octsep cfs'!$G$5:$O$94,9,FALSE)</f>
        <v>1954-55</v>
      </c>
      <c r="M81" s="18">
        <f>LARGE('octsep cfs'!$G$5:$G$94,'octsep cfs rank'!$A81)</f>
        <v>4425</v>
      </c>
      <c r="N81" s="5" t="str">
        <f>VLOOKUP(O81,'octsep cfs'!$H$5:$O$94,8,FALSE)</f>
        <v>1947-48</v>
      </c>
      <c r="O81" s="18">
        <f>LARGE('octsep cfs'!$H$5:$H$94,'octsep cfs rank'!$A81)</f>
        <v>7965</v>
      </c>
      <c r="P81" s="5" t="str">
        <f>VLOOKUP(Q81,'octsep cfs'!$I$5:$O$94,7,FALSE)</f>
        <v>1976-77</v>
      </c>
      <c r="Q81" s="18">
        <f>LARGE('octsep cfs'!$I$5:$I$94,'octsep cfs rank'!$A81)</f>
        <v>34081</v>
      </c>
      <c r="R81" s="5" t="str">
        <f>VLOOKUP(S81,'octsep cfs'!$J$5:$O$94,6,FALSE)</f>
        <v>1936-37</v>
      </c>
      <c r="S81" s="18">
        <f>LARGE('octsep cfs'!$J$5:$J$94,'octsep cfs rank'!$A81)</f>
        <v>68499</v>
      </c>
      <c r="T81" s="5" t="str">
        <f>VLOOKUP(U81,'octsep cfs'!$K$5:$O$94,5,FALSE)</f>
        <v>2002-03</v>
      </c>
      <c r="U81" s="18">
        <f>LARGE('octsep cfs'!$K$5:$K$94,'octsep cfs rank'!$A81)</f>
        <v>60753</v>
      </c>
      <c r="V81" s="5" t="str">
        <f>VLOOKUP(W81,'octsep cfs'!$L$5:$O$94,4,FALSE)</f>
        <v>2009-10</v>
      </c>
      <c r="W81" s="18">
        <f>LARGE('octsep cfs'!$L$5:$L$94,'octsep cfs rank'!$A81)</f>
        <v>39643</v>
      </c>
      <c r="X81" s="5" t="str">
        <f>VLOOKUP(Y81,'octsep cfs'!$M$5:$O$94,3,FALSE)</f>
        <v>2000-01</v>
      </c>
      <c r="Y81" s="18">
        <f>LARGE('octsep cfs'!$M$5:$M$94,'octsep cfs rank'!$A81)</f>
        <v>21637</v>
      </c>
      <c r="Z81" s="5" t="str">
        <f>VLOOKUP(AA81,'octsep cfs'!$N$5:$O$94,2,FALSE)</f>
        <v>1978-79</v>
      </c>
      <c r="AA81" s="18">
        <f>LARGE('octsep cfs'!$N$5:$N$94,'octsep cfs rank'!$A81)</f>
        <v>25566</v>
      </c>
    </row>
    <row r="82" spans="1:27" x14ac:dyDescent="0.2">
      <c r="A82" s="11">
        <v>77</v>
      </c>
      <c r="B82" s="5" t="str">
        <f>VLOOKUP(C82,'octsep cfs'!$B$5:$O$94,14,FALSE)</f>
        <v>1970-71</v>
      </c>
      <c r="C82" s="18">
        <f>LARGE('octsep cfs'!$B$5:$B$94,'octsep cfs rank'!$A82)</f>
        <v>11575</v>
      </c>
      <c r="D82" s="5" t="str">
        <f>VLOOKUP(E82,'octsep cfs'!$C$5:$O$94,13,FALSE)</f>
        <v>1993-94</v>
      </c>
      <c r="E82" s="18">
        <f>LARGE('octsep cfs'!$C$5:$C$94,'octsep cfs rank'!$A82)</f>
        <v>7444</v>
      </c>
      <c r="F82" s="5" t="str">
        <f>VLOOKUP(G82,'octsep cfs'!$D$5:$O$94,12,FALSE)</f>
        <v>1994-95</v>
      </c>
      <c r="G82" s="18">
        <f>LARGE('octsep cfs'!$D$5:$D$94,'octsep cfs rank'!$A82)</f>
        <v>5336</v>
      </c>
      <c r="H82" s="5" t="str">
        <f>VLOOKUP(I82,'octsep cfs'!$E$5:$O$94,11,FALSE)</f>
        <v>1996-97</v>
      </c>
      <c r="I82" s="18">
        <f>LARGE('octsep cfs'!$E$5:$E$94,'octsep cfs rank'!$A82)</f>
        <v>4441</v>
      </c>
      <c r="J82" s="5" t="str">
        <f>VLOOKUP(K82,'octsep cfs'!$F$5:$O$94,10,FALSE)</f>
        <v>1955-56</v>
      </c>
      <c r="K82" s="18">
        <f>LARGE('octsep cfs'!$F$5:$F$94,'octsep cfs rank'!$A82)</f>
        <v>4074</v>
      </c>
      <c r="L82" s="5" t="str">
        <f>VLOOKUP(M82,'octsep cfs'!$G$5:$O$94,9,FALSE)</f>
        <v>1951-52</v>
      </c>
      <c r="M82" s="18">
        <f>LARGE('octsep cfs'!$G$5:$G$94,'octsep cfs rank'!$A82)</f>
        <v>4402</v>
      </c>
      <c r="N82" s="5" t="str">
        <f>VLOOKUP(O82,'octsep cfs'!$H$5:$O$94,8,FALSE)</f>
        <v>1978-79</v>
      </c>
      <c r="O82" s="18">
        <f>LARGE('octsep cfs'!$H$5:$H$94,'octsep cfs rank'!$A82)</f>
        <v>7823</v>
      </c>
      <c r="P82" s="5" t="str">
        <f>VLOOKUP(Q82,'octsep cfs'!$I$5:$O$94,7,FALSE)</f>
        <v>1973-74</v>
      </c>
      <c r="Q82" s="18">
        <f>LARGE('octsep cfs'!$I$5:$I$94,'octsep cfs rank'!$A82)</f>
        <v>33983</v>
      </c>
      <c r="R82" s="5" t="str">
        <f>VLOOKUP(S82,'octsep cfs'!$J$5:$O$94,6,FALSE)</f>
        <v>1941-42</v>
      </c>
      <c r="S82" s="18">
        <f>LARGE('octsep cfs'!$J$5:$J$94,'octsep cfs rank'!$A82)</f>
        <v>68257</v>
      </c>
      <c r="T82" s="5" t="str">
        <f>VLOOKUP(U82,'octsep cfs'!$K$5:$O$94,5,FALSE)</f>
        <v>1987-88</v>
      </c>
      <c r="U82" s="18">
        <f>LARGE('octsep cfs'!$K$5:$K$94,'octsep cfs rank'!$A82)</f>
        <v>60620</v>
      </c>
      <c r="V82" s="5" t="str">
        <f>VLOOKUP(W82,'octsep cfs'!$L$5:$O$94,4,FALSE)</f>
        <v>1937-38</v>
      </c>
      <c r="W82" s="18">
        <f>LARGE('octsep cfs'!$L$5:$L$94,'octsep cfs rank'!$A82)</f>
        <v>39605</v>
      </c>
      <c r="X82" s="5" t="str">
        <f>VLOOKUP(Y82,'octsep cfs'!$M$5:$O$94,3,FALSE)</f>
        <v>2004-05</v>
      </c>
      <c r="Y82" s="18">
        <f>LARGE('octsep cfs'!$M$5:$M$94,'octsep cfs rank'!$A82)</f>
        <v>21376</v>
      </c>
      <c r="Z82" s="5" t="str">
        <f>VLOOKUP(AA82,'octsep cfs'!$N$5:$O$94,2,FALSE)</f>
        <v>2002-03</v>
      </c>
      <c r="AA82" s="18">
        <f>LARGE('octsep cfs'!$N$5:$N$94,'octsep cfs rank'!$A82)</f>
        <v>24953</v>
      </c>
    </row>
    <row r="83" spans="1:27" x14ac:dyDescent="0.2">
      <c r="A83" s="11">
        <v>78</v>
      </c>
      <c r="B83" s="5" t="str">
        <f>VLOOKUP(C83,'octsep cfs'!$B$5:$O$94,14,FALSE)</f>
        <v>1946-47</v>
      </c>
      <c r="C83" s="18">
        <f>LARGE('octsep cfs'!$B$5:$B$94,'octsep cfs rank'!$A83)</f>
        <v>11437</v>
      </c>
      <c r="D83" s="5" t="str">
        <f>VLOOKUP(E83,'octsep cfs'!$C$5:$O$94,13,FALSE)</f>
        <v>2000-01</v>
      </c>
      <c r="E83" s="18">
        <f>LARGE('octsep cfs'!$C$5:$C$94,'octsep cfs rank'!$A83)</f>
        <v>7349</v>
      </c>
      <c r="F83" s="5" t="str">
        <f>VLOOKUP(G83,'octsep cfs'!$D$5:$O$94,12,FALSE)</f>
        <v>1952-53</v>
      </c>
      <c r="G83" s="18">
        <f>LARGE('octsep cfs'!$D$5:$D$94,'octsep cfs rank'!$A83)</f>
        <v>5323</v>
      </c>
      <c r="H83" s="5" t="str">
        <f>VLOOKUP(I83,'octsep cfs'!$E$5:$O$94,11,FALSE)</f>
        <v>1931-32</v>
      </c>
      <c r="I83" s="18">
        <f>LARGE('octsep cfs'!$E$5:$E$94,'octsep cfs rank'!$A83)</f>
        <v>4409</v>
      </c>
      <c r="J83" s="5" t="str">
        <f>VLOOKUP(K83,'octsep cfs'!$F$5:$O$94,10,FALSE)</f>
        <v>1978-79</v>
      </c>
      <c r="K83" s="18">
        <f>LARGE('octsep cfs'!$F$5:$F$94,'octsep cfs rank'!$A83)</f>
        <v>4052</v>
      </c>
      <c r="L83" s="5" t="str">
        <f>VLOOKUP(M83,'octsep cfs'!$G$5:$O$94,9,FALSE)</f>
        <v>1951-52</v>
      </c>
      <c r="M83" s="18">
        <f>LARGE('octsep cfs'!$G$5:$G$94,'octsep cfs rank'!$A83)</f>
        <v>4402</v>
      </c>
      <c r="N83" s="5" t="str">
        <f>VLOOKUP(O83,'octsep cfs'!$H$5:$O$94,8,FALSE)</f>
        <v>1952-53</v>
      </c>
      <c r="O83" s="18">
        <f>LARGE('octsep cfs'!$H$5:$H$94,'octsep cfs rank'!$A83)</f>
        <v>7771</v>
      </c>
      <c r="P83" s="5" t="str">
        <f>VLOOKUP(Q83,'octsep cfs'!$I$5:$O$94,7,FALSE)</f>
        <v>1978-79</v>
      </c>
      <c r="Q83" s="18">
        <f>LARGE('octsep cfs'!$I$5:$I$94,'octsep cfs rank'!$A83)</f>
        <v>33789</v>
      </c>
      <c r="R83" s="5" t="str">
        <f>VLOOKUP(S83,'octsep cfs'!$J$5:$O$94,6,FALSE)</f>
        <v>1979-80</v>
      </c>
      <c r="S83" s="18">
        <f>LARGE('octsep cfs'!$J$5:$J$94,'octsep cfs rank'!$A83)</f>
        <v>67935</v>
      </c>
      <c r="T83" s="5" t="str">
        <f>VLOOKUP(U83,'octsep cfs'!$K$5:$O$94,5,FALSE)</f>
        <v>1957-58</v>
      </c>
      <c r="U83" s="18">
        <f>LARGE('octsep cfs'!$K$5:$K$94,'octsep cfs rank'!$A83)</f>
        <v>60430</v>
      </c>
      <c r="V83" s="5" t="str">
        <f>VLOOKUP(W83,'octsep cfs'!$L$5:$O$94,4,FALSE)</f>
        <v>2015-16</v>
      </c>
      <c r="W83" s="18">
        <f>LARGE('octsep cfs'!$L$5:$L$94,'octsep cfs rank'!$A83)</f>
        <v>39155</v>
      </c>
      <c r="X83" s="5" t="str">
        <f>VLOOKUP(Y83,'octsep cfs'!$M$5:$O$94,3,FALSE)</f>
        <v>2017-18</v>
      </c>
      <c r="Y83" s="18">
        <f>LARGE('octsep cfs'!$M$5:$M$94,'octsep cfs rank'!$A83)</f>
        <v>21194</v>
      </c>
      <c r="Z83" s="5" t="str">
        <f>VLOOKUP(AA83,'octsep cfs'!$N$5:$O$94,2,FALSE)</f>
        <v>1969-70</v>
      </c>
      <c r="AA83" s="18">
        <f>LARGE('octsep cfs'!$N$5:$N$94,'octsep cfs rank'!$A83)</f>
        <v>24929</v>
      </c>
    </row>
    <row r="84" spans="1:27" x14ac:dyDescent="0.2">
      <c r="A84" s="11">
        <v>79</v>
      </c>
      <c r="B84" s="5" t="str">
        <f>VLOOKUP(C84,'octsep cfs'!$B$5:$O$94,14,FALSE)</f>
        <v>1994-95</v>
      </c>
      <c r="C84" s="18">
        <f>LARGE('octsep cfs'!$B$5:$B$94,'octsep cfs rank'!$A84)</f>
        <v>11025</v>
      </c>
      <c r="D84" s="5" t="str">
        <f>VLOOKUP(E84,'octsep cfs'!$C$5:$O$94,13,FALSE)</f>
        <v>1986-87</v>
      </c>
      <c r="E84" s="18">
        <f>LARGE('octsep cfs'!$C$5:$C$94,'octsep cfs rank'!$A84)</f>
        <v>7300</v>
      </c>
      <c r="F84" s="5" t="str">
        <f>VLOOKUP(G84,'octsep cfs'!$D$5:$O$94,12,FALSE)</f>
        <v>2009-10</v>
      </c>
      <c r="G84" s="18">
        <f>LARGE('octsep cfs'!$D$5:$D$94,'octsep cfs rank'!$A84)</f>
        <v>5226</v>
      </c>
      <c r="H84" s="5" t="str">
        <f>VLOOKUP(I84,'octsep cfs'!$E$5:$O$94,11,FALSE)</f>
        <v>1987-88</v>
      </c>
      <c r="I84" s="18">
        <f>LARGE('octsep cfs'!$E$5:$E$94,'octsep cfs rank'!$A84)</f>
        <v>4243</v>
      </c>
      <c r="J84" s="5" t="str">
        <f>VLOOKUP(K84,'octsep cfs'!$F$5:$O$94,10,FALSE)</f>
        <v>1993-94</v>
      </c>
      <c r="K84" s="18">
        <f>LARGE('octsep cfs'!$F$5:$F$94,'octsep cfs rank'!$A84)</f>
        <v>4017</v>
      </c>
      <c r="L84" s="5" t="str">
        <f>VLOOKUP(M84,'octsep cfs'!$G$5:$O$94,9,FALSE)</f>
        <v>1970-71</v>
      </c>
      <c r="M84" s="18">
        <f>LARGE('octsep cfs'!$G$5:$G$94,'octsep cfs rank'!$A84)</f>
        <v>4361</v>
      </c>
      <c r="N84" s="5" t="str">
        <f>VLOOKUP(O84,'octsep cfs'!$H$5:$O$94,8,FALSE)</f>
        <v>1949-50</v>
      </c>
      <c r="O84" s="18">
        <f>LARGE('octsep cfs'!$H$5:$H$94,'octsep cfs rank'!$A84)</f>
        <v>7685</v>
      </c>
      <c r="P84" s="5" t="str">
        <f>VLOOKUP(Q84,'octsep cfs'!$I$5:$O$94,7,FALSE)</f>
        <v>1974-75</v>
      </c>
      <c r="Q84" s="18">
        <f>LARGE('octsep cfs'!$I$5:$I$94,'octsep cfs rank'!$A84)</f>
        <v>33429</v>
      </c>
      <c r="R84" s="5" t="str">
        <f>VLOOKUP(S84,'octsep cfs'!$J$5:$O$94,6,FALSE)</f>
        <v>1984-85</v>
      </c>
      <c r="S84" s="18">
        <f>LARGE('octsep cfs'!$J$5:$J$94,'octsep cfs rank'!$A84)</f>
        <v>67240</v>
      </c>
      <c r="T84" s="5" t="str">
        <f>VLOOKUP(U84,'octsep cfs'!$K$5:$O$94,5,FALSE)</f>
        <v>1956-57</v>
      </c>
      <c r="U84" s="18">
        <f>LARGE('octsep cfs'!$K$5:$K$94,'octsep cfs rank'!$A84)</f>
        <v>58960</v>
      </c>
      <c r="V84" s="5" t="str">
        <f>VLOOKUP(W84,'octsep cfs'!$L$5:$O$94,4,FALSE)</f>
        <v>2006-07</v>
      </c>
      <c r="W84" s="18">
        <f>LARGE('octsep cfs'!$L$5:$L$94,'octsep cfs rank'!$A84)</f>
        <v>38640</v>
      </c>
      <c r="X84" s="5" t="str">
        <f>VLOOKUP(Y84,'octsep cfs'!$M$5:$O$94,3,FALSE)</f>
        <v>1950-51</v>
      </c>
      <c r="Y84" s="18">
        <f>LARGE('octsep cfs'!$M$5:$M$94,'octsep cfs rank'!$A84)</f>
        <v>21069</v>
      </c>
      <c r="Z84" s="5" t="str">
        <f>VLOOKUP(AA84,'octsep cfs'!$N$5:$O$94,2,FALSE)</f>
        <v>1928-29</v>
      </c>
      <c r="AA84" s="18">
        <f>LARGE('octsep cfs'!$N$5:$N$94,'octsep cfs rank'!$A84)</f>
        <v>24771</v>
      </c>
    </row>
    <row r="85" spans="1:27" x14ac:dyDescent="0.2">
      <c r="A85" s="11">
        <v>80</v>
      </c>
      <c r="B85" s="5" t="str">
        <f>VLOOKUP(C85,'octsep cfs'!$B$5:$O$94,14,FALSE)</f>
        <v>1929-30</v>
      </c>
      <c r="C85" s="18">
        <f>LARGE('octsep cfs'!$B$5:$B$94,'octsep cfs rank'!$A85)</f>
        <v>11002</v>
      </c>
      <c r="D85" s="5" t="str">
        <f>VLOOKUP(E85,'octsep cfs'!$C$5:$O$94,13,FALSE)</f>
        <v>1979-80</v>
      </c>
      <c r="E85" s="18">
        <f>LARGE('octsep cfs'!$C$5:$C$94,'octsep cfs rank'!$A85)</f>
        <v>7110</v>
      </c>
      <c r="F85" s="5" t="str">
        <f>VLOOKUP(G85,'octsep cfs'!$D$5:$O$94,12,FALSE)</f>
        <v>1936-37</v>
      </c>
      <c r="G85" s="18">
        <f>LARGE('octsep cfs'!$D$5:$D$94,'octsep cfs rank'!$A85)</f>
        <v>5197</v>
      </c>
      <c r="H85" s="5" t="str">
        <f>VLOOKUP(I85,'octsep cfs'!$E$5:$O$94,11,FALSE)</f>
        <v>1936-37</v>
      </c>
      <c r="I85" s="18">
        <f>LARGE('octsep cfs'!$E$5:$E$94,'octsep cfs rank'!$A85)</f>
        <v>4220</v>
      </c>
      <c r="J85" s="5" t="str">
        <f>VLOOKUP(K85,'octsep cfs'!$F$5:$O$94,10,FALSE)</f>
        <v>1942-43</v>
      </c>
      <c r="K85" s="18">
        <f>LARGE('octsep cfs'!$F$5:$F$94,'octsep cfs rank'!$A85)</f>
        <v>3990</v>
      </c>
      <c r="L85" s="5" t="str">
        <f>VLOOKUP(M85,'octsep cfs'!$G$5:$O$94,9,FALSE)</f>
        <v>2000-01</v>
      </c>
      <c r="M85" s="18">
        <f>LARGE('octsep cfs'!$G$5:$G$94,'octsep cfs rank'!$A85)</f>
        <v>4230</v>
      </c>
      <c r="N85" s="5" t="str">
        <f>VLOOKUP(O85,'octsep cfs'!$H$5:$O$94,8,FALSE)</f>
        <v>1954-55</v>
      </c>
      <c r="O85" s="18">
        <f>LARGE('octsep cfs'!$H$5:$H$94,'octsep cfs rank'!$A85)</f>
        <v>7542</v>
      </c>
      <c r="P85" s="5" t="str">
        <f>VLOOKUP(Q85,'octsep cfs'!$I$5:$O$94,7,FALSE)</f>
        <v>2009-10</v>
      </c>
      <c r="Q85" s="18">
        <f>LARGE('octsep cfs'!$I$5:$I$94,'octsep cfs rank'!$A85)</f>
        <v>32862</v>
      </c>
      <c r="R85" s="5" t="str">
        <f>VLOOKUP(S85,'octsep cfs'!$J$5:$O$94,6,FALSE)</f>
        <v>2003-04</v>
      </c>
      <c r="S85" s="18">
        <f>LARGE('octsep cfs'!$J$5:$J$94,'octsep cfs rank'!$A85)</f>
        <v>66943</v>
      </c>
      <c r="T85" s="5" t="str">
        <f>VLOOKUP(U85,'octsep cfs'!$K$5:$O$94,5,FALSE)</f>
        <v>1928-29</v>
      </c>
      <c r="U85" s="18">
        <f>LARGE('octsep cfs'!$K$5:$K$94,'octsep cfs rank'!$A85)</f>
        <v>58719</v>
      </c>
      <c r="V85" s="5" t="str">
        <f>VLOOKUP(W85,'octsep cfs'!$L$5:$O$94,4,FALSE)</f>
        <v>2017-18</v>
      </c>
      <c r="W85" s="18">
        <f>LARGE('octsep cfs'!$L$5:$L$94,'octsep cfs rank'!$A85)</f>
        <v>38109</v>
      </c>
      <c r="X85" s="5" t="str">
        <f>VLOOKUP(Y85,'octsep cfs'!$M$5:$O$94,3,FALSE)</f>
        <v>2006-07</v>
      </c>
      <c r="Y85" s="18">
        <f>LARGE('octsep cfs'!$M$5:$M$94,'octsep cfs rank'!$A85)</f>
        <v>20977</v>
      </c>
      <c r="Z85" s="5" t="str">
        <f>VLOOKUP(AA85,'octsep cfs'!$N$5:$O$94,2,FALSE)</f>
        <v>1944-45</v>
      </c>
      <c r="AA85" s="18">
        <f>LARGE('octsep cfs'!$N$5:$N$94,'octsep cfs rank'!$A85)</f>
        <v>24674</v>
      </c>
    </row>
    <row r="86" spans="1:27" x14ac:dyDescent="0.2">
      <c r="A86" s="11">
        <v>81</v>
      </c>
      <c r="B86" s="5" t="str">
        <f>VLOOKUP(C86,'octsep cfs'!$B$5:$O$94,14,FALSE)</f>
        <v>1993-94</v>
      </c>
      <c r="C86" s="18">
        <f>LARGE('octsep cfs'!$B$5:$B$94,'octsep cfs rank'!$A86)</f>
        <v>10973</v>
      </c>
      <c r="D86" s="5" t="str">
        <f>VLOOKUP(E86,'octsep cfs'!$C$5:$O$94,13,FALSE)</f>
        <v>1928-29</v>
      </c>
      <c r="E86" s="18">
        <f>LARGE('octsep cfs'!$C$5:$C$94,'octsep cfs rank'!$A86)</f>
        <v>7026</v>
      </c>
      <c r="F86" s="5" t="str">
        <f>VLOOKUP(G86,'octsep cfs'!$D$5:$O$94,12,FALSE)</f>
        <v>1986-87</v>
      </c>
      <c r="G86" s="18">
        <f>LARGE('octsep cfs'!$D$5:$D$94,'octsep cfs rank'!$A86)</f>
        <v>5174</v>
      </c>
      <c r="H86" s="5" t="str">
        <f>VLOOKUP(I86,'octsep cfs'!$E$5:$O$94,11,FALSE)</f>
        <v>1970-71</v>
      </c>
      <c r="I86" s="18">
        <f>LARGE('octsep cfs'!$E$5:$E$94,'octsep cfs rank'!$A86)</f>
        <v>4219</v>
      </c>
      <c r="J86" s="5" t="str">
        <f>VLOOKUP(K86,'octsep cfs'!$F$5:$O$94,10,FALSE)</f>
        <v>1992-93</v>
      </c>
      <c r="K86" s="18">
        <f>LARGE('octsep cfs'!$F$5:$F$94,'octsep cfs rank'!$A86)</f>
        <v>3912</v>
      </c>
      <c r="L86" s="5" t="str">
        <f>VLOOKUP(M86,'octsep cfs'!$G$5:$O$94,9,FALSE)</f>
        <v>1945-46</v>
      </c>
      <c r="M86" s="18">
        <f>LARGE('octsep cfs'!$G$5:$G$94,'octsep cfs rank'!$A86)</f>
        <v>4158</v>
      </c>
      <c r="N86" s="5" t="str">
        <f>VLOOKUP(O86,'octsep cfs'!$H$5:$O$94,8,FALSE)</f>
        <v>1966-67</v>
      </c>
      <c r="O86" s="18">
        <f>LARGE('octsep cfs'!$H$5:$H$94,'octsep cfs rank'!$A86)</f>
        <v>7483</v>
      </c>
      <c r="P86" s="5" t="str">
        <f>VLOOKUP(Q86,'octsep cfs'!$I$5:$O$94,7,FALSE)</f>
        <v>1936-37</v>
      </c>
      <c r="Q86" s="18">
        <f>LARGE('octsep cfs'!$I$5:$I$94,'octsep cfs rank'!$A86)</f>
        <v>31233</v>
      </c>
      <c r="R86" s="5" t="str">
        <f>VLOOKUP(S86,'octsep cfs'!$J$5:$O$94,6,FALSE)</f>
        <v>1975-76</v>
      </c>
      <c r="S86" s="18">
        <f>LARGE('octsep cfs'!$J$5:$J$94,'octsep cfs rank'!$A86)</f>
        <v>66422</v>
      </c>
      <c r="T86" s="5" t="str">
        <f>VLOOKUP(U86,'octsep cfs'!$K$5:$O$94,5,FALSE)</f>
        <v>2008-09</v>
      </c>
      <c r="U86" s="18">
        <f>LARGE('octsep cfs'!$K$5:$K$94,'octsep cfs rank'!$A86)</f>
        <v>58621</v>
      </c>
      <c r="V86" s="5" t="str">
        <f>VLOOKUP(W86,'octsep cfs'!$L$5:$O$94,4,FALSE)</f>
        <v>2001-02</v>
      </c>
      <c r="W86" s="18">
        <f>LARGE('octsep cfs'!$L$5:$L$94,'octsep cfs rank'!$A86)</f>
        <v>37949</v>
      </c>
      <c r="X86" s="5" t="str">
        <f>VLOOKUP(Y86,'octsep cfs'!$M$5:$O$94,3,FALSE)</f>
        <v>2011-12</v>
      </c>
      <c r="Y86" s="18">
        <f>LARGE('octsep cfs'!$M$5:$M$94,'octsep cfs rank'!$A86)</f>
        <v>20963</v>
      </c>
      <c r="Z86" s="5" t="str">
        <f>VLOOKUP(AA86,'octsep cfs'!$N$5:$O$94,2,FALSE)</f>
        <v>1943-44</v>
      </c>
      <c r="AA86" s="18">
        <f>LARGE('octsep cfs'!$N$5:$N$94,'octsep cfs rank'!$A86)</f>
        <v>24491</v>
      </c>
    </row>
    <row r="87" spans="1:27" x14ac:dyDescent="0.2">
      <c r="A87" s="11">
        <v>82</v>
      </c>
      <c r="B87" s="5" t="str">
        <f>VLOOKUP(C87,'octsep cfs'!$B$5:$O$94,14,FALSE)</f>
        <v>1949-50</v>
      </c>
      <c r="C87" s="18">
        <f>LARGE('octsep cfs'!$B$5:$B$94,'octsep cfs rank'!$A87)</f>
        <v>10965</v>
      </c>
      <c r="D87" s="5" t="str">
        <f>VLOOKUP(E87,'octsep cfs'!$C$5:$O$94,13,FALSE)</f>
        <v>1945-46</v>
      </c>
      <c r="E87" s="18">
        <f>LARGE('octsep cfs'!$C$5:$C$94,'octsep cfs rank'!$A87)</f>
        <v>6890</v>
      </c>
      <c r="F87" s="5" t="str">
        <f>VLOOKUP(G87,'octsep cfs'!$D$5:$O$94,12,FALSE)</f>
        <v>1945-46</v>
      </c>
      <c r="G87" s="18">
        <f>LARGE('octsep cfs'!$D$5:$D$94,'octsep cfs rank'!$A87)</f>
        <v>5111</v>
      </c>
      <c r="H87" s="5" t="str">
        <f>VLOOKUP(I87,'octsep cfs'!$E$5:$O$94,11,FALSE)</f>
        <v>1956-57</v>
      </c>
      <c r="I87" s="18">
        <f>LARGE('octsep cfs'!$E$5:$E$94,'octsep cfs rank'!$A87)</f>
        <v>4192</v>
      </c>
      <c r="J87" s="5" t="str">
        <f>VLOOKUP(K87,'octsep cfs'!$F$5:$O$94,10,FALSE)</f>
        <v>1984-85</v>
      </c>
      <c r="K87" s="18">
        <f>LARGE('octsep cfs'!$F$5:$F$94,'octsep cfs rank'!$A87)</f>
        <v>3820</v>
      </c>
      <c r="L87" s="5" t="str">
        <f>VLOOKUP(M87,'octsep cfs'!$G$5:$O$94,9,FALSE)</f>
        <v>1956-57</v>
      </c>
      <c r="M87" s="18">
        <f>LARGE('octsep cfs'!$G$5:$G$94,'octsep cfs rank'!$A87)</f>
        <v>4089</v>
      </c>
      <c r="N87" s="5" t="str">
        <f>VLOOKUP(O87,'octsep cfs'!$H$5:$O$94,8,FALSE)</f>
        <v>1963-64</v>
      </c>
      <c r="O87" s="18">
        <f>LARGE('octsep cfs'!$H$5:$H$94,'octsep cfs rank'!$A87)</f>
        <v>7425</v>
      </c>
      <c r="P87" s="5" t="str">
        <f>VLOOKUP(Q87,'octsep cfs'!$I$5:$O$94,7,FALSE)</f>
        <v>1942-43</v>
      </c>
      <c r="Q87" s="18">
        <f>LARGE('octsep cfs'!$I$5:$I$94,'octsep cfs rank'!$A87)</f>
        <v>30840</v>
      </c>
      <c r="R87" s="5" t="str">
        <f>VLOOKUP(S87,'octsep cfs'!$J$5:$O$94,6,FALSE)</f>
        <v>1972-73</v>
      </c>
      <c r="S87" s="18">
        <f>LARGE('octsep cfs'!$J$5:$J$94,'octsep cfs rank'!$A87)</f>
        <v>64955</v>
      </c>
      <c r="T87" s="5" t="str">
        <f>VLOOKUP(U87,'octsep cfs'!$K$5:$O$94,5,FALSE)</f>
        <v>2017-18</v>
      </c>
      <c r="U87" s="18">
        <f>LARGE('octsep cfs'!$K$5:$K$94,'octsep cfs rank'!$A87)</f>
        <v>56732</v>
      </c>
      <c r="V87" s="5" t="str">
        <f>VLOOKUP(W87,'octsep cfs'!$L$5:$O$94,4,FALSE)</f>
        <v>2014-15</v>
      </c>
      <c r="W87" s="18">
        <f>LARGE('octsep cfs'!$L$5:$L$94,'octsep cfs rank'!$A87)</f>
        <v>37902</v>
      </c>
      <c r="X87" s="5" t="str">
        <f>VLOOKUP(Y87,'octsep cfs'!$M$5:$O$94,3,FALSE)</f>
        <v>1991-92</v>
      </c>
      <c r="Y87" s="18">
        <f>LARGE('octsep cfs'!$M$5:$M$94,'octsep cfs rank'!$A87)</f>
        <v>20838</v>
      </c>
      <c r="Z87" s="5" t="str">
        <f>VLOOKUP(AA87,'octsep cfs'!$N$5:$O$94,2,FALSE)</f>
        <v>1948-49</v>
      </c>
      <c r="AA87" s="18">
        <f>LARGE('octsep cfs'!$N$5:$N$94,'octsep cfs rank'!$A87)</f>
        <v>24476</v>
      </c>
    </row>
    <row r="88" spans="1:27" x14ac:dyDescent="0.2">
      <c r="A88" s="11">
        <v>83</v>
      </c>
      <c r="B88" s="5" t="str">
        <f>VLOOKUP(C88,'octsep cfs'!$B$5:$O$94,14,FALSE)</f>
        <v>1998-99</v>
      </c>
      <c r="C88" s="18">
        <f>LARGE('octsep cfs'!$B$5:$B$94,'octsep cfs rank'!$A88)</f>
        <v>10577</v>
      </c>
      <c r="D88" s="5" t="str">
        <f>VLOOKUP(E88,'octsep cfs'!$C$5:$O$94,13,FALSE)</f>
        <v>2002-03</v>
      </c>
      <c r="E88" s="18">
        <f>LARGE('octsep cfs'!$C$5:$C$94,'octsep cfs rank'!$A88)</f>
        <v>6877</v>
      </c>
      <c r="F88" s="5" t="str">
        <f>VLOOKUP(G88,'octsep cfs'!$D$5:$O$94,12,FALSE)</f>
        <v>1971-72</v>
      </c>
      <c r="G88" s="18">
        <f>LARGE('octsep cfs'!$D$5:$D$94,'octsep cfs rank'!$A88)</f>
        <v>5023</v>
      </c>
      <c r="H88" s="5" t="str">
        <f>VLOOKUP(I88,'octsep cfs'!$E$5:$O$94,11,FALSE)</f>
        <v>1968-69</v>
      </c>
      <c r="I88" s="18">
        <f>LARGE('octsep cfs'!$E$5:$E$94,'octsep cfs rank'!$A88)</f>
        <v>4149</v>
      </c>
      <c r="J88" s="5" t="str">
        <f>VLOOKUP(K88,'octsep cfs'!$F$5:$O$94,10,FALSE)</f>
        <v>1947-48</v>
      </c>
      <c r="K88" s="18">
        <f>LARGE('octsep cfs'!$F$5:$F$94,'octsep cfs rank'!$A88)</f>
        <v>3762</v>
      </c>
      <c r="L88" s="5" t="str">
        <f>VLOOKUP(M88,'octsep cfs'!$G$5:$O$94,9,FALSE)</f>
        <v>1942-43</v>
      </c>
      <c r="M88" s="18">
        <f>LARGE('octsep cfs'!$G$5:$G$94,'octsep cfs rank'!$A88)</f>
        <v>4054</v>
      </c>
      <c r="N88" s="5" t="str">
        <f>VLOOKUP(O88,'octsep cfs'!$H$5:$O$94,8,FALSE)</f>
        <v>2010-11</v>
      </c>
      <c r="O88" s="18">
        <f>LARGE('octsep cfs'!$H$5:$H$94,'octsep cfs rank'!$A88)</f>
        <v>7326</v>
      </c>
      <c r="P88" s="5" t="str">
        <f>VLOOKUP(Q88,'octsep cfs'!$I$5:$O$94,7,FALSE)</f>
        <v>1963-64</v>
      </c>
      <c r="Q88" s="18">
        <f>LARGE('octsep cfs'!$I$5:$I$94,'octsep cfs rank'!$A88)</f>
        <v>30554</v>
      </c>
      <c r="R88" s="5" t="str">
        <f>VLOOKUP(S88,'octsep cfs'!$J$5:$O$94,6,FALSE)</f>
        <v>2015-16</v>
      </c>
      <c r="S88" s="18">
        <f>LARGE('octsep cfs'!$J$5:$J$94,'octsep cfs rank'!$A88)</f>
        <v>64769</v>
      </c>
      <c r="T88" s="5" t="str">
        <f>VLOOKUP(U88,'octsep cfs'!$K$5:$O$94,5,FALSE)</f>
        <v>2015-16</v>
      </c>
      <c r="U88" s="18">
        <f>LARGE('octsep cfs'!$K$5:$K$94,'octsep cfs rank'!$A88)</f>
        <v>56276</v>
      </c>
      <c r="V88" s="5" t="str">
        <f>VLOOKUP(W88,'octsep cfs'!$L$5:$O$94,4,FALSE)</f>
        <v>2016-17</v>
      </c>
      <c r="W88" s="18">
        <f>LARGE('octsep cfs'!$L$5:$L$94,'octsep cfs rank'!$A88)</f>
        <v>37885</v>
      </c>
      <c r="X88" s="5" t="str">
        <f>VLOOKUP(Y88,'octsep cfs'!$M$5:$O$94,3,FALSE)</f>
        <v>2007-08</v>
      </c>
      <c r="Y88" s="18">
        <f>LARGE('octsep cfs'!$M$5:$M$94,'octsep cfs rank'!$A88)</f>
        <v>20800</v>
      </c>
      <c r="Z88" s="5" t="str">
        <f>VLOOKUP(AA88,'octsep cfs'!$N$5:$O$94,2,FALSE)</f>
        <v>1936-37</v>
      </c>
      <c r="AA88" s="18">
        <f>LARGE('octsep cfs'!$N$5:$N$94,'octsep cfs rank'!$A88)</f>
        <v>24472</v>
      </c>
    </row>
    <row r="89" spans="1:27" x14ac:dyDescent="0.2">
      <c r="A89" s="11">
        <v>84</v>
      </c>
      <c r="B89" s="5" t="str">
        <f>VLOOKUP(C89,'octsep cfs'!$B$5:$O$94,14,FALSE)</f>
        <v>1928-29</v>
      </c>
      <c r="C89" s="18">
        <f>LARGE('octsep cfs'!$B$5:$B$94,'octsep cfs rank'!$A89)</f>
        <v>10367</v>
      </c>
      <c r="D89" s="5" t="str">
        <f>VLOOKUP(E89,'octsep cfs'!$C$5:$O$94,13,FALSE)</f>
        <v>1952-53</v>
      </c>
      <c r="E89" s="18">
        <f>LARGE('octsep cfs'!$C$5:$C$94,'octsep cfs rank'!$A89)</f>
        <v>6756</v>
      </c>
      <c r="F89" s="5" t="str">
        <f>VLOOKUP(G89,'octsep cfs'!$D$5:$O$94,12,FALSE)</f>
        <v>1977-78</v>
      </c>
      <c r="G89" s="18">
        <f>LARGE('octsep cfs'!$D$5:$D$94,'octsep cfs rank'!$A89)</f>
        <v>4922</v>
      </c>
      <c r="H89" s="5" t="str">
        <f>VLOOKUP(I89,'octsep cfs'!$E$5:$O$94,11,FALSE)</f>
        <v>1948-49</v>
      </c>
      <c r="I89" s="18">
        <f>LARGE('octsep cfs'!$E$5:$E$94,'octsep cfs rank'!$A89)</f>
        <v>4035</v>
      </c>
      <c r="J89" s="5" t="str">
        <f>VLOOKUP(K89,'octsep cfs'!$F$5:$O$94,10,FALSE)</f>
        <v>1937-38</v>
      </c>
      <c r="K89" s="18">
        <f>LARGE('octsep cfs'!$F$5:$F$94,'octsep cfs rank'!$A89)</f>
        <v>3712</v>
      </c>
      <c r="L89" s="5" t="str">
        <f>VLOOKUP(M89,'octsep cfs'!$G$5:$O$94,9,FALSE)</f>
        <v>1948-49</v>
      </c>
      <c r="M89" s="18">
        <f>LARGE('octsep cfs'!$G$5:$G$94,'octsep cfs rank'!$A89)</f>
        <v>4046</v>
      </c>
      <c r="N89" s="5" t="str">
        <f>VLOOKUP(O89,'octsep cfs'!$H$5:$O$94,8,FALSE)</f>
        <v>1934-35</v>
      </c>
      <c r="O89" s="18">
        <f>LARGE('octsep cfs'!$H$5:$H$94,'octsep cfs rank'!$A89)</f>
        <v>6954</v>
      </c>
      <c r="P89" s="5" t="str">
        <f>VLOOKUP(Q89,'octsep cfs'!$I$5:$O$94,7,FALSE)</f>
        <v>1969-70</v>
      </c>
      <c r="Q89" s="18">
        <f>LARGE('octsep cfs'!$I$5:$I$94,'octsep cfs rank'!$A89)</f>
        <v>30134</v>
      </c>
      <c r="R89" s="5" t="str">
        <f>VLOOKUP(S89,'octsep cfs'!$J$5:$O$94,6,FALSE)</f>
        <v>1938-39</v>
      </c>
      <c r="S89" s="18">
        <f>LARGE('octsep cfs'!$J$5:$J$94,'octsep cfs rank'!$A89)</f>
        <v>64284</v>
      </c>
      <c r="T89" s="5" t="str">
        <f>VLOOKUP(U89,'octsep cfs'!$K$5:$O$94,5,FALSE)</f>
        <v>1979-80</v>
      </c>
      <c r="U89" s="18">
        <f>LARGE('octsep cfs'!$K$5:$K$94,'octsep cfs rank'!$A89)</f>
        <v>55400</v>
      </c>
      <c r="V89" s="5" t="str">
        <f>VLOOKUP(W89,'octsep cfs'!$L$5:$O$94,4,FALSE)</f>
        <v>1991-92</v>
      </c>
      <c r="W89" s="18">
        <f>LARGE('octsep cfs'!$L$5:$L$94,'octsep cfs rank'!$A89)</f>
        <v>37804</v>
      </c>
      <c r="X89" s="5" t="str">
        <f>VLOOKUP(Y89,'octsep cfs'!$M$5:$O$94,3,FALSE)</f>
        <v>2002-03</v>
      </c>
      <c r="Y89" s="18">
        <f>LARGE('octsep cfs'!$M$5:$M$94,'octsep cfs rank'!$A89)</f>
        <v>20706</v>
      </c>
      <c r="Z89" s="5" t="str">
        <f>VLOOKUP(AA89,'octsep cfs'!$N$5:$O$94,2,FALSE)</f>
        <v>1976-77</v>
      </c>
      <c r="AA89" s="18">
        <f>LARGE('octsep cfs'!$N$5:$N$94,'octsep cfs rank'!$A89)</f>
        <v>24324</v>
      </c>
    </row>
    <row r="90" spans="1:27" x14ac:dyDescent="0.2">
      <c r="A90" s="11">
        <v>85</v>
      </c>
      <c r="B90" s="5" t="str">
        <f>VLOOKUP(C90,'octsep cfs'!$B$5:$O$94,14,FALSE)</f>
        <v>2001-02</v>
      </c>
      <c r="C90" s="18">
        <f>LARGE('octsep cfs'!$B$5:$B$94,'octsep cfs rank'!$A90)</f>
        <v>10353</v>
      </c>
      <c r="D90" s="5" t="str">
        <f>VLOOKUP(E90,'octsep cfs'!$C$5:$O$94,13,FALSE)</f>
        <v>1987-88</v>
      </c>
      <c r="E90" s="18">
        <f>LARGE('octsep cfs'!$C$5:$C$94,'octsep cfs rank'!$A90)</f>
        <v>6755</v>
      </c>
      <c r="F90" s="5" t="str">
        <f>VLOOKUP(G90,'octsep cfs'!$D$5:$O$94,12,FALSE)</f>
        <v>1987-88</v>
      </c>
      <c r="G90" s="18">
        <f>LARGE('octsep cfs'!$D$5:$D$94,'octsep cfs rank'!$A90)</f>
        <v>4860</v>
      </c>
      <c r="H90" s="5" t="str">
        <f>VLOOKUP(I90,'octsep cfs'!$E$5:$O$94,11,FALSE)</f>
        <v>1942-43</v>
      </c>
      <c r="I90" s="18">
        <f>LARGE('octsep cfs'!$E$5:$E$94,'octsep cfs rank'!$A90)</f>
        <v>3743</v>
      </c>
      <c r="J90" s="5" t="str">
        <f>VLOOKUP(K90,'octsep cfs'!$F$5:$O$94,10,FALSE)</f>
        <v>1948-49</v>
      </c>
      <c r="K90" s="18">
        <f>LARGE('octsep cfs'!$F$5:$F$94,'octsep cfs rank'!$A90)</f>
        <v>3559</v>
      </c>
      <c r="L90" s="5" t="str">
        <f>VLOOKUP(M90,'octsep cfs'!$G$5:$O$94,9,FALSE)</f>
        <v>1963-64</v>
      </c>
      <c r="M90" s="18">
        <f>LARGE('octsep cfs'!$G$5:$G$94,'octsep cfs rank'!$A90)</f>
        <v>3995</v>
      </c>
      <c r="N90" s="5" t="str">
        <f>VLOOKUP(O90,'octsep cfs'!$H$5:$O$94,8,FALSE)</f>
        <v>1981-82</v>
      </c>
      <c r="O90" s="18">
        <f>LARGE('octsep cfs'!$H$5:$H$94,'octsep cfs rank'!$A90)</f>
        <v>6952</v>
      </c>
      <c r="P90" s="5" t="str">
        <f>VLOOKUP(Q90,'octsep cfs'!$I$5:$O$94,7,FALSE)</f>
        <v>1959-60</v>
      </c>
      <c r="Q90" s="18">
        <f>LARGE('octsep cfs'!$I$5:$I$94,'octsep cfs rank'!$A90)</f>
        <v>29174</v>
      </c>
      <c r="R90" s="5" t="str">
        <f>VLOOKUP(S90,'octsep cfs'!$J$5:$O$94,6,FALSE)</f>
        <v>1997-98</v>
      </c>
      <c r="S90" s="18">
        <f>LARGE('octsep cfs'!$J$5:$J$94,'octsep cfs rank'!$A90)</f>
        <v>60683</v>
      </c>
      <c r="T90" s="5" t="str">
        <f>VLOOKUP(U90,'octsep cfs'!$K$5:$O$94,5,FALSE)</f>
        <v>1943-44</v>
      </c>
      <c r="U90" s="18">
        <f>LARGE('octsep cfs'!$K$5:$K$94,'octsep cfs rank'!$A90)</f>
        <v>55312</v>
      </c>
      <c r="V90" s="5" t="str">
        <f>VLOOKUP(W90,'octsep cfs'!$L$5:$O$94,4,FALSE)</f>
        <v>2004-05</v>
      </c>
      <c r="W90" s="18">
        <f>LARGE('octsep cfs'!$L$5:$L$94,'octsep cfs rank'!$A90)</f>
        <v>37798</v>
      </c>
      <c r="X90" s="5" t="str">
        <f>VLOOKUP(Y90,'octsep cfs'!$M$5:$O$94,3,FALSE)</f>
        <v>1985-86</v>
      </c>
      <c r="Y90" s="18">
        <f>LARGE('octsep cfs'!$M$5:$M$94,'octsep cfs rank'!$A90)</f>
        <v>20441</v>
      </c>
      <c r="Z90" s="5" t="str">
        <f>VLOOKUP(AA90,'octsep cfs'!$N$5:$O$94,2,FALSE)</f>
        <v>1972-73</v>
      </c>
      <c r="AA90" s="18">
        <f>LARGE('octsep cfs'!$N$5:$N$94,'octsep cfs rank'!$A90)</f>
        <v>24274</v>
      </c>
    </row>
    <row r="91" spans="1:27" x14ac:dyDescent="0.2">
      <c r="A91" s="11">
        <v>86</v>
      </c>
      <c r="B91" s="5" t="str">
        <f>VLOOKUP(C91,'octsep cfs'!$B$5:$O$94,14,FALSE)</f>
        <v>2002-03</v>
      </c>
      <c r="C91" s="18">
        <f>LARGE('octsep cfs'!$B$5:$B$94,'octsep cfs rank'!$A91)</f>
        <v>10162</v>
      </c>
      <c r="D91" s="5" t="str">
        <f>VLOOKUP(E91,'octsep cfs'!$C$5:$O$94,13,FALSE)</f>
        <v>1946-47</v>
      </c>
      <c r="E91" s="18">
        <f>LARGE('octsep cfs'!$C$5:$C$94,'octsep cfs rank'!$A91)</f>
        <v>6692</v>
      </c>
      <c r="F91" s="5" t="str">
        <f>VLOOKUP(G91,'octsep cfs'!$D$5:$O$94,12,FALSE)</f>
        <v>1929-30</v>
      </c>
      <c r="G91" s="18">
        <f>LARGE('octsep cfs'!$D$5:$D$94,'octsep cfs rank'!$A91)</f>
        <v>4859</v>
      </c>
      <c r="H91" s="5" t="str">
        <f>VLOOKUP(I91,'octsep cfs'!$E$5:$O$94,11,FALSE)</f>
        <v>1930-31</v>
      </c>
      <c r="I91" s="18">
        <f>LARGE('octsep cfs'!$E$5:$E$94,'octsep cfs rank'!$A91)</f>
        <v>3692</v>
      </c>
      <c r="J91" s="5" t="str">
        <f>VLOOKUP(K91,'octsep cfs'!$F$5:$O$94,10,FALSE)</f>
        <v>1929-30</v>
      </c>
      <c r="K91" s="18">
        <f>LARGE('octsep cfs'!$F$5:$F$94,'octsep cfs rank'!$A91)</f>
        <v>3513</v>
      </c>
      <c r="L91" s="5" t="str">
        <f>VLOOKUP(M91,'octsep cfs'!$G$5:$O$94,9,FALSE)</f>
        <v>1943-44</v>
      </c>
      <c r="M91" s="18">
        <f>LARGE('octsep cfs'!$G$5:$G$94,'octsep cfs rank'!$A91)</f>
        <v>3849</v>
      </c>
      <c r="N91" s="5" t="str">
        <f>VLOOKUP(O91,'octsep cfs'!$H$5:$O$94,8,FALSE)</f>
        <v>1969-70</v>
      </c>
      <c r="O91" s="18">
        <f>LARGE('octsep cfs'!$H$5:$H$94,'octsep cfs rank'!$A91)</f>
        <v>6696</v>
      </c>
      <c r="P91" s="5" t="str">
        <f>VLOOKUP(Q91,'octsep cfs'!$I$5:$O$94,7,FALSE)</f>
        <v>1928-29</v>
      </c>
      <c r="Q91" s="18">
        <f>LARGE('octsep cfs'!$I$5:$I$94,'octsep cfs rank'!$A91)</f>
        <v>29039</v>
      </c>
      <c r="R91" s="5" t="str">
        <f>VLOOKUP(S91,'octsep cfs'!$J$5:$O$94,6,FALSE)</f>
        <v>1948-49</v>
      </c>
      <c r="S91" s="18">
        <f>LARGE('octsep cfs'!$J$5:$J$94,'octsep cfs rank'!$A91)</f>
        <v>60059</v>
      </c>
      <c r="T91" s="5" t="str">
        <f>VLOOKUP(U91,'octsep cfs'!$K$5:$O$94,5,FALSE)</f>
        <v>1991-92</v>
      </c>
      <c r="U91" s="18">
        <f>LARGE('octsep cfs'!$K$5:$K$94,'octsep cfs rank'!$A91)</f>
        <v>55233</v>
      </c>
      <c r="V91" s="5" t="str">
        <f>VLOOKUP(W91,'octsep cfs'!$L$5:$O$94,4,FALSE)</f>
        <v>1956-57</v>
      </c>
      <c r="W91" s="18">
        <f>LARGE('octsep cfs'!$L$5:$L$94,'octsep cfs rank'!$A91)</f>
        <v>37113</v>
      </c>
      <c r="X91" s="5" t="str">
        <f>VLOOKUP(Y91,'octsep cfs'!$M$5:$O$94,3,FALSE)</f>
        <v>2005-06</v>
      </c>
      <c r="Y91" s="18">
        <f>LARGE('octsep cfs'!$M$5:$M$94,'octsep cfs rank'!$A91)</f>
        <v>20425</v>
      </c>
      <c r="Z91" s="5" t="str">
        <f>VLOOKUP(AA91,'octsep cfs'!$N$5:$O$94,2,FALSE)</f>
        <v>1984-85</v>
      </c>
      <c r="AA91" s="18">
        <f>LARGE('octsep cfs'!$N$5:$N$94,'octsep cfs rank'!$A91)</f>
        <v>24134</v>
      </c>
    </row>
    <row r="92" spans="1:27" x14ac:dyDescent="0.2">
      <c r="A92" s="11">
        <v>87</v>
      </c>
      <c r="B92" s="5" t="str">
        <f>VLOOKUP(C92,'octsep cfs'!$B$5:$O$94,14,FALSE)</f>
        <v>1977-78</v>
      </c>
      <c r="C92" s="18">
        <f>LARGE('octsep cfs'!$B$5:$B$94,'octsep cfs rank'!$A92)</f>
        <v>9933</v>
      </c>
      <c r="D92" s="5" t="str">
        <f>VLOOKUP(E92,'octsep cfs'!$C$5:$O$94,13,FALSE)</f>
        <v>1977-78</v>
      </c>
      <c r="E92" s="18">
        <f>LARGE('octsep cfs'!$C$5:$C$94,'octsep cfs rank'!$A92)</f>
        <v>6663</v>
      </c>
      <c r="F92" s="5" t="str">
        <f>VLOOKUP(G92,'octsep cfs'!$D$5:$O$94,12,FALSE)</f>
        <v>1984-85</v>
      </c>
      <c r="G92" s="18">
        <f>LARGE('octsep cfs'!$D$5:$D$94,'octsep cfs rank'!$A92)</f>
        <v>4829</v>
      </c>
      <c r="H92" s="5" t="str">
        <f>VLOOKUP(I92,'octsep cfs'!$E$5:$O$94,11,FALSE)</f>
        <v>1984-85</v>
      </c>
      <c r="I92" s="18">
        <f>LARGE('octsep cfs'!$E$5:$E$94,'octsep cfs rank'!$A92)</f>
        <v>3426</v>
      </c>
      <c r="J92" s="5" t="str">
        <f>VLOOKUP(K92,'octsep cfs'!$F$5:$O$94,10,FALSE)</f>
        <v>1931-32</v>
      </c>
      <c r="K92" s="18">
        <f>LARGE('octsep cfs'!$F$5:$F$94,'octsep cfs rank'!$A92)</f>
        <v>3429</v>
      </c>
      <c r="L92" s="5" t="str">
        <f>VLOOKUP(M92,'octsep cfs'!$G$5:$O$94,9,FALSE)</f>
        <v>1976-77</v>
      </c>
      <c r="M92" s="18">
        <f>LARGE('octsep cfs'!$G$5:$G$94,'octsep cfs rank'!$A92)</f>
        <v>3797</v>
      </c>
      <c r="N92" s="5" t="str">
        <f>VLOOKUP(O92,'octsep cfs'!$H$5:$O$94,8,FALSE)</f>
        <v>2007-08</v>
      </c>
      <c r="O92" s="18">
        <f>LARGE('octsep cfs'!$H$5:$H$94,'octsep cfs rank'!$A92)</f>
        <v>6680</v>
      </c>
      <c r="P92" s="5" t="str">
        <f>VLOOKUP(Q92,'octsep cfs'!$I$5:$O$94,7,FALSE)</f>
        <v>2008-09</v>
      </c>
      <c r="Q92" s="18">
        <f>LARGE('octsep cfs'!$I$5:$I$94,'octsep cfs rank'!$A92)</f>
        <v>28441</v>
      </c>
      <c r="R92" s="5" t="str">
        <f>VLOOKUP(S92,'octsep cfs'!$J$5:$O$94,6,FALSE)</f>
        <v>1980-81</v>
      </c>
      <c r="S92" s="18">
        <f>LARGE('octsep cfs'!$J$5:$J$94,'octsep cfs rank'!$A92)</f>
        <v>59182</v>
      </c>
      <c r="T92" s="5" t="str">
        <f>VLOOKUP(U92,'octsep cfs'!$K$5:$O$94,5,FALSE)</f>
        <v>2014-15</v>
      </c>
      <c r="U92" s="18">
        <f>LARGE('octsep cfs'!$K$5:$K$94,'octsep cfs rank'!$A92)</f>
        <v>53970</v>
      </c>
      <c r="V92" s="5" t="str">
        <f>VLOOKUP(W92,'octsep cfs'!$L$5:$O$94,4,FALSE)</f>
        <v>1984-85</v>
      </c>
      <c r="W92" s="18">
        <f>LARGE('octsep cfs'!$L$5:$L$94,'octsep cfs rank'!$A92)</f>
        <v>36639</v>
      </c>
      <c r="X92" s="5" t="str">
        <f>VLOOKUP(Y92,'octsep cfs'!$M$5:$O$94,3,FALSE)</f>
        <v>1992-93</v>
      </c>
      <c r="Y92" s="18">
        <f>LARGE('octsep cfs'!$M$5:$M$94,'octsep cfs rank'!$A92)</f>
        <v>20142</v>
      </c>
      <c r="Z92" s="5" t="str">
        <f>VLOOKUP(AA92,'octsep cfs'!$N$5:$O$94,2,FALSE)</f>
        <v>2009-10</v>
      </c>
      <c r="AA92" s="18">
        <f>LARGE('octsep cfs'!$N$5:$N$94,'octsep cfs rank'!$A92)</f>
        <v>23652</v>
      </c>
    </row>
    <row r="93" spans="1:27" x14ac:dyDescent="0.2">
      <c r="A93" s="11">
        <v>88</v>
      </c>
      <c r="B93" s="5" t="str">
        <f>VLOOKUP(C93,'octsep cfs'!$B$5:$O$94,14,FALSE)</f>
        <v>1987-88</v>
      </c>
      <c r="C93" s="18">
        <f>LARGE('octsep cfs'!$B$5:$B$94,'octsep cfs rank'!$A93)</f>
        <v>9387</v>
      </c>
      <c r="D93" s="5" t="str">
        <f>VLOOKUP(E93,'octsep cfs'!$C$5:$O$94,13,FALSE)</f>
        <v>1970-71</v>
      </c>
      <c r="E93" s="18">
        <f>LARGE('octsep cfs'!$C$5:$C$94,'octsep cfs rank'!$A93)</f>
        <v>6262</v>
      </c>
      <c r="F93" s="5" t="str">
        <f>VLOOKUP(G93,'octsep cfs'!$D$5:$O$94,12,FALSE)</f>
        <v>1930-31</v>
      </c>
      <c r="G93" s="18">
        <f>LARGE('octsep cfs'!$D$5:$D$94,'octsep cfs rank'!$A93)</f>
        <v>4799</v>
      </c>
      <c r="H93" s="5" t="str">
        <f>VLOOKUP(I93,'octsep cfs'!$E$5:$O$94,11,FALSE)</f>
        <v>1943-44</v>
      </c>
      <c r="I93" s="18">
        <f>LARGE('octsep cfs'!$E$5:$E$94,'octsep cfs rank'!$A93)</f>
        <v>3391</v>
      </c>
      <c r="J93" s="5" t="str">
        <f>VLOOKUP(K93,'octsep cfs'!$F$5:$O$94,10,FALSE)</f>
        <v>1945-46</v>
      </c>
      <c r="K93" s="18">
        <f>LARGE('octsep cfs'!$F$5:$F$94,'octsep cfs rank'!$A93)</f>
        <v>3427</v>
      </c>
      <c r="L93" s="5" t="str">
        <f>VLOOKUP(M93,'octsep cfs'!$G$5:$O$94,9,FALSE)</f>
        <v>1941-42</v>
      </c>
      <c r="M93" s="18">
        <f>LARGE('octsep cfs'!$G$5:$G$94,'octsep cfs rank'!$A93)</f>
        <v>3766</v>
      </c>
      <c r="N93" s="5" t="str">
        <f>VLOOKUP(O93,'octsep cfs'!$H$5:$O$94,8,FALSE)</f>
        <v>1953-54</v>
      </c>
      <c r="O93" s="18">
        <f>LARGE('octsep cfs'!$H$5:$H$94,'octsep cfs rank'!$A93)</f>
        <v>6598</v>
      </c>
      <c r="P93" s="5" t="str">
        <f>VLOOKUP(Q93,'octsep cfs'!$I$5:$O$94,7,FALSE)</f>
        <v>1949-50</v>
      </c>
      <c r="Q93" s="18">
        <f>LARGE('octsep cfs'!$I$5:$I$94,'octsep cfs rank'!$A93)</f>
        <v>27441</v>
      </c>
      <c r="R93" s="5" t="str">
        <f>VLOOKUP(S93,'octsep cfs'!$J$5:$O$94,6,FALSE)</f>
        <v>1942-43</v>
      </c>
      <c r="S93" s="18">
        <f>LARGE('octsep cfs'!$J$5:$J$94,'octsep cfs rank'!$A93)</f>
        <v>57308</v>
      </c>
      <c r="T93" s="5" t="str">
        <f>VLOOKUP(U93,'octsep cfs'!$K$5:$O$94,5,FALSE)</f>
        <v>1976-77</v>
      </c>
      <c r="U93" s="18">
        <f>LARGE('octsep cfs'!$K$5:$K$94,'octsep cfs rank'!$A93)</f>
        <v>53910</v>
      </c>
      <c r="V93" s="5" t="str">
        <f>VLOOKUP(W93,'octsep cfs'!$L$5:$O$94,4,FALSE)</f>
        <v>1986-87</v>
      </c>
      <c r="W93" s="18">
        <f>LARGE('octsep cfs'!$L$5:$L$94,'octsep cfs rank'!$A93)</f>
        <v>36500</v>
      </c>
      <c r="X93" s="5" t="str">
        <f>VLOOKUP(Y93,'octsep cfs'!$M$5:$O$94,3,FALSE)</f>
        <v>1969-70</v>
      </c>
      <c r="Y93" s="18">
        <f>LARGE('octsep cfs'!$M$5:$M$94,'octsep cfs rank'!$A93)</f>
        <v>19642</v>
      </c>
      <c r="Z93" s="5" t="str">
        <f>VLOOKUP(AA93,'octsep cfs'!$N$5:$O$94,2,FALSE)</f>
        <v>2008-09</v>
      </c>
      <c r="AA93" s="18">
        <f>LARGE('octsep cfs'!$N$5:$N$94,'octsep cfs rank'!$A93)</f>
        <v>23310</v>
      </c>
    </row>
    <row r="94" spans="1:27" x14ac:dyDescent="0.2">
      <c r="A94" s="11">
        <v>89</v>
      </c>
      <c r="B94" s="5" t="str">
        <f>VLOOKUP(C94,'octsep cfs'!$B$5:$O$94,14,FALSE)</f>
        <v>2009-10</v>
      </c>
      <c r="C94" s="18">
        <f>LARGE('octsep cfs'!$B$5:$B$94,'octsep cfs rank'!$A94)</f>
        <v>9315</v>
      </c>
      <c r="D94" s="5" t="str">
        <f>VLOOKUP(E94,'octsep cfs'!$C$5:$O$94,13,FALSE)</f>
        <v>1929-30</v>
      </c>
      <c r="E94" s="18">
        <f>LARGE('octsep cfs'!$C$5:$C$94,'octsep cfs rank'!$A94)</f>
        <v>5567</v>
      </c>
      <c r="F94" s="5" t="str">
        <f>VLOOKUP(G94,'octsep cfs'!$D$5:$O$94,12,FALSE)</f>
        <v>1943-44</v>
      </c>
      <c r="G94" s="18">
        <f>LARGE('octsep cfs'!$D$5:$D$94,'octsep cfs rank'!$A94)</f>
        <v>4215</v>
      </c>
      <c r="H94" s="5" t="str">
        <f>VLOOKUP(I94,'octsep cfs'!$E$5:$O$94,11,FALSE)</f>
        <v>1945-46</v>
      </c>
      <c r="I94" s="18">
        <f>LARGE('octsep cfs'!$E$5:$E$94,'octsep cfs rank'!$A94)</f>
        <v>3388</v>
      </c>
      <c r="J94" s="5" t="str">
        <f>VLOOKUP(K94,'octsep cfs'!$F$5:$O$94,10,FALSE)</f>
        <v>1936-37</v>
      </c>
      <c r="K94" s="18">
        <f>LARGE('octsep cfs'!$F$5:$F$94,'octsep cfs rank'!$A94)</f>
        <v>3351</v>
      </c>
      <c r="L94" s="5" t="str">
        <f>VLOOKUP(M94,'octsep cfs'!$G$5:$O$94,9,FALSE)</f>
        <v>1936-37</v>
      </c>
      <c r="M94" s="18">
        <f>LARGE('octsep cfs'!$G$5:$G$94,'octsep cfs rank'!$A94)</f>
        <v>3668</v>
      </c>
      <c r="N94" s="5" t="str">
        <f>VLOOKUP(O94,'octsep cfs'!$H$5:$O$94,8,FALSE)</f>
        <v>1944-45</v>
      </c>
      <c r="O94" s="18">
        <f>LARGE('octsep cfs'!$H$5:$H$94,'octsep cfs rank'!$A94)</f>
        <v>5470</v>
      </c>
      <c r="P94" s="5" t="str">
        <f>VLOOKUP(Q94,'octsep cfs'!$I$5:$O$94,7,FALSE)</f>
        <v>1954-55</v>
      </c>
      <c r="Q94" s="18">
        <f>LARGE('octsep cfs'!$I$5:$I$94,'octsep cfs rank'!$A94)</f>
        <v>25253</v>
      </c>
      <c r="R94" s="5" t="str">
        <f>VLOOKUP(S94,'octsep cfs'!$J$5:$O$94,6,FALSE)</f>
        <v>2000-01</v>
      </c>
      <c r="S94" s="18">
        <f>LARGE('octsep cfs'!$J$5:$J$94,'octsep cfs rank'!$A94)</f>
        <v>55782</v>
      </c>
      <c r="T94" s="5" t="str">
        <f>VLOOKUP(U94,'octsep cfs'!$K$5:$O$94,5,FALSE)</f>
        <v>1948-49</v>
      </c>
      <c r="U94" s="18">
        <f>LARGE('octsep cfs'!$K$5:$K$94,'octsep cfs rank'!$A94)</f>
        <v>52464</v>
      </c>
      <c r="V94" s="5" t="str">
        <f>VLOOKUP(W94,'octsep cfs'!$L$5:$O$94,4,FALSE)</f>
        <v>1979-80</v>
      </c>
      <c r="W94" s="18">
        <f>LARGE('octsep cfs'!$L$5:$L$94,'octsep cfs rank'!$A94)</f>
        <v>35027</v>
      </c>
      <c r="X94" s="5" t="str">
        <f>VLOOKUP(Y94,'octsep cfs'!$M$5:$O$94,3,FALSE)</f>
        <v>1964-65</v>
      </c>
      <c r="Y94" s="18">
        <f>LARGE('octsep cfs'!$M$5:$M$94,'octsep cfs rank'!$A94)</f>
        <v>19461</v>
      </c>
      <c r="Z94" s="5" t="str">
        <f>VLOOKUP(AA94,'octsep cfs'!$N$5:$O$94,2,FALSE)</f>
        <v>1992-93</v>
      </c>
      <c r="AA94" s="18">
        <f>LARGE('octsep cfs'!$N$5:$N$94,'octsep cfs rank'!$A94)</f>
        <v>22855</v>
      </c>
    </row>
    <row r="95" spans="1:27" x14ac:dyDescent="0.2">
      <c r="A95" s="11">
        <v>90</v>
      </c>
      <c r="B95" s="5" t="str">
        <f>VLOOKUP(C95,'octsep cfs'!$B$5:$O$94,14,FALSE)</f>
        <v>2006-07</v>
      </c>
      <c r="C95" s="18">
        <f>LARGE('octsep cfs'!$B$5:$B$94,'octsep cfs rank'!$A95)</f>
        <v>8183</v>
      </c>
      <c r="D95" s="5" t="str">
        <f>VLOOKUP(E95,'octsep cfs'!$C$5:$O$94,13,FALSE)</f>
        <v>1994-95</v>
      </c>
      <c r="E95" s="18">
        <f>LARGE('octsep cfs'!$C$5:$C$94,'octsep cfs rank'!$A95)</f>
        <v>5459</v>
      </c>
      <c r="F95" s="5" t="str">
        <f>VLOOKUP(G95,'octsep cfs'!$D$5:$O$94,12,FALSE)</f>
        <v>1970-71</v>
      </c>
      <c r="G95" s="18">
        <f>LARGE('octsep cfs'!$D$5:$D$94,'octsep cfs rank'!$A95)</f>
        <v>3985</v>
      </c>
      <c r="H95" s="5" t="str">
        <f>VLOOKUP(I95,'octsep cfs'!$E$5:$O$94,11,FALSE)</f>
        <v>1929-30</v>
      </c>
      <c r="I95" s="18">
        <f>LARGE('octsep cfs'!$E$5:$E$94,'octsep cfs rank'!$A95)</f>
        <v>3155</v>
      </c>
      <c r="J95" s="5" t="str">
        <f>VLOOKUP(K95,'octsep cfs'!$F$5:$O$94,10,FALSE)</f>
        <v>1930-31</v>
      </c>
      <c r="K95" s="18">
        <f>LARGE('octsep cfs'!$F$5:$F$94,'octsep cfs rank'!$A95)</f>
        <v>3220</v>
      </c>
      <c r="L95" s="5" t="str">
        <f>VLOOKUP(M95,'octsep cfs'!$G$5:$O$94,9,FALSE)</f>
        <v>1947-48</v>
      </c>
      <c r="M95" s="18">
        <f>LARGE('octsep cfs'!$G$5:$G$94,'octsep cfs rank'!$A95)</f>
        <v>3582</v>
      </c>
      <c r="N95" s="5" t="str">
        <f>VLOOKUP(O95,'octsep cfs'!$H$5:$O$94,8,FALSE)</f>
        <v>1928-29</v>
      </c>
      <c r="O95" s="18">
        <f>LARGE('octsep cfs'!$H$5:$H$94,'octsep cfs rank'!$A95)</f>
        <v>4561</v>
      </c>
      <c r="P95" s="5" t="str">
        <f>VLOOKUP(Q95,'octsep cfs'!$I$5:$O$94,7,FALSE)</f>
        <v>1983-84</v>
      </c>
      <c r="Q95" s="18">
        <f>LARGE('octsep cfs'!$I$5:$I$94,'octsep cfs rank'!$A95)</f>
        <v>20852</v>
      </c>
      <c r="R95" s="5" t="str">
        <f>VLOOKUP(S95,'octsep cfs'!$J$5:$O$94,6,FALSE)</f>
        <v>1992-93</v>
      </c>
      <c r="S95" s="18">
        <f>LARGE('octsep cfs'!$J$5:$J$94,'octsep cfs rank'!$A95)</f>
        <v>53890</v>
      </c>
      <c r="T95" s="5" t="str">
        <f>VLOOKUP(U95,'octsep cfs'!$K$5:$O$94,5,FALSE)</f>
        <v>1992-93</v>
      </c>
      <c r="U95" s="18">
        <f>LARGE('octsep cfs'!$K$5:$K$94,'octsep cfs rank'!$A95)</f>
        <v>43964</v>
      </c>
      <c r="V95" s="5" t="str">
        <f>VLOOKUP(W95,'octsep cfs'!$L$5:$O$94,4,FALSE)</f>
        <v>2005-06</v>
      </c>
      <c r="W95" s="18">
        <f>LARGE('octsep cfs'!$L$5:$L$94,'octsep cfs rank'!$A95)</f>
        <v>34633</v>
      </c>
      <c r="X95" s="5" t="str">
        <f>VLOOKUP(Y95,'octsep cfs'!$M$5:$O$94,3,FALSE)</f>
        <v>1984-85</v>
      </c>
      <c r="Y95" s="18">
        <f>LARGE('octsep cfs'!$M$5:$M$94,'octsep cfs rank'!$A95)</f>
        <v>18085</v>
      </c>
      <c r="Z95" s="5" t="str">
        <f>VLOOKUP(AA95,'octsep cfs'!$N$5:$O$94,2,FALSE)</f>
        <v>2000-01</v>
      </c>
      <c r="AA95" s="18">
        <f>LARGE('octsep cfs'!$N$5:$N$94,'octsep cfs rank'!$A95)</f>
        <v>22535</v>
      </c>
    </row>
    <row r="97" spans="2:27" x14ac:dyDescent="0.2">
      <c r="B97" t="s">
        <v>114</v>
      </c>
      <c r="C97" s="18">
        <f>AVERAGE(C6:C95)</f>
        <v>15856.611111111111</v>
      </c>
      <c r="D97" s="18"/>
      <c r="E97" s="18">
        <f t="shared" ref="E97:AA97" si="0">AVERAGE(E6:E95)</f>
        <v>10501.344444444445</v>
      </c>
      <c r="F97" s="18"/>
      <c r="G97" s="18">
        <f t="shared" si="0"/>
        <v>7018.9222222222224</v>
      </c>
      <c r="H97" s="18"/>
      <c r="I97" s="18">
        <f t="shared" si="0"/>
        <v>5610.2555555555555</v>
      </c>
      <c r="J97" s="18"/>
      <c r="K97" s="18">
        <f>'octsep cfs'!F96</f>
        <v>5104.0558615263571</v>
      </c>
      <c r="L97" s="18"/>
      <c r="M97" s="18">
        <f t="shared" si="0"/>
        <v>5624.2666666666664</v>
      </c>
      <c r="N97" s="18"/>
      <c r="O97" s="18">
        <f t="shared" si="0"/>
        <v>12747.966666666667</v>
      </c>
      <c r="P97" s="18"/>
      <c r="Q97" s="18">
        <f t="shared" si="0"/>
        <v>45938.088888888888</v>
      </c>
      <c r="R97" s="18"/>
      <c r="S97" s="18">
        <f t="shared" si="0"/>
        <v>81471.566666666666</v>
      </c>
      <c r="T97" s="18"/>
      <c r="U97" s="18">
        <f t="shared" si="0"/>
        <v>74962.333333333328</v>
      </c>
      <c r="V97" s="18"/>
      <c r="W97" s="18">
        <f t="shared" si="0"/>
        <v>48987.199999999997</v>
      </c>
      <c r="X97" s="18"/>
      <c r="Y97" s="18">
        <f t="shared" si="0"/>
        <v>27228.966666666667</v>
      </c>
      <c r="Z97" s="18"/>
      <c r="AA97" s="18">
        <f t="shared" si="0"/>
        <v>28546.344444444443</v>
      </c>
    </row>
    <row r="98" spans="2:27" x14ac:dyDescent="0.2">
      <c r="B98" t="s">
        <v>115</v>
      </c>
      <c r="C98" s="18">
        <f>MEDIAN(C6:C95)</f>
        <v>15816.5</v>
      </c>
      <c r="D98" s="18"/>
      <c r="E98" s="18">
        <f t="shared" ref="E98:AA98" si="1">MEDIAN(E6:E95)</f>
        <v>10070.5</v>
      </c>
      <c r="F98" s="18"/>
      <c r="G98" s="18">
        <f t="shared" si="1"/>
        <v>6689</v>
      </c>
      <c r="H98" s="18"/>
      <c r="I98" s="18">
        <f t="shared" si="1"/>
        <v>5531</v>
      </c>
      <c r="J98" s="18"/>
      <c r="K98" s="18">
        <f t="shared" si="1"/>
        <v>4877</v>
      </c>
      <c r="L98" s="18"/>
      <c r="M98" s="18">
        <f t="shared" si="1"/>
        <v>5278</v>
      </c>
      <c r="N98" s="18"/>
      <c r="O98" s="18">
        <f t="shared" si="1"/>
        <v>12085</v>
      </c>
      <c r="P98" s="18"/>
      <c r="Q98" s="18">
        <f t="shared" si="1"/>
        <v>43665</v>
      </c>
      <c r="R98" s="18"/>
      <c r="S98" s="18">
        <f t="shared" si="1"/>
        <v>81468.5</v>
      </c>
      <c r="T98" s="18"/>
      <c r="U98" s="18">
        <f t="shared" si="1"/>
        <v>74297</v>
      </c>
      <c r="V98" s="18"/>
      <c r="W98" s="18">
        <f t="shared" si="1"/>
        <v>47997</v>
      </c>
      <c r="X98" s="18"/>
      <c r="Y98" s="18">
        <f t="shared" si="1"/>
        <v>26439</v>
      </c>
      <c r="Z98" s="18"/>
      <c r="AA98" s="18">
        <f t="shared" si="1"/>
        <v>28575.5</v>
      </c>
    </row>
    <row r="99" spans="2:27" x14ac:dyDescent="0.2">
      <c r="B99" t="s">
        <v>116</v>
      </c>
      <c r="C99" s="18">
        <f>STDEV(C6:C95)</f>
        <v>4244.8611647190928</v>
      </c>
      <c r="D99" s="18"/>
      <c r="E99" s="18">
        <f t="shared" ref="E99:AA99" si="2">STDEV(E6:E95)</f>
        <v>2967.2721144804495</v>
      </c>
      <c r="F99" s="18"/>
      <c r="G99" s="18">
        <f t="shared" si="2"/>
        <v>1500.3655002472194</v>
      </c>
      <c r="H99" s="18"/>
      <c r="I99" s="18">
        <f t="shared" si="2"/>
        <v>1146.7558203408628</v>
      </c>
      <c r="J99" s="18"/>
      <c r="K99" s="18">
        <f t="shared" si="2"/>
        <v>1117.0631488536535</v>
      </c>
      <c r="L99" s="18"/>
      <c r="M99" s="18">
        <f t="shared" si="2"/>
        <v>1416.710787768546</v>
      </c>
      <c r="N99" s="18"/>
      <c r="O99" s="18">
        <f t="shared" si="2"/>
        <v>5050.5176494064735</v>
      </c>
      <c r="P99" s="18"/>
      <c r="Q99" s="18">
        <f t="shared" si="2"/>
        <v>12233.893976764164</v>
      </c>
      <c r="R99" s="18"/>
      <c r="S99" s="18">
        <f t="shared" si="2"/>
        <v>14332.277246822119</v>
      </c>
      <c r="T99" s="18"/>
      <c r="U99" s="18">
        <f t="shared" si="2"/>
        <v>14502.891386264939</v>
      </c>
      <c r="V99" s="18"/>
      <c r="W99" s="18">
        <f t="shared" si="2"/>
        <v>8662.5499946025539</v>
      </c>
      <c r="X99" s="18"/>
      <c r="Y99" s="18">
        <f t="shared" si="2"/>
        <v>5675.510237815678</v>
      </c>
      <c r="Z99" s="18"/>
      <c r="AA99" s="18">
        <f t="shared" si="2"/>
        <v>2861.2478819254238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3"/>
  <sheetViews>
    <sheetView zoomScale="85" zoomScaleNormal="85" workbookViewId="0">
      <selection activeCell="B5" sqref="B5:C5"/>
    </sheetView>
  </sheetViews>
  <sheetFormatPr defaultRowHeight="12.75" x14ac:dyDescent="0.2"/>
  <cols>
    <col min="1" max="15" width="9.85546875" customWidth="1"/>
  </cols>
  <sheetData>
    <row r="1" spans="1:15" x14ac:dyDescent="0.2">
      <c r="A1" s="20"/>
      <c r="B1" s="20"/>
      <c r="C1" s="20"/>
      <c r="D1" s="20"/>
      <c r="E1" s="20"/>
      <c r="F1" s="20"/>
    </row>
    <row r="2" spans="1:15" x14ac:dyDescent="0.2">
      <c r="A2" s="20" t="s">
        <v>136</v>
      </c>
      <c r="B2" s="20"/>
      <c r="C2" s="20"/>
      <c r="D2" s="20"/>
      <c r="E2" s="20"/>
      <c r="F2" s="20"/>
    </row>
    <row r="3" spans="1:15" x14ac:dyDescent="0.2">
      <c r="A3" s="20"/>
      <c r="B3" s="20"/>
      <c r="C3" s="20"/>
      <c r="D3" s="20"/>
      <c r="E3" s="20"/>
      <c r="F3" s="20"/>
    </row>
    <row r="4" spans="1:15" x14ac:dyDescent="0.2">
      <c r="A4" s="20"/>
      <c r="B4" s="25" t="s">
        <v>11</v>
      </c>
      <c r="C4" s="25" t="s">
        <v>12</v>
      </c>
      <c r="D4" s="25" t="s">
        <v>1</v>
      </c>
      <c r="E4" s="25" t="s">
        <v>2</v>
      </c>
      <c r="F4" s="25" t="s">
        <v>3</v>
      </c>
      <c r="G4" s="3" t="s">
        <v>4</v>
      </c>
      <c r="H4" s="3" t="s">
        <v>5</v>
      </c>
      <c r="I4" s="3" t="s">
        <v>6</v>
      </c>
      <c r="J4" s="3" t="s">
        <v>7</v>
      </c>
      <c r="K4" s="3" t="s">
        <v>8</v>
      </c>
      <c r="L4" s="3" t="s">
        <v>9</v>
      </c>
      <c r="M4" s="3" t="s">
        <v>10</v>
      </c>
      <c r="N4" s="3" t="s">
        <v>14</v>
      </c>
    </row>
    <row r="5" spans="1:15" x14ac:dyDescent="0.2">
      <c r="A5" s="20" t="s">
        <v>28</v>
      </c>
      <c r="B5" s="26">
        <v>54779</v>
      </c>
      <c r="C5" s="26">
        <v>25263</v>
      </c>
      <c r="D5" s="13">
        <f>'octsep cfs'!B5</f>
        <v>10367</v>
      </c>
      <c r="E5" s="13">
        <f>'octsep cfs'!C5</f>
        <v>7026</v>
      </c>
      <c r="F5" s="13">
        <f>'octsep cfs'!D5</f>
        <v>6580</v>
      </c>
      <c r="G5" s="10">
        <f>'octsep cfs'!E5</f>
        <v>5537</v>
      </c>
      <c r="H5" s="10">
        <f>'octsep cfs'!F5</f>
        <v>4519</v>
      </c>
      <c r="I5" s="10">
        <f>'octsep cfs'!G5</f>
        <v>4444</v>
      </c>
      <c r="J5" s="10">
        <f>'octsep cfs'!H5</f>
        <v>4561</v>
      </c>
      <c r="K5" s="10">
        <f>'octsep cfs'!I5</f>
        <v>29039</v>
      </c>
      <c r="L5" s="10">
        <f>'octsep cfs'!J5</f>
        <v>82776</v>
      </c>
      <c r="M5" s="10">
        <f>'octsep cfs'!K5</f>
        <v>58719</v>
      </c>
      <c r="N5" s="6">
        <f>(SUM(B5,D5,F5,G5,I5,K5,M5)*31+SUM(C5,E5,J5,L5)*30+(H5*28))/365</f>
        <v>24571.854794520546</v>
      </c>
      <c r="O5" s="22" t="s">
        <v>28</v>
      </c>
    </row>
    <row r="6" spans="1:15" x14ac:dyDescent="0.2">
      <c r="A6" s="20" t="s">
        <v>41</v>
      </c>
      <c r="B6" s="13">
        <f>'octsep cfs'!L5</f>
        <v>51403</v>
      </c>
      <c r="C6" s="13">
        <f>'octsep cfs'!M5</f>
        <v>31179</v>
      </c>
      <c r="D6" s="13">
        <f>'octsep cfs'!B6</f>
        <v>11002</v>
      </c>
      <c r="E6" s="13">
        <f>'octsep cfs'!C6</f>
        <v>5567</v>
      </c>
      <c r="F6" s="13">
        <f>'octsep cfs'!D6</f>
        <v>4859</v>
      </c>
      <c r="G6" s="10">
        <f>'octsep cfs'!E6</f>
        <v>3155</v>
      </c>
      <c r="H6" s="10">
        <f>'octsep cfs'!F6</f>
        <v>3513</v>
      </c>
      <c r="I6" s="10">
        <f>'octsep cfs'!G6</f>
        <v>6333</v>
      </c>
      <c r="J6" s="10">
        <f>'octsep cfs'!H6</f>
        <v>20364</v>
      </c>
      <c r="K6" s="10">
        <f>'octsep cfs'!I6</f>
        <v>37616</v>
      </c>
      <c r="L6" s="10">
        <f>'octsep cfs'!J6</f>
        <v>82916</v>
      </c>
      <c r="M6" s="10">
        <f>'octsep cfs'!K6</f>
        <v>85185</v>
      </c>
      <c r="N6" s="6">
        <f t="shared" ref="N6:N69" si="0">(SUM(B6,D6,F6,G6,I6,K6,M6)*31+SUM(C6,E6,J6,L6)*30+(H6*28))/365</f>
        <v>28726.813698630136</v>
      </c>
      <c r="O6" s="22" t="s">
        <v>41</v>
      </c>
    </row>
    <row r="7" spans="1:15" x14ac:dyDescent="0.2">
      <c r="A7" s="20" t="s">
        <v>47</v>
      </c>
      <c r="B7" s="13">
        <f>'octsep cfs'!L6</f>
        <v>61119</v>
      </c>
      <c r="C7" s="13">
        <f>'octsep cfs'!M6</f>
        <v>31687</v>
      </c>
      <c r="D7" s="13">
        <f>'octsep cfs'!B7</f>
        <v>11872</v>
      </c>
      <c r="E7" s="13">
        <f>'octsep cfs'!C7</f>
        <v>7473</v>
      </c>
      <c r="F7" s="13">
        <f>'octsep cfs'!D7</f>
        <v>4799</v>
      </c>
      <c r="G7" s="10">
        <f>'octsep cfs'!E7</f>
        <v>3692</v>
      </c>
      <c r="H7" s="10">
        <f>'octsep cfs'!F7</f>
        <v>3220</v>
      </c>
      <c r="I7" s="10">
        <f>'octsep cfs'!G7</f>
        <v>4610</v>
      </c>
      <c r="J7" s="10">
        <f>'octsep cfs'!H7</f>
        <v>9116</v>
      </c>
      <c r="K7" s="10">
        <f>'octsep cfs'!I7</f>
        <v>43380</v>
      </c>
      <c r="L7" s="10">
        <f>'octsep cfs'!J7</f>
        <v>85863</v>
      </c>
      <c r="M7" s="10">
        <f>'octsep cfs'!K7</f>
        <v>75154</v>
      </c>
      <c r="N7" s="6">
        <f t="shared" si="0"/>
        <v>28651.331506849314</v>
      </c>
      <c r="O7" s="22" t="s">
        <v>47</v>
      </c>
    </row>
    <row r="8" spans="1:15" x14ac:dyDescent="0.2">
      <c r="A8" s="20" t="s">
        <v>57</v>
      </c>
      <c r="B8" s="13">
        <f>'octsep cfs'!L7</f>
        <v>50862</v>
      </c>
      <c r="C8" s="13">
        <f>'octsep cfs'!M7</f>
        <v>35715</v>
      </c>
      <c r="D8" s="13">
        <f>'octsep cfs'!B8</f>
        <v>16033</v>
      </c>
      <c r="E8" s="13">
        <f>'octsep cfs'!C8</f>
        <v>12274</v>
      </c>
      <c r="F8" s="13">
        <f>'octsep cfs'!D8</f>
        <v>7213</v>
      </c>
      <c r="G8" s="10">
        <f>'octsep cfs'!E8</f>
        <v>4409</v>
      </c>
      <c r="H8" s="10">
        <f>'octsep cfs'!F8</f>
        <v>3429</v>
      </c>
      <c r="I8" s="10">
        <f>'octsep cfs'!G8</f>
        <v>4899</v>
      </c>
      <c r="J8" s="10">
        <f>'octsep cfs'!H8</f>
        <v>12699</v>
      </c>
      <c r="K8" s="10">
        <f>'octsep cfs'!I8</f>
        <v>49209</v>
      </c>
      <c r="L8" s="10">
        <f>'octsep cfs'!J8</f>
        <v>97767</v>
      </c>
      <c r="M8" s="10">
        <f>'octsep cfs'!K8</f>
        <v>74151</v>
      </c>
      <c r="N8" s="6">
        <f t="shared" si="0"/>
        <v>30848.542465753424</v>
      </c>
      <c r="O8" s="22" t="s">
        <v>57</v>
      </c>
    </row>
    <row r="9" spans="1:15" x14ac:dyDescent="0.2">
      <c r="A9" s="20" t="s">
        <v>63</v>
      </c>
      <c r="B9" s="13">
        <f>'octsep cfs'!L8</f>
        <v>60229</v>
      </c>
      <c r="C9" s="13">
        <f>'octsep cfs'!M8</f>
        <v>25571</v>
      </c>
      <c r="D9" s="13">
        <f>'octsep cfs'!B9</f>
        <v>15288</v>
      </c>
      <c r="E9" s="13">
        <f>'octsep cfs'!C9</f>
        <v>10596</v>
      </c>
      <c r="F9" s="13">
        <f>'octsep cfs'!D9</f>
        <v>8209</v>
      </c>
      <c r="G9" s="10">
        <f>'octsep cfs'!E9</f>
        <v>6505</v>
      </c>
      <c r="H9" s="10">
        <f>'octsep cfs'!F9</f>
        <v>4976</v>
      </c>
      <c r="I9" s="10">
        <f>'octsep cfs'!G9</f>
        <v>4765</v>
      </c>
      <c r="J9" s="10">
        <f>'octsep cfs'!H9</f>
        <v>8457</v>
      </c>
      <c r="K9" s="10">
        <f>'octsep cfs'!I9</f>
        <v>40074</v>
      </c>
      <c r="L9" s="10">
        <f>'octsep cfs'!J9</f>
        <v>89172</v>
      </c>
      <c r="M9" s="10">
        <f>'octsep cfs'!K9</f>
        <v>98217</v>
      </c>
      <c r="N9" s="6">
        <f t="shared" si="0"/>
        <v>31192.068493150684</v>
      </c>
      <c r="O9" s="22" t="s">
        <v>63</v>
      </c>
    </row>
    <row r="10" spans="1:15" x14ac:dyDescent="0.2">
      <c r="A10" s="20" t="s">
        <v>35</v>
      </c>
      <c r="B10" s="13">
        <f>'octsep cfs'!L9</f>
        <v>66124</v>
      </c>
      <c r="C10" s="13">
        <f>'octsep cfs'!M9</f>
        <v>30703</v>
      </c>
      <c r="D10" s="13">
        <f>'octsep cfs'!B10</f>
        <v>18281</v>
      </c>
      <c r="E10" s="13">
        <f>'octsep cfs'!C10</f>
        <v>13912</v>
      </c>
      <c r="F10" s="13">
        <f>'octsep cfs'!D10</f>
        <v>8511</v>
      </c>
      <c r="G10" s="10">
        <f>'octsep cfs'!E10</f>
        <v>7758</v>
      </c>
      <c r="H10" s="10">
        <f>'octsep cfs'!F10</f>
        <v>4357</v>
      </c>
      <c r="I10" s="10">
        <f>'octsep cfs'!G10</f>
        <v>6257</v>
      </c>
      <c r="J10" s="10">
        <f>'octsep cfs'!H10</f>
        <v>33163</v>
      </c>
      <c r="K10" s="10">
        <f>'octsep cfs'!I10</f>
        <v>77626</v>
      </c>
      <c r="L10" s="10">
        <f>'octsep cfs'!J10</f>
        <v>88613</v>
      </c>
      <c r="M10" s="10">
        <f>'octsep cfs'!K10</f>
        <v>75201</v>
      </c>
      <c r="N10" s="6">
        <f t="shared" si="0"/>
        <v>36071.846575342468</v>
      </c>
      <c r="O10" s="22" t="s">
        <v>35</v>
      </c>
    </row>
    <row r="11" spans="1:15" x14ac:dyDescent="0.2">
      <c r="A11" t="s">
        <v>72</v>
      </c>
      <c r="B11" s="10">
        <f>'octsep cfs'!L10</f>
        <v>53500</v>
      </c>
      <c r="C11" s="10">
        <f>'octsep cfs'!M10</f>
        <v>27063</v>
      </c>
      <c r="D11" s="10">
        <f>'octsep cfs'!B11</f>
        <v>17647</v>
      </c>
      <c r="E11" s="10">
        <f>'octsep cfs'!C11</f>
        <v>13511</v>
      </c>
      <c r="F11" s="10">
        <f>'octsep cfs'!D11</f>
        <v>7892</v>
      </c>
      <c r="G11" s="10">
        <f>'octsep cfs'!E11</f>
        <v>5266</v>
      </c>
      <c r="H11" s="10">
        <f>'octsep cfs'!F11</f>
        <v>5993</v>
      </c>
      <c r="I11" s="10">
        <f>'octsep cfs'!G11</f>
        <v>6091</v>
      </c>
      <c r="J11" s="10">
        <f>'octsep cfs'!H11</f>
        <v>6954</v>
      </c>
      <c r="K11" s="10">
        <f>'octsep cfs'!I11</f>
        <v>35522</v>
      </c>
      <c r="L11" s="10">
        <f>'octsep cfs'!J11</f>
        <v>84316</v>
      </c>
      <c r="M11" s="10">
        <f>'octsep cfs'!K11</f>
        <v>95885</v>
      </c>
      <c r="N11" s="6">
        <f t="shared" si="0"/>
        <v>30134.293150684931</v>
      </c>
      <c r="O11" s="22" t="s">
        <v>72</v>
      </c>
    </row>
    <row r="12" spans="1:15" x14ac:dyDescent="0.2">
      <c r="A12" t="s">
        <v>76</v>
      </c>
      <c r="B12" s="10">
        <f>'octsep cfs'!L11</f>
        <v>51545</v>
      </c>
      <c r="C12" s="10">
        <f>'octsep cfs'!M11</f>
        <v>30911</v>
      </c>
      <c r="D12" s="10">
        <f>'octsep cfs'!B12</f>
        <v>14834</v>
      </c>
      <c r="E12" s="10">
        <f>'octsep cfs'!C12</f>
        <v>8381</v>
      </c>
      <c r="F12" s="10">
        <f>'octsep cfs'!D12</f>
        <v>6340</v>
      </c>
      <c r="G12" s="10">
        <f>'octsep cfs'!E12</f>
        <v>5515</v>
      </c>
      <c r="H12" s="10">
        <f>'octsep cfs'!F12</f>
        <v>4802</v>
      </c>
      <c r="I12" s="10">
        <f>'octsep cfs'!G12</f>
        <v>4721</v>
      </c>
      <c r="J12" s="10">
        <f>'octsep cfs'!H12</f>
        <v>16386</v>
      </c>
      <c r="K12" s="10">
        <f>'octsep cfs'!I12</f>
        <v>62425</v>
      </c>
      <c r="L12" s="10">
        <f>'octsep cfs'!J12</f>
        <v>86890</v>
      </c>
      <c r="M12" s="10">
        <f>'octsep cfs'!K12</f>
        <v>68946</v>
      </c>
      <c r="N12" s="6">
        <f t="shared" si="0"/>
        <v>30289.320547945204</v>
      </c>
      <c r="O12" s="22" t="s">
        <v>76</v>
      </c>
    </row>
    <row r="13" spans="1:15" x14ac:dyDescent="0.2">
      <c r="A13" t="s">
        <v>79</v>
      </c>
      <c r="B13" s="10">
        <f>'octsep cfs'!L12</f>
        <v>54312</v>
      </c>
      <c r="C13" s="10">
        <f>'octsep cfs'!M12</f>
        <v>27395</v>
      </c>
      <c r="D13" s="10">
        <f>'octsep cfs'!B13</f>
        <v>14559</v>
      </c>
      <c r="E13" s="10">
        <f>'octsep cfs'!C13</f>
        <v>7475</v>
      </c>
      <c r="F13" s="10">
        <f>'octsep cfs'!D13</f>
        <v>5197</v>
      </c>
      <c r="G13" s="10">
        <f>'octsep cfs'!E13</f>
        <v>4220</v>
      </c>
      <c r="H13" s="10">
        <f>'octsep cfs'!F13</f>
        <v>3351</v>
      </c>
      <c r="I13" s="10">
        <f>'octsep cfs'!G13</f>
        <v>3668</v>
      </c>
      <c r="J13" s="10">
        <f>'octsep cfs'!H13</f>
        <v>8426</v>
      </c>
      <c r="K13" s="10">
        <f>'octsep cfs'!I13</f>
        <v>31233</v>
      </c>
      <c r="L13" s="10">
        <f>'octsep cfs'!J13</f>
        <v>68499</v>
      </c>
      <c r="M13" s="10">
        <f>'octsep cfs'!K13</f>
        <v>70401</v>
      </c>
      <c r="N13" s="6">
        <f t="shared" si="0"/>
        <v>25038.268493150685</v>
      </c>
      <c r="O13" s="22" t="s">
        <v>79</v>
      </c>
    </row>
    <row r="14" spans="1:15" x14ac:dyDescent="0.2">
      <c r="A14" t="s">
        <v>68</v>
      </c>
      <c r="B14" s="10">
        <f>'octsep cfs'!L13</f>
        <v>43848</v>
      </c>
      <c r="C14" s="10">
        <f>'octsep cfs'!M13</f>
        <v>31319</v>
      </c>
      <c r="D14" s="10">
        <f>'octsep cfs'!B14</f>
        <v>17654</v>
      </c>
      <c r="E14" s="10">
        <f>'octsep cfs'!C14</f>
        <v>14153</v>
      </c>
      <c r="F14" s="10">
        <f>'octsep cfs'!D14</f>
        <v>8736</v>
      </c>
      <c r="G14" s="10">
        <f>'octsep cfs'!E14</f>
        <v>5258</v>
      </c>
      <c r="H14" s="10">
        <f>'octsep cfs'!F14</f>
        <v>3712</v>
      </c>
      <c r="I14" s="10">
        <f>'octsep cfs'!G14</f>
        <v>5068</v>
      </c>
      <c r="J14" s="10">
        <f>'octsep cfs'!H14</f>
        <v>11483</v>
      </c>
      <c r="K14" s="10">
        <f>'octsep cfs'!I14</f>
        <v>44825</v>
      </c>
      <c r="L14" s="10">
        <f>'octsep cfs'!J14</f>
        <v>87380</v>
      </c>
      <c r="M14" s="10">
        <f>'octsep cfs'!K14</f>
        <v>76195</v>
      </c>
      <c r="N14" s="6">
        <f t="shared" si="0"/>
        <v>29268.739726027397</v>
      </c>
      <c r="O14" s="22" t="s">
        <v>68</v>
      </c>
    </row>
    <row r="15" spans="1:15" x14ac:dyDescent="0.2">
      <c r="A15" t="s">
        <v>44</v>
      </c>
      <c r="B15" s="10">
        <f>'octsep cfs'!L14</f>
        <v>39605</v>
      </c>
      <c r="C15" s="10">
        <f>'octsep cfs'!M14</f>
        <v>37856</v>
      </c>
      <c r="D15" s="10">
        <f>'octsep cfs'!B15</f>
        <v>17056</v>
      </c>
      <c r="E15" s="10">
        <f>'octsep cfs'!C15</f>
        <v>8660</v>
      </c>
      <c r="F15" s="10">
        <f>'octsep cfs'!D15</f>
        <v>7889</v>
      </c>
      <c r="G15" s="10">
        <f>'octsep cfs'!E15</f>
        <v>8112</v>
      </c>
      <c r="H15" s="10">
        <f>'octsep cfs'!F15</f>
        <v>4278</v>
      </c>
      <c r="I15" s="10">
        <f>'octsep cfs'!G15</f>
        <v>6564</v>
      </c>
      <c r="J15" s="10">
        <f>'octsep cfs'!H15</f>
        <v>15107</v>
      </c>
      <c r="K15" s="10">
        <f>'octsep cfs'!I15</f>
        <v>63337</v>
      </c>
      <c r="L15" s="10">
        <f>'octsep cfs'!J15</f>
        <v>64284</v>
      </c>
      <c r="M15" s="10">
        <f>'octsep cfs'!K15</f>
        <v>75519</v>
      </c>
      <c r="N15" s="6">
        <f t="shared" si="0"/>
        <v>29198.728767123288</v>
      </c>
      <c r="O15" s="22" t="s">
        <v>44</v>
      </c>
    </row>
    <row r="16" spans="1:15" x14ac:dyDescent="0.2">
      <c r="A16" t="s">
        <v>31</v>
      </c>
      <c r="B16" s="10">
        <f>'octsep cfs'!L15</f>
        <v>55958</v>
      </c>
      <c r="C16" s="10">
        <f>'octsep cfs'!M15</f>
        <v>28664</v>
      </c>
      <c r="D16" s="10">
        <f>'octsep cfs'!B16</f>
        <v>17437</v>
      </c>
      <c r="E16" s="10">
        <f>'octsep cfs'!C16</f>
        <v>12615</v>
      </c>
      <c r="F16" s="10">
        <f>'octsep cfs'!D16</f>
        <v>11086</v>
      </c>
      <c r="G16" s="10">
        <f>'octsep cfs'!E16</f>
        <v>5977</v>
      </c>
      <c r="H16" s="10">
        <f>'octsep cfs'!F16</f>
        <v>5308</v>
      </c>
      <c r="I16" s="10">
        <f>'octsep cfs'!G16</f>
        <v>6246</v>
      </c>
      <c r="J16" s="10">
        <f>'octsep cfs'!H16</f>
        <v>14732</v>
      </c>
      <c r="K16" s="10">
        <f>'octsep cfs'!I16</f>
        <v>52995</v>
      </c>
      <c r="L16" s="10">
        <f>'octsep cfs'!J16</f>
        <v>81487</v>
      </c>
      <c r="M16" s="10">
        <f>'octsep cfs'!K16</f>
        <v>80333</v>
      </c>
      <c r="N16" s="6">
        <f t="shared" si="0"/>
        <v>31245.358904109587</v>
      </c>
      <c r="O16" s="22" t="s">
        <v>31</v>
      </c>
    </row>
    <row r="17" spans="1:15" x14ac:dyDescent="0.2">
      <c r="A17" t="s">
        <v>29</v>
      </c>
      <c r="B17" s="10">
        <f>'octsep cfs'!L16</f>
        <v>46825</v>
      </c>
      <c r="C17" s="10">
        <f>'octsep cfs'!M16</f>
        <v>36009</v>
      </c>
      <c r="D17" s="10">
        <f>'octsep cfs'!B17</f>
        <v>28830</v>
      </c>
      <c r="E17" s="10">
        <f>'octsep cfs'!C17</f>
        <v>10276</v>
      </c>
      <c r="F17" s="10">
        <f>'octsep cfs'!D17</f>
        <v>7820</v>
      </c>
      <c r="G17" s="10">
        <f>'octsep cfs'!E17</f>
        <v>4995</v>
      </c>
      <c r="H17" s="10">
        <f>'octsep cfs'!F17</f>
        <v>4794</v>
      </c>
      <c r="I17" s="10">
        <f>'octsep cfs'!G17</f>
        <v>5909</v>
      </c>
      <c r="J17" s="10">
        <f>'octsep cfs'!H17</f>
        <v>20633</v>
      </c>
      <c r="K17" s="10">
        <f>'octsep cfs'!I17</f>
        <v>42209</v>
      </c>
      <c r="L17" s="10">
        <f>'octsep cfs'!J17</f>
        <v>69770</v>
      </c>
      <c r="M17" s="10">
        <f>'octsep cfs'!K17</f>
        <v>70764</v>
      </c>
      <c r="N17" s="6">
        <f t="shared" si="0"/>
        <v>29213.106849315067</v>
      </c>
      <c r="O17" s="22" t="s">
        <v>29</v>
      </c>
    </row>
    <row r="18" spans="1:15" x14ac:dyDescent="0.2">
      <c r="A18" t="s">
        <v>58</v>
      </c>
      <c r="B18" s="10">
        <f>'octsep cfs'!L17</f>
        <v>50380</v>
      </c>
      <c r="C18" s="10">
        <f>'octsep cfs'!M17</f>
        <v>26995</v>
      </c>
      <c r="D18" s="10">
        <f>'octsep cfs'!B18</f>
        <v>20735</v>
      </c>
      <c r="E18" s="10">
        <f>'octsep cfs'!C18</f>
        <v>12293</v>
      </c>
      <c r="F18" s="10">
        <f>'octsep cfs'!D18</f>
        <v>9740</v>
      </c>
      <c r="G18" s="10">
        <f>'octsep cfs'!E18</f>
        <v>5235</v>
      </c>
      <c r="H18" s="10">
        <f>'octsep cfs'!F18</f>
        <v>4163</v>
      </c>
      <c r="I18" s="10">
        <f>'octsep cfs'!G18</f>
        <v>3766</v>
      </c>
      <c r="J18" s="10">
        <f>'octsep cfs'!H18</f>
        <v>10184</v>
      </c>
      <c r="K18" s="10">
        <f>'octsep cfs'!I18</f>
        <v>41796</v>
      </c>
      <c r="L18" s="10">
        <f>'octsep cfs'!J18</f>
        <v>68257</v>
      </c>
      <c r="M18" s="10">
        <f>'octsep cfs'!K18</f>
        <v>81529</v>
      </c>
      <c r="N18" s="6">
        <f t="shared" si="0"/>
        <v>28101.493150684932</v>
      </c>
      <c r="O18" s="22" t="s">
        <v>58</v>
      </c>
    </row>
    <row r="19" spans="1:15" x14ac:dyDescent="0.2">
      <c r="A19" t="s">
        <v>61</v>
      </c>
      <c r="B19" s="10">
        <f>'octsep cfs'!L18</f>
        <v>57362</v>
      </c>
      <c r="C19" s="10">
        <f>'octsep cfs'!M18</f>
        <v>24047</v>
      </c>
      <c r="D19" s="10">
        <f>'octsep cfs'!B19</f>
        <v>15502</v>
      </c>
      <c r="E19" s="10">
        <f>'octsep cfs'!C19</f>
        <v>7590</v>
      </c>
      <c r="F19" s="10">
        <f>'octsep cfs'!D19</f>
        <v>5694</v>
      </c>
      <c r="G19" s="10">
        <f>'octsep cfs'!E19</f>
        <v>3743</v>
      </c>
      <c r="H19" s="10">
        <f>'octsep cfs'!F19</f>
        <v>3990</v>
      </c>
      <c r="I19" s="10">
        <f>'octsep cfs'!G19</f>
        <v>4054</v>
      </c>
      <c r="J19" s="10">
        <f>'octsep cfs'!H19</f>
        <v>20153</v>
      </c>
      <c r="K19" s="10">
        <f>'octsep cfs'!I19</f>
        <v>30840</v>
      </c>
      <c r="L19" s="10">
        <f>'octsep cfs'!J19</f>
        <v>57308</v>
      </c>
      <c r="M19" s="10">
        <f>'octsep cfs'!K19</f>
        <v>84720</v>
      </c>
      <c r="N19" s="6">
        <f t="shared" si="0"/>
        <v>26421.986301369863</v>
      </c>
      <c r="O19" s="22" t="s">
        <v>61</v>
      </c>
    </row>
    <row r="20" spans="1:15" x14ac:dyDescent="0.2">
      <c r="A20" t="s">
        <v>83</v>
      </c>
      <c r="B20" s="10">
        <f>'octsep cfs'!L19</f>
        <v>53907</v>
      </c>
      <c r="C20" s="10">
        <f>'octsep cfs'!M19</f>
        <v>23371</v>
      </c>
      <c r="D20" s="10">
        <f>'octsep cfs'!B20</f>
        <v>15881</v>
      </c>
      <c r="E20" s="10">
        <f>'octsep cfs'!C20</f>
        <v>7500</v>
      </c>
      <c r="F20" s="10">
        <f>'octsep cfs'!D20</f>
        <v>4215</v>
      </c>
      <c r="G20" s="10">
        <f>'octsep cfs'!E20</f>
        <v>3391</v>
      </c>
      <c r="H20" s="10">
        <f>'octsep cfs'!F20</f>
        <v>4209</v>
      </c>
      <c r="I20" s="10">
        <f>'octsep cfs'!G20</f>
        <v>3849</v>
      </c>
      <c r="J20" s="10">
        <f>'octsep cfs'!H20</f>
        <v>9603</v>
      </c>
      <c r="K20" s="10">
        <f>'octsep cfs'!I20</f>
        <v>37770</v>
      </c>
      <c r="L20" s="10">
        <f>'octsep cfs'!J20</f>
        <v>70435</v>
      </c>
      <c r="M20" s="10">
        <f>'octsep cfs'!K20</f>
        <v>55312</v>
      </c>
      <c r="N20" s="6">
        <f t="shared" si="0"/>
        <v>24244.375342465755</v>
      </c>
      <c r="O20" s="22" t="s">
        <v>83</v>
      </c>
    </row>
    <row r="21" spans="1:15" x14ac:dyDescent="0.2">
      <c r="A21" t="s">
        <v>81</v>
      </c>
      <c r="B21" s="10">
        <f>'octsep cfs'!L20</f>
        <v>47246</v>
      </c>
      <c r="C21" s="10">
        <f>'octsep cfs'!M20</f>
        <v>33926</v>
      </c>
      <c r="D21" s="10">
        <f>'octsep cfs'!B21</f>
        <v>18771</v>
      </c>
      <c r="E21" s="10">
        <f>'octsep cfs'!C21</f>
        <v>11912</v>
      </c>
      <c r="F21" s="10">
        <f>'octsep cfs'!D21</f>
        <v>6884</v>
      </c>
      <c r="G21" s="10">
        <f>'octsep cfs'!E21</f>
        <v>5584</v>
      </c>
      <c r="H21" s="10">
        <f>'octsep cfs'!F21</f>
        <v>5516</v>
      </c>
      <c r="I21" s="10">
        <f>'octsep cfs'!G21</f>
        <v>5074</v>
      </c>
      <c r="J21" s="10">
        <f>'octsep cfs'!H21</f>
        <v>5470</v>
      </c>
      <c r="K21" s="10">
        <f>'octsep cfs'!I21</f>
        <v>34566</v>
      </c>
      <c r="L21" s="10">
        <f>'octsep cfs'!J21</f>
        <v>68957</v>
      </c>
      <c r="M21" s="10">
        <f>'octsep cfs'!K21</f>
        <v>64409</v>
      </c>
      <c r="N21" s="6">
        <f t="shared" si="0"/>
        <v>25810.827397260273</v>
      </c>
      <c r="O21" s="22" t="s">
        <v>81</v>
      </c>
    </row>
    <row r="22" spans="1:15" x14ac:dyDescent="0.2">
      <c r="A22" t="s">
        <v>62</v>
      </c>
      <c r="B22" s="10">
        <f>'octsep cfs'!L21</f>
        <v>44190</v>
      </c>
      <c r="C22" s="10">
        <f>'octsep cfs'!M21</f>
        <v>23251</v>
      </c>
      <c r="D22" s="10">
        <f>'octsep cfs'!B22</f>
        <v>12410</v>
      </c>
      <c r="E22" s="10">
        <f>'octsep cfs'!C22</f>
        <v>6890</v>
      </c>
      <c r="F22" s="10">
        <f>'octsep cfs'!D22</f>
        <v>5111</v>
      </c>
      <c r="G22" s="10">
        <f>'octsep cfs'!E22</f>
        <v>3388</v>
      </c>
      <c r="H22" s="10">
        <f>'octsep cfs'!F22</f>
        <v>3427</v>
      </c>
      <c r="I22" s="10">
        <f>'octsep cfs'!G22</f>
        <v>4158</v>
      </c>
      <c r="J22" s="10">
        <f>'octsep cfs'!H22</f>
        <v>10368</v>
      </c>
      <c r="K22" s="10">
        <f>'octsep cfs'!I22</f>
        <v>65951</v>
      </c>
      <c r="L22" s="10">
        <f>'octsep cfs'!J22</f>
        <v>93591</v>
      </c>
      <c r="M22" s="10">
        <f>'octsep cfs'!K22</f>
        <v>78804</v>
      </c>
      <c r="N22" s="6">
        <f t="shared" si="0"/>
        <v>29461.172602739727</v>
      </c>
      <c r="O22" s="22" t="s">
        <v>62</v>
      </c>
    </row>
    <row r="23" spans="1:15" x14ac:dyDescent="0.2">
      <c r="A23" t="s">
        <v>65</v>
      </c>
      <c r="B23" s="10">
        <f>'octsep cfs'!L22</f>
        <v>51090</v>
      </c>
      <c r="C23" s="10">
        <f>'octsep cfs'!M22</f>
        <v>28047</v>
      </c>
      <c r="D23" s="10">
        <f>'octsep cfs'!B23</f>
        <v>11437</v>
      </c>
      <c r="E23" s="10">
        <f>'octsep cfs'!C23</f>
        <v>6692</v>
      </c>
      <c r="F23" s="10">
        <f>'octsep cfs'!D23</f>
        <v>7207</v>
      </c>
      <c r="G23" s="10">
        <f>'octsep cfs'!E23</f>
        <v>6820</v>
      </c>
      <c r="H23" s="10">
        <f>'octsep cfs'!F23</f>
        <v>5727</v>
      </c>
      <c r="I23" s="10">
        <f>'octsep cfs'!G23</f>
        <v>5644</v>
      </c>
      <c r="J23" s="10">
        <f>'octsep cfs'!H23</f>
        <v>17360</v>
      </c>
      <c r="K23" s="10">
        <f>'octsep cfs'!I23</f>
        <v>57334</v>
      </c>
      <c r="L23" s="10">
        <f>'octsep cfs'!J23</f>
        <v>85904</v>
      </c>
      <c r="M23" s="10">
        <f>'octsep cfs'!K23</f>
        <v>74927</v>
      </c>
      <c r="N23" s="6">
        <f t="shared" si="0"/>
        <v>29996.369863013697</v>
      </c>
      <c r="O23" s="22" t="s">
        <v>65</v>
      </c>
    </row>
    <row r="24" spans="1:15" x14ac:dyDescent="0.2">
      <c r="A24" t="s">
        <v>42</v>
      </c>
      <c r="B24" s="10">
        <f>'octsep cfs'!L23</f>
        <v>44955</v>
      </c>
      <c r="C24" s="10">
        <f>'octsep cfs'!M23</f>
        <v>27823</v>
      </c>
      <c r="D24" s="10">
        <f>'octsep cfs'!B24</f>
        <v>22311</v>
      </c>
      <c r="E24" s="10">
        <f>'octsep cfs'!C24</f>
        <v>11536</v>
      </c>
      <c r="F24" s="10">
        <f>'octsep cfs'!D24</f>
        <v>6887</v>
      </c>
      <c r="G24" s="10">
        <f>'octsep cfs'!E24</f>
        <v>5561</v>
      </c>
      <c r="H24" s="10">
        <f>'octsep cfs'!F24</f>
        <v>3762</v>
      </c>
      <c r="I24" s="10">
        <f>'octsep cfs'!G24</f>
        <v>3582</v>
      </c>
      <c r="J24" s="10">
        <f>'octsep cfs'!H24</f>
        <v>7965</v>
      </c>
      <c r="K24" s="10">
        <f>'octsep cfs'!I24</f>
        <v>58880</v>
      </c>
      <c r="L24" s="10">
        <f>'octsep cfs'!J24</f>
        <v>113241</v>
      </c>
      <c r="M24" s="10">
        <f>'octsep cfs'!K24</f>
        <v>62720</v>
      </c>
      <c r="N24" s="6">
        <f t="shared" si="0"/>
        <v>30887.84109589041</v>
      </c>
      <c r="O24" s="22" t="s">
        <v>42</v>
      </c>
    </row>
    <row r="25" spans="1:15" x14ac:dyDescent="0.2">
      <c r="A25" t="s">
        <v>87</v>
      </c>
      <c r="B25" s="10">
        <f>'octsep cfs'!L24</f>
        <v>55373</v>
      </c>
      <c r="C25" s="10">
        <f>'octsep cfs'!M24</f>
        <v>28832</v>
      </c>
      <c r="D25" s="10">
        <f>'octsep cfs'!B25</f>
        <v>17705</v>
      </c>
      <c r="E25" s="10">
        <f>'octsep cfs'!C25</f>
        <v>10073</v>
      </c>
      <c r="F25" s="10">
        <f>'octsep cfs'!D25</f>
        <v>6785</v>
      </c>
      <c r="G25" s="10">
        <f>'octsep cfs'!E25</f>
        <v>4035</v>
      </c>
      <c r="H25" s="10">
        <f>'octsep cfs'!F25</f>
        <v>3559</v>
      </c>
      <c r="I25" s="10">
        <f>'octsep cfs'!G25</f>
        <v>4046</v>
      </c>
      <c r="J25" s="10">
        <f>'octsep cfs'!H25</f>
        <v>12137</v>
      </c>
      <c r="K25" s="10">
        <f>'octsep cfs'!I25</f>
        <v>56180</v>
      </c>
      <c r="L25" s="10">
        <f>'octsep cfs'!J25</f>
        <v>60059</v>
      </c>
      <c r="M25" s="10">
        <f>'octsep cfs'!K25</f>
        <v>52464</v>
      </c>
      <c r="N25" s="6">
        <f t="shared" si="0"/>
        <v>26101.123287671231</v>
      </c>
      <c r="O25" s="22" t="s">
        <v>87</v>
      </c>
    </row>
    <row r="26" spans="1:15" x14ac:dyDescent="0.2">
      <c r="A26" t="s">
        <v>55</v>
      </c>
      <c r="B26" s="10">
        <f>'octsep cfs'!L25</f>
        <v>43035</v>
      </c>
      <c r="C26" s="10">
        <f>'octsep cfs'!M25</f>
        <v>21812</v>
      </c>
      <c r="D26" s="10">
        <f>'octsep cfs'!B26</f>
        <v>10965</v>
      </c>
      <c r="E26" s="10">
        <f>'octsep cfs'!C26</f>
        <v>9487</v>
      </c>
      <c r="F26" s="10">
        <f>'octsep cfs'!D26</f>
        <v>7489</v>
      </c>
      <c r="G26" s="10">
        <f>'octsep cfs'!E26</f>
        <v>5434</v>
      </c>
      <c r="H26" s="10">
        <f>'octsep cfs'!F26</f>
        <v>5212</v>
      </c>
      <c r="I26" s="10">
        <f>'octsep cfs'!G26</f>
        <v>6204</v>
      </c>
      <c r="J26" s="10">
        <f>'octsep cfs'!H26</f>
        <v>7685</v>
      </c>
      <c r="K26" s="10">
        <f>'octsep cfs'!I26</f>
        <v>27441</v>
      </c>
      <c r="L26" s="10">
        <f>'octsep cfs'!J26</f>
        <v>98601</v>
      </c>
      <c r="M26" s="10">
        <f>'octsep cfs'!K26</f>
        <v>104447</v>
      </c>
      <c r="N26" s="6">
        <f t="shared" si="0"/>
        <v>29120.413698630138</v>
      </c>
      <c r="O26" s="22" t="s">
        <v>55</v>
      </c>
    </row>
    <row r="27" spans="1:15" x14ac:dyDescent="0.2">
      <c r="A27" t="s">
        <v>82</v>
      </c>
      <c r="B27" s="10">
        <f>'octsep cfs'!L26</f>
        <v>53475</v>
      </c>
      <c r="C27" s="10">
        <f>'octsep cfs'!M26</f>
        <v>28855</v>
      </c>
      <c r="D27" s="10">
        <f>'octsep cfs'!B27</f>
        <v>13742</v>
      </c>
      <c r="E27" s="10">
        <f>'octsep cfs'!C27</f>
        <v>10068</v>
      </c>
      <c r="F27" s="10">
        <f>'octsep cfs'!D27</f>
        <v>8635</v>
      </c>
      <c r="G27" s="10">
        <f>'octsep cfs'!E27</f>
        <v>7306</v>
      </c>
      <c r="H27" s="10">
        <f>'octsep cfs'!F27</f>
        <v>6160</v>
      </c>
      <c r="I27" s="10">
        <f>'octsep cfs'!G27</f>
        <v>6088</v>
      </c>
      <c r="J27" s="10">
        <f>'octsep cfs'!H27</f>
        <v>11496</v>
      </c>
      <c r="K27" s="10">
        <f>'octsep cfs'!I27</f>
        <v>58968</v>
      </c>
      <c r="L27" s="10">
        <f>'octsep cfs'!J27</f>
        <v>69892</v>
      </c>
      <c r="M27" s="10">
        <f>'octsep cfs'!K27</f>
        <v>88571</v>
      </c>
      <c r="N27" s="6">
        <f t="shared" si="0"/>
        <v>30471.630136986303</v>
      </c>
      <c r="O27" s="22" t="s">
        <v>82</v>
      </c>
    </row>
    <row r="28" spans="1:15" x14ac:dyDescent="0.2">
      <c r="A28" t="s">
        <v>86</v>
      </c>
      <c r="B28" s="10">
        <f>'octsep cfs'!L27</f>
        <v>47349</v>
      </c>
      <c r="C28" s="10">
        <f>'octsep cfs'!M27</f>
        <v>21069</v>
      </c>
      <c r="D28" s="10">
        <f>'octsep cfs'!B28</f>
        <v>14704</v>
      </c>
      <c r="E28" s="10">
        <f>'octsep cfs'!C28</f>
        <v>8171</v>
      </c>
      <c r="F28" s="10">
        <f>'octsep cfs'!D28</f>
        <v>6048</v>
      </c>
      <c r="G28" s="10">
        <f>'octsep cfs'!E28</f>
        <v>4761</v>
      </c>
      <c r="H28" s="10">
        <f>'octsep cfs'!F28</f>
        <v>4374</v>
      </c>
      <c r="I28" s="10">
        <f>'octsep cfs'!G28</f>
        <v>4402</v>
      </c>
      <c r="J28" s="10">
        <f>'octsep cfs'!H28</f>
        <v>13352</v>
      </c>
      <c r="K28" s="10">
        <f>'octsep cfs'!I28</f>
        <v>54384</v>
      </c>
      <c r="L28" s="10">
        <f>'octsep cfs'!J28</f>
        <v>78265</v>
      </c>
      <c r="M28" s="10">
        <f>'octsep cfs'!K28</f>
        <v>74279</v>
      </c>
      <c r="N28" s="6">
        <f t="shared" si="0"/>
        <v>27758.682191780823</v>
      </c>
      <c r="O28" s="22" t="s">
        <v>86</v>
      </c>
    </row>
    <row r="29" spans="1:15" x14ac:dyDescent="0.2">
      <c r="A29" t="s">
        <v>89</v>
      </c>
      <c r="B29" s="10">
        <f>'octsep cfs'!L28</f>
        <v>48170</v>
      </c>
      <c r="C29" s="10">
        <f>'octsep cfs'!M28</f>
        <v>21904</v>
      </c>
      <c r="D29" s="10">
        <f>'octsep cfs'!B29</f>
        <v>13982</v>
      </c>
      <c r="E29" s="10">
        <f>'octsep cfs'!C29</f>
        <v>6756</v>
      </c>
      <c r="F29" s="10">
        <f>'octsep cfs'!D29</f>
        <v>5323</v>
      </c>
      <c r="G29" s="10">
        <f>'octsep cfs'!E29</f>
        <v>5734</v>
      </c>
      <c r="H29" s="10">
        <f>'octsep cfs'!F29</f>
        <v>5358</v>
      </c>
      <c r="I29" s="10">
        <f>'octsep cfs'!G29</f>
        <v>5163</v>
      </c>
      <c r="J29" s="10">
        <f>'octsep cfs'!H29</f>
        <v>7771</v>
      </c>
      <c r="K29" s="10">
        <f>'octsep cfs'!I29</f>
        <v>43310</v>
      </c>
      <c r="L29" s="10">
        <f>'octsep cfs'!J29</f>
        <v>80547</v>
      </c>
      <c r="M29" s="10">
        <f>'octsep cfs'!K29</f>
        <v>76192</v>
      </c>
      <c r="N29" s="6">
        <f t="shared" si="0"/>
        <v>26831.391780821919</v>
      </c>
      <c r="O29" s="22" t="s">
        <v>89</v>
      </c>
    </row>
    <row r="30" spans="1:15" x14ac:dyDescent="0.2">
      <c r="A30" t="s">
        <v>38</v>
      </c>
      <c r="B30" s="10">
        <f>'octsep cfs'!L29</f>
        <v>49810</v>
      </c>
      <c r="C30" s="10">
        <f>'octsep cfs'!M29</f>
        <v>27866</v>
      </c>
      <c r="D30" s="10">
        <f>'octsep cfs'!B30</f>
        <v>18940</v>
      </c>
      <c r="E30" s="10">
        <f>'octsep cfs'!C30</f>
        <v>14477</v>
      </c>
      <c r="F30" s="10">
        <f>'octsep cfs'!D30</f>
        <v>8529</v>
      </c>
      <c r="G30" s="10">
        <f>'octsep cfs'!E30</f>
        <v>5431</v>
      </c>
      <c r="H30" s="10">
        <f>'octsep cfs'!F30</f>
        <v>4778</v>
      </c>
      <c r="I30" s="10">
        <f>'octsep cfs'!G30</f>
        <v>5664</v>
      </c>
      <c r="J30" s="10">
        <f>'octsep cfs'!H30</f>
        <v>6598</v>
      </c>
      <c r="K30" s="10">
        <f>'octsep cfs'!I30</f>
        <v>43498</v>
      </c>
      <c r="L30" s="10">
        <f>'octsep cfs'!J30</f>
        <v>87708</v>
      </c>
      <c r="M30" s="10">
        <f>'octsep cfs'!K30</f>
        <v>113925</v>
      </c>
      <c r="N30" s="6">
        <f t="shared" si="0"/>
        <v>32473.865753424656</v>
      </c>
      <c r="O30" s="22" t="s">
        <v>38</v>
      </c>
    </row>
    <row r="31" spans="1:15" x14ac:dyDescent="0.2">
      <c r="A31" t="s">
        <v>43</v>
      </c>
      <c r="B31" s="10">
        <f>'octsep cfs'!L30</f>
        <v>65338</v>
      </c>
      <c r="C31" s="10">
        <f>'octsep cfs'!M30</f>
        <v>38346</v>
      </c>
      <c r="D31" s="10">
        <f>'octsep cfs'!B31</f>
        <v>17882</v>
      </c>
      <c r="E31" s="10">
        <f>'octsep cfs'!C31</f>
        <v>15870</v>
      </c>
      <c r="F31" s="10">
        <f>'octsep cfs'!D31</f>
        <v>9837</v>
      </c>
      <c r="G31" s="10">
        <f>'octsep cfs'!E31</f>
        <v>6045</v>
      </c>
      <c r="H31" s="10">
        <f>'octsep cfs'!F31</f>
        <v>6085</v>
      </c>
      <c r="I31" s="10">
        <f>'octsep cfs'!G31</f>
        <v>4425</v>
      </c>
      <c r="J31" s="10">
        <f>'octsep cfs'!H31</f>
        <v>7542</v>
      </c>
      <c r="K31" s="10">
        <f>'octsep cfs'!I31</f>
        <v>25253</v>
      </c>
      <c r="L31" s="10">
        <f>'octsep cfs'!J31</f>
        <v>85532</v>
      </c>
      <c r="M31" s="10">
        <f>'octsep cfs'!K31</f>
        <v>96318</v>
      </c>
      <c r="N31" s="6">
        <f t="shared" si="0"/>
        <v>31690.734246575343</v>
      </c>
      <c r="O31" s="22" t="s">
        <v>43</v>
      </c>
    </row>
    <row r="32" spans="1:15" x14ac:dyDescent="0.2">
      <c r="A32" t="s">
        <v>84</v>
      </c>
      <c r="B32" s="10">
        <f>'octsep cfs'!L31</f>
        <v>49280</v>
      </c>
      <c r="C32" s="10">
        <f>'octsep cfs'!M31</f>
        <v>27018</v>
      </c>
      <c r="D32" s="10">
        <f>'octsep cfs'!B32</f>
        <v>13618</v>
      </c>
      <c r="E32" s="10">
        <f>'octsep cfs'!C32</f>
        <v>9303</v>
      </c>
      <c r="F32" s="10">
        <f>'octsep cfs'!D32</f>
        <v>6331</v>
      </c>
      <c r="G32" s="10">
        <f>'octsep cfs'!E32</f>
        <v>5184</v>
      </c>
      <c r="H32" s="10">
        <f>'octsep cfs'!F32</f>
        <v>4074</v>
      </c>
      <c r="I32" s="10">
        <f>'octsep cfs'!G32</f>
        <v>4491</v>
      </c>
      <c r="J32" s="10">
        <f>'octsep cfs'!H32</f>
        <v>12341</v>
      </c>
      <c r="K32" s="10">
        <f>'octsep cfs'!I32</f>
        <v>53703</v>
      </c>
      <c r="L32" s="10">
        <f>'octsep cfs'!J32</f>
        <v>90646</v>
      </c>
      <c r="M32" s="10">
        <f>'octsep cfs'!K32</f>
        <v>74315</v>
      </c>
      <c r="N32" s="6">
        <f t="shared" si="0"/>
        <v>29336.69589041096</v>
      </c>
      <c r="O32" s="22" t="s">
        <v>84</v>
      </c>
    </row>
    <row r="33" spans="1:15" x14ac:dyDescent="0.2">
      <c r="A33" t="s">
        <v>36</v>
      </c>
      <c r="B33" s="10">
        <f>'octsep cfs'!L32</f>
        <v>46722</v>
      </c>
      <c r="C33" s="10">
        <f>'octsep cfs'!M32</f>
        <v>24729</v>
      </c>
      <c r="D33" s="10">
        <f>'octsep cfs'!B33</f>
        <v>15197</v>
      </c>
      <c r="E33" s="10">
        <f>'octsep cfs'!C33</f>
        <v>8626</v>
      </c>
      <c r="F33" s="10">
        <f>'octsep cfs'!D33</f>
        <v>6263</v>
      </c>
      <c r="G33" s="10">
        <f>'octsep cfs'!E33</f>
        <v>4192</v>
      </c>
      <c r="H33" s="10">
        <f>'octsep cfs'!F33</f>
        <v>4224</v>
      </c>
      <c r="I33" s="10">
        <f>'octsep cfs'!G33</f>
        <v>4089</v>
      </c>
      <c r="J33" s="10">
        <f>'octsep cfs'!H33</f>
        <v>8697</v>
      </c>
      <c r="K33" s="10">
        <f>'octsep cfs'!I33</f>
        <v>77751</v>
      </c>
      <c r="L33" s="10">
        <f>'octsep cfs'!J33</f>
        <v>79781</v>
      </c>
      <c r="M33" s="10">
        <f>'octsep cfs'!K33</f>
        <v>58960</v>
      </c>
      <c r="N33" s="6">
        <f t="shared" si="0"/>
        <v>28442.893150684933</v>
      </c>
      <c r="O33" s="22" t="s">
        <v>36</v>
      </c>
    </row>
    <row r="34" spans="1:15" x14ac:dyDescent="0.2">
      <c r="A34" t="s">
        <v>70</v>
      </c>
      <c r="B34" s="10">
        <f>'octsep cfs'!L33</f>
        <v>37113</v>
      </c>
      <c r="C34" s="10">
        <f>'octsep cfs'!M33</f>
        <v>25027</v>
      </c>
      <c r="D34" s="10">
        <f>'octsep cfs'!B34</f>
        <v>13863</v>
      </c>
      <c r="E34" s="10">
        <f>'octsep cfs'!C34</f>
        <v>8682</v>
      </c>
      <c r="F34" s="10">
        <f>'octsep cfs'!D34</f>
        <v>6067</v>
      </c>
      <c r="G34" s="10">
        <f>'octsep cfs'!E34</f>
        <v>5482</v>
      </c>
      <c r="H34" s="10">
        <f>'octsep cfs'!F34</f>
        <v>4834</v>
      </c>
      <c r="I34" s="10">
        <f>'octsep cfs'!G34</f>
        <v>4816</v>
      </c>
      <c r="J34" s="10">
        <f>'octsep cfs'!H34</f>
        <v>10104</v>
      </c>
      <c r="K34" s="10">
        <f>'octsep cfs'!I34</f>
        <v>61641</v>
      </c>
      <c r="L34" s="10">
        <f>'octsep cfs'!J34</f>
        <v>93366</v>
      </c>
      <c r="M34" s="10">
        <f>'octsep cfs'!K34</f>
        <v>60430</v>
      </c>
      <c r="N34" s="6">
        <f t="shared" si="0"/>
        <v>27732.860273972601</v>
      </c>
      <c r="O34" s="22" t="s">
        <v>70</v>
      </c>
    </row>
    <row r="35" spans="1:15" x14ac:dyDescent="0.2">
      <c r="A35" t="s">
        <v>80</v>
      </c>
      <c r="B35" s="10">
        <f>'octsep cfs'!L34</f>
        <v>47041</v>
      </c>
      <c r="C35" s="10">
        <f>'octsep cfs'!M34</f>
        <v>26517</v>
      </c>
      <c r="D35" s="10">
        <f>'octsep cfs'!B35</f>
        <v>18503</v>
      </c>
      <c r="E35" s="10">
        <f>'octsep cfs'!C35</f>
        <v>8936</v>
      </c>
      <c r="F35" s="10">
        <f>'octsep cfs'!D35</f>
        <v>6643</v>
      </c>
      <c r="G35" s="10">
        <f>'octsep cfs'!E35</f>
        <v>4971</v>
      </c>
      <c r="H35" s="10">
        <f>'octsep cfs'!F35</f>
        <v>4668</v>
      </c>
      <c r="I35" s="10">
        <f>'octsep cfs'!G35</f>
        <v>4801</v>
      </c>
      <c r="J35" s="10">
        <f>'octsep cfs'!H35</f>
        <v>9564</v>
      </c>
      <c r="K35" s="10">
        <f>'octsep cfs'!I35</f>
        <v>41649</v>
      </c>
      <c r="L35" s="10">
        <f>'octsep cfs'!J35</f>
        <v>84385</v>
      </c>
      <c r="M35" s="10">
        <f>'octsep cfs'!K35</f>
        <v>90369</v>
      </c>
      <c r="N35" s="6">
        <f t="shared" si="0"/>
        <v>29167.26301369863</v>
      </c>
      <c r="O35" s="22" t="s">
        <v>80</v>
      </c>
    </row>
    <row r="36" spans="1:15" x14ac:dyDescent="0.2">
      <c r="A36" t="s">
        <v>59</v>
      </c>
      <c r="B36" s="10">
        <f>'octsep cfs'!L35</f>
        <v>47442</v>
      </c>
      <c r="C36" s="10">
        <f>'octsep cfs'!M35</f>
        <v>36096</v>
      </c>
      <c r="D36" s="10">
        <f>'octsep cfs'!B36</f>
        <v>19417</v>
      </c>
      <c r="E36" s="10">
        <f>'octsep cfs'!C36</f>
        <v>11927</v>
      </c>
      <c r="F36" s="10">
        <f>'octsep cfs'!D36</f>
        <v>7848</v>
      </c>
      <c r="G36" s="10">
        <f>'octsep cfs'!E36</f>
        <v>5831</v>
      </c>
      <c r="H36" s="10">
        <f>'octsep cfs'!F36</f>
        <v>5962</v>
      </c>
      <c r="I36" s="10">
        <f>'octsep cfs'!G36</f>
        <v>5513</v>
      </c>
      <c r="J36" s="10">
        <f>'octsep cfs'!H36</f>
        <v>13269</v>
      </c>
      <c r="K36" s="10">
        <f>'octsep cfs'!I36</f>
        <v>29174</v>
      </c>
      <c r="L36" s="10">
        <f>'octsep cfs'!J36</f>
        <v>69636</v>
      </c>
      <c r="M36" s="10">
        <f>'octsep cfs'!K36</f>
        <v>92454</v>
      </c>
      <c r="N36" s="6">
        <f t="shared" si="0"/>
        <v>28857.054794520547</v>
      </c>
      <c r="O36" s="22" t="s">
        <v>59</v>
      </c>
    </row>
    <row r="37" spans="1:15" x14ac:dyDescent="0.2">
      <c r="A37" t="s">
        <v>54</v>
      </c>
      <c r="B37" s="10">
        <f>'octsep cfs'!L36</f>
        <v>49090</v>
      </c>
      <c r="C37" s="10">
        <f>'octsep cfs'!M36</f>
        <v>28264</v>
      </c>
      <c r="D37" s="10">
        <f>'octsep cfs'!B37</f>
        <v>19291</v>
      </c>
      <c r="E37" s="10">
        <f>'octsep cfs'!C37</f>
        <v>11835</v>
      </c>
      <c r="F37" s="10">
        <f>'octsep cfs'!D37</f>
        <v>6871</v>
      </c>
      <c r="G37" s="10">
        <f>'octsep cfs'!E37</f>
        <v>6291</v>
      </c>
      <c r="H37" s="10">
        <f>'octsep cfs'!F37</f>
        <v>5837</v>
      </c>
      <c r="I37" s="10">
        <f>'octsep cfs'!G37</f>
        <v>5484</v>
      </c>
      <c r="J37" s="10">
        <f>'octsep cfs'!H37</f>
        <v>9653</v>
      </c>
      <c r="K37" s="10">
        <f>'octsep cfs'!I37</f>
        <v>52096</v>
      </c>
      <c r="L37" s="10">
        <f>'octsep cfs'!J37</f>
        <v>114451</v>
      </c>
      <c r="M37" s="10">
        <f>'octsep cfs'!K37</f>
        <v>64898</v>
      </c>
      <c r="N37" s="6">
        <f t="shared" si="0"/>
        <v>31271.717808219179</v>
      </c>
      <c r="O37" s="22" t="s">
        <v>54</v>
      </c>
    </row>
    <row r="38" spans="1:15" x14ac:dyDescent="0.2">
      <c r="A38" t="s">
        <v>69</v>
      </c>
      <c r="B38" s="10">
        <f>'octsep cfs'!L37</f>
        <v>50406</v>
      </c>
      <c r="C38" s="10">
        <f>'octsep cfs'!M37</f>
        <v>22829</v>
      </c>
      <c r="D38" s="10">
        <f>'octsep cfs'!B38</f>
        <v>17466</v>
      </c>
      <c r="E38" s="10">
        <f>'octsep cfs'!C38</f>
        <v>8450</v>
      </c>
      <c r="F38" s="10">
        <f>'octsep cfs'!D38</f>
        <v>6109</v>
      </c>
      <c r="G38" s="10">
        <f>'octsep cfs'!E38</f>
        <v>5418</v>
      </c>
      <c r="H38" s="10">
        <f>'octsep cfs'!F38</f>
        <v>6353</v>
      </c>
      <c r="I38" s="10">
        <f>'octsep cfs'!G38</f>
        <v>4436</v>
      </c>
      <c r="J38" s="10">
        <f>'octsep cfs'!H38</f>
        <v>13841</v>
      </c>
      <c r="K38" s="10">
        <f>'octsep cfs'!I38</f>
        <v>37541</v>
      </c>
      <c r="L38" s="10">
        <f>'octsep cfs'!J38</f>
        <v>75428</v>
      </c>
      <c r="M38" s="10">
        <f>'octsep cfs'!K38</f>
        <v>71506</v>
      </c>
      <c r="N38" s="6">
        <f t="shared" si="0"/>
        <v>26777.167123287672</v>
      </c>
      <c r="O38" s="22" t="s">
        <v>69</v>
      </c>
    </row>
    <row r="39" spans="1:15" x14ac:dyDescent="0.2">
      <c r="A39" t="s">
        <v>33</v>
      </c>
      <c r="B39" s="10">
        <f>'octsep cfs'!L38</f>
        <v>53692</v>
      </c>
      <c r="C39" s="10">
        <f>'octsep cfs'!M38</f>
        <v>24754</v>
      </c>
      <c r="D39" s="10">
        <f>'octsep cfs'!B39</f>
        <v>16011</v>
      </c>
      <c r="E39" s="10">
        <f>'octsep cfs'!C39</f>
        <v>12552</v>
      </c>
      <c r="F39" s="10">
        <f>'octsep cfs'!D39</f>
        <v>7839</v>
      </c>
      <c r="G39" s="10">
        <f>'octsep cfs'!E39</f>
        <v>6285</v>
      </c>
      <c r="H39" s="10">
        <f>'octsep cfs'!F39</f>
        <v>7939</v>
      </c>
      <c r="I39" s="10">
        <f>'octsep cfs'!G39</f>
        <v>6470</v>
      </c>
      <c r="J39" s="10">
        <f>'octsep cfs'!H39</f>
        <v>13512</v>
      </c>
      <c r="K39" s="10">
        <f>'octsep cfs'!I39</f>
        <v>37513</v>
      </c>
      <c r="L39" s="10">
        <f>'octsep cfs'!J39</f>
        <v>80643</v>
      </c>
      <c r="M39" s="10">
        <f>'octsep cfs'!K39</f>
        <v>70903</v>
      </c>
      <c r="N39" s="6">
        <f t="shared" si="0"/>
        <v>28291.027397260274</v>
      </c>
      <c r="O39" s="22" t="s">
        <v>33</v>
      </c>
    </row>
    <row r="40" spans="1:15" x14ac:dyDescent="0.2">
      <c r="A40" t="s">
        <v>78</v>
      </c>
      <c r="B40" s="10">
        <f>'octsep cfs'!L39</f>
        <v>50076</v>
      </c>
      <c r="C40" s="10">
        <f>'octsep cfs'!M39</f>
        <v>34291</v>
      </c>
      <c r="D40" s="10">
        <f>'octsep cfs'!B40</f>
        <v>16736</v>
      </c>
      <c r="E40" s="10">
        <f>'octsep cfs'!C40</f>
        <v>9139</v>
      </c>
      <c r="F40" s="10">
        <f>'octsep cfs'!D40</f>
        <v>6568</v>
      </c>
      <c r="G40" s="10">
        <f>'octsep cfs'!E40</f>
        <v>5446</v>
      </c>
      <c r="H40" s="10">
        <f>'octsep cfs'!F40</f>
        <v>4516</v>
      </c>
      <c r="I40" s="10">
        <f>'octsep cfs'!G40</f>
        <v>3995</v>
      </c>
      <c r="J40" s="10">
        <f>'octsep cfs'!H40</f>
        <v>7425</v>
      </c>
      <c r="K40" s="10">
        <f>'octsep cfs'!I40</f>
        <v>30554</v>
      </c>
      <c r="L40" s="10">
        <f>'octsep cfs'!J40</f>
        <v>90815</v>
      </c>
      <c r="M40" s="10">
        <f>'octsep cfs'!K40</f>
        <v>93471</v>
      </c>
      <c r="N40" s="6">
        <f t="shared" si="0"/>
        <v>29558.284931506849</v>
      </c>
      <c r="O40" s="22" t="s">
        <v>78</v>
      </c>
    </row>
    <row r="41" spans="1:15" x14ac:dyDescent="0.2">
      <c r="A41" t="s">
        <v>48</v>
      </c>
      <c r="B41" s="10">
        <f>'octsep cfs'!L40</f>
        <v>48244</v>
      </c>
      <c r="C41" s="10">
        <f>'octsep cfs'!M40</f>
        <v>26783</v>
      </c>
      <c r="D41" s="10">
        <f>'octsep cfs'!B41</f>
        <v>22979</v>
      </c>
      <c r="E41" s="10">
        <f>'octsep cfs'!C41</f>
        <v>13070</v>
      </c>
      <c r="F41" s="10">
        <f>'octsep cfs'!D41</f>
        <v>6694</v>
      </c>
      <c r="G41" s="10">
        <f>'octsep cfs'!E41</f>
        <v>5975</v>
      </c>
      <c r="H41" s="10">
        <f>'octsep cfs'!F41</f>
        <v>5752</v>
      </c>
      <c r="I41" s="10">
        <f>'octsep cfs'!G41</f>
        <v>6081</v>
      </c>
      <c r="J41" s="10">
        <f>'octsep cfs'!H41</f>
        <v>12864</v>
      </c>
      <c r="K41" s="10">
        <f>'octsep cfs'!I41</f>
        <v>35982</v>
      </c>
      <c r="L41" s="10">
        <f>'octsep cfs'!J41</f>
        <v>76948</v>
      </c>
      <c r="M41" s="10">
        <f>'octsep cfs'!K41</f>
        <v>75507</v>
      </c>
      <c r="N41" s="6">
        <f t="shared" si="0"/>
        <v>28209.117808219176</v>
      </c>
      <c r="O41" s="23" t="s">
        <v>48</v>
      </c>
    </row>
    <row r="42" spans="1:15" x14ac:dyDescent="0.2">
      <c r="A42" t="s">
        <v>60</v>
      </c>
      <c r="B42" s="10">
        <f>'octsep cfs'!L41</f>
        <v>62285</v>
      </c>
      <c r="C42" s="10">
        <f>'octsep cfs'!M41</f>
        <v>19461</v>
      </c>
      <c r="D42" s="10">
        <f>'octsep cfs'!B42</f>
        <v>17361</v>
      </c>
      <c r="E42" s="10">
        <f>'octsep cfs'!C42</f>
        <v>13861</v>
      </c>
      <c r="F42" s="10">
        <f>'octsep cfs'!D42</f>
        <v>7685</v>
      </c>
      <c r="G42" s="10">
        <f>'octsep cfs'!E42</f>
        <v>5753</v>
      </c>
      <c r="H42" s="10">
        <f>'octsep cfs'!F42</f>
        <v>5308</v>
      </c>
      <c r="I42" s="10">
        <f>'octsep cfs'!G42</f>
        <v>5310</v>
      </c>
      <c r="J42" s="10">
        <f>'octsep cfs'!H42</f>
        <v>11954</v>
      </c>
      <c r="K42" s="10">
        <f>'octsep cfs'!I42</f>
        <v>46781</v>
      </c>
      <c r="L42" s="10">
        <f>'octsep cfs'!J42</f>
        <v>79503</v>
      </c>
      <c r="M42" s="10">
        <f>'octsep cfs'!K42</f>
        <v>83448</v>
      </c>
      <c r="N42" s="6">
        <f t="shared" si="0"/>
        <v>30080.293150684931</v>
      </c>
      <c r="O42" s="23" t="s">
        <v>60</v>
      </c>
    </row>
    <row r="43" spans="1:15" x14ac:dyDescent="0.2">
      <c r="A43" t="s">
        <v>39</v>
      </c>
      <c r="B43" s="10">
        <f>'octsep cfs'!L42</f>
        <v>54349</v>
      </c>
      <c r="C43" s="10">
        <f>'octsep cfs'!M42</f>
        <v>30520</v>
      </c>
      <c r="D43" s="10">
        <f>'octsep cfs'!B43</f>
        <v>17710</v>
      </c>
      <c r="E43" s="10">
        <f>'octsep cfs'!C43</f>
        <v>10688</v>
      </c>
      <c r="F43" s="10">
        <f>'octsep cfs'!D43</f>
        <v>7157</v>
      </c>
      <c r="G43" s="10">
        <f>'octsep cfs'!E43</f>
        <v>6260</v>
      </c>
      <c r="H43" s="10">
        <f>'octsep cfs'!F43</f>
        <v>5803</v>
      </c>
      <c r="I43" s="10">
        <f>'octsep cfs'!G43</f>
        <v>4918</v>
      </c>
      <c r="J43" s="10">
        <f>'octsep cfs'!H43</f>
        <v>7483</v>
      </c>
      <c r="K43" s="10">
        <f>'octsep cfs'!I43</f>
        <v>36083</v>
      </c>
      <c r="L43" s="10">
        <f>'octsep cfs'!J43</f>
        <v>123683</v>
      </c>
      <c r="M43" s="10">
        <f>'octsep cfs'!K43</f>
        <v>97154</v>
      </c>
      <c r="N43" s="6">
        <f t="shared" si="0"/>
        <v>33606.205479452052</v>
      </c>
      <c r="O43" s="23" t="s">
        <v>39</v>
      </c>
    </row>
    <row r="44" spans="1:15" x14ac:dyDescent="0.2">
      <c r="A44" t="s">
        <v>52</v>
      </c>
      <c r="B44" s="10">
        <f>'octsep cfs'!L43</f>
        <v>58541</v>
      </c>
      <c r="C44" s="10">
        <f>'octsep cfs'!M43</f>
        <v>36308</v>
      </c>
      <c r="D44" s="10">
        <f>'octsep cfs'!B44</f>
        <v>19129</v>
      </c>
      <c r="E44" s="10">
        <f>'octsep cfs'!C44</f>
        <v>11914</v>
      </c>
      <c r="F44" s="10">
        <f>'octsep cfs'!D44</f>
        <v>6480</v>
      </c>
      <c r="G44" s="10">
        <f>'octsep cfs'!E44</f>
        <v>5472</v>
      </c>
      <c r="H44" s="10">
        <f>'octsep cfs'!F44</f>
        <v>5634</v>
      </c>
      <c r="I44" s="10">
        <f>'octsep cfs'!G44</f>
        <v>7515</v>
      </c>
      <c r="J44" s="10">
        <f>'octsep cfs'!H44</f>
        <v>8141</v>
      </c>
      <c r="K44" s="10">
        <f>'octsep cfs'!I44</f>
        <v>41392</v>
      </c>
      <c r="L44" s="10">
        <f>'octsep cfs'!J44</f>
        <v>91253</v>
      </c>
      <c r="M44" s="10">
        <f>'octsep cfs'!K44</f>
        <v>99229</v>
      </c>
      <c r="N44" s="6">
        <f t="shared" si="0"/>
        <v>32758.164383561645</v>
      </c>
      <c r="O44" s="23" t="s">
        <v>52</v>
      </c>
    </row>
    <row r="45" spans="1:15" x14ac:dyDescent="0.2">
      <c r="A45" t="s">
        <v>71</v>
      </c>
      <c r="B45" s="10">
        <f>'octsep cfs'!L44</f>
        <v>53791</v>
      </c>
      <c r="C45" s="10">
        <f>'octsep cfs'!M44</f>
        <v>34925</v>
      </c>
      <c r="D45" s="10">
        <f>'octsep cfs'!B45</f>
        <v>17866</v>
      </c>
      <c r="E45" s="10">
        <f>'octsep cfs'!C45</f>
        <v>11950</v>
      </c>
      <c r="F45" s="10">
        <f>'octsep cfs'!D45</f>
        <v>6985</v>
      </c>
      <c r="G45" s="10">
        <f>'octsep cfs'!E45</f>
        <v>4149</v>
      </c>
      <c r="H45" s="10">
        <f>'octsep cfs'!F45</f>
        <v>4544</v>
      </c>
      <c r="I45" s="10">
        <f>'octsep cfs'!G45</f>
        <v>5254</v>
      </c>
      <c r="J45" s="10">
        <f>'octsep cfs'!H45</f>
        <v>16855</v>
      </c>
      <c r="K45" s="10">
        <f>'octsep cfs'!I45</f>
        <v>53881</v>
      </c>
      <c r="L45" s="10">
        <f>'octsep cfs'!J45</f>
        <v>98671</v>
      </c>
      <c r="M45" s="10">
        <f>'octsep cfs'!K45</f>
        <v>61421</v>
      </c>
      <c r="N45" s="6">
        <f t="shared" si="0"/>
        <v>30967.175342465755</v>
      </c>
      <c r="O45" s="23" t="s">
        <v>71</v>
      </c>
    </row>
    <row r="46" spans="1:15" x14ac:dyDescent="0.2">
      <c r="A46" t="s">
        <v>88</v>
      </c>
      <c r="B46" s="10">
        <f>'octsep cfs'!L45</f>
        <v>43435</v>
      </c>
      <c r="C46" s="10">
        <f>'octsep cfs'!M45</f>
        <v>26658</v>
      </c>
      <c r="D46" s="10">
        <f>'octsep cfs'!B46</f>
        <v>17237</v>
      </c>
      <c r="E46" s="10">
        <f>'octsep cfs'!C46</f>
        <v>10874</v>
      </c>
      <c r="F46" s="10">
        <f>'octsep cfs'!D46</f>
        <v>6684</v>
      </c>
      <c r="G46" s="10">
        <f>'octsep cfs'!E46</f>
        <v>4499</v>
      </c>
      <c r="H46" s="10">
        <f>'octsep cfs'!F46</f>
        <v>4900</v>
      </c>
      <c r="I46" s="10">
        <f>'octsep cfs'!G46</f>
        <v>4828</v>
      </c>
      <c r="J46" s="10">
        <f>'octsep cfs'!H46</f>
        <v>6696</v>
      </c>
      <c r="K46" s="10">
        <f>'octsep cfs'!I46</f>
        <v>30134</v>
      </c>
      <c r="L46" s="10">
        <f>'octsep cfs'!J46</f>
        <v>81450</v>
      </c>
      <c r="M46" s="10">
        <f>'octsep cfs'!K46</f>
        <v>64624</v>
      </c>
      <c r="N46" s="6">
        <f t="shared" si="0"/>
        <v>25266.331506849314</v>
      </c>
      <c r="O46" s="23" t="s">
        <v>88</v>
      </c>
    </row>
    <row r="47" spans="1:15" x14ac:dyDescent="0.2">
      <c r="A47" t="s">
        <v>77</v>
      </c>
      <c r="B47" s="10">
        <f>'octsep cfs'!L46</f>
        <v>46255</v>
      </c>
      <c r="C47" s="10">
        <f>'octsep cfs'!M46</f>
        <v>19642</v>
      </c>
      <c r="D47" s="10">
        <f>'octsep cfs'!B47</f>
        <v>11575</v>
      </c>
      <c r="E47" s="10">
        <f>'octsep cfs'!C47</f>
        <v>6262</v>
      </c>
      <c r="F47" s="10">
        <f>'octsep cfs'!D47</f>
        <v>3985</v>
      </c>
      <c r="G47" s="10">
        <f>'octsep cfs'!E47</f>
        <v>4219</v>
      </c>
      <c r="H47" s="10">
        <f>'octsep cfs'!F47</f>
        <v>5178</v>
      </c>
      <c r="I47" s="10">
        <f>'octsep cfs'!G47</f>
        <v>4361</v>
      </c>
      <c r="J47" s="10">
        <f>'octsep cfs'!H47</f>
        <v>10020</v>
      </c>
      <c r="K47" s="10">
        <f>'octsep cfs'!I47</f>
        <v>52197</v>
      </c>
      <c r="L47" s="10">
        <f>'octsep cfs'!J47</f>
        <v>83687</v>
      </c>
      <c r="M47" s="10">
        <f>'octsep cfs'!K47</f>
        <v>67622</v>
      </c>
      <c r="N47" s="6">
        <f t="shared" si="0"/>
        <v>26383.419178082193</v>
      </c>
      <c r="O47" s="23" t="s">
        <v>77</v>
      </c>
    </row>
    <row r="48" spans="1:15" x14ac:dyDescent="0.2">
      <c r="A48" t="s">
        <v>37</v>
      </c>
      <c r="B48" s="10">
        <f>'octsep cfs'!L47</f>
        <v>63328</v>
      </c>
      <c r="C48" s="10">
        <f>'octsep cfs'!M47</f>
        <v>30851</v>
      </c>
      <c r="D48" s="10">
        <f>'octsep cfs'!B48</f>
        <v>16220</v>
      </c>
      <c r="E48" s="10">
        <f>'octsep cfs'!C48</f>
        <v>8763</v>
      </c>
      <c r="F48" s="10">
        <f>'octsep cfs'!D48</f>
        <v>5023</v>
      </c>
      <c r="G48" s="10">
        <f>'octsep cfs'!E48</f>
        <v>4481</v>
      </c>
      <c r="H48" s="10">
        <f>'octsep cfs'!F48</f>
        <v>4670</v>
      </c>
      <c r="I48" s="10">
        <f>'octsep cfs'!G48</f>
        <v>6338</v>
      </c>
      <c r="J48" s="10">
        <f>'octsep cfs'!H48</f>
        <v>9564</v>
      </c>
      <c r="K48" s="10">
        <f>'octsep cfs'!I48</f>
        <v>54113</v>
      </c>
      <c r="L48" s="10">
        <f>'octsep cfs'!J48</f>
        <v>129974</v>
      </c>
      <c r="M48" s="10">
        <f>'octsep cfs'!K48</f>
        <v>88266</v>
      </c>
      <c r="N48" s="6">
        <f t="shared" si="0"/>
        <v>35277.147945205477</v>
      </c>
      <c r="O48" s="23" t="s">
        <v>37</v>
      </c>
    </row>
    <row r="49" spans="1:15" x14ac:dyDescent="0.2">
      <c r="A49" t="s">
        <v>85</v>
      </c>
      <c r="B49" s="10">
        <f>'octsep cfs'!L48</f>
        <v>64444</v>
      </c>
      <c r="C49" s="10">
        <f>'octsep cfs'!M48</f>
        <v>26361</v>
      </c>
      <c r="D49" s="10">
        <f>'octsep cfs'!B49</f>
        <v>15873</v>
      </c>
      <c r="E49" s="10">
        <f>'octsep cfs'!C49</f>
        <v>9725</v>
      </c>
      <c r="F49" s="10">
        <f>'octsep cfs'!D49</f>
        <v>6527</v>
      </c>
      <c r="G49" s="10">
        <f>'octsep cfs'!E49</f>
        <v>4789</v>
      </c>
      <c r="H49" s="10">
        <f>'octsep cfs'!F49</f>
        <v>4475</v>
      </c>
      <c r="I49" s="10">
        <f>'octsep cfs'!G49</f>
        <v>5297</v>
      </c>
      <c r="J49" s="10">
        <f>'octsep cfs'!H49</f>
        <v>9188</v>
      </c>
      <c r="K49" s="10">
        <f>'octsep cfs'!I49</f>
        <v>41514</v>
      </c>
      <c r="L49" s="10">
        <f>'octsep cfs'!J49</f>
        <v>64955</v>
      </c>
      <c r="M49" s="10">
        <f>'octsep cfs'!K49</f>
        <v>62734</v>
      </c>
      <c r="N49" s="6">
        <f t="shared" si="0"/>
        <v>26489.556164383561</v>
      </c>
      <c r="O49" s="23" t="s">
        <v>85</v>
      </c>
    </row>
    <row r="50" spans="1:15" x14ac:dyDescent="0.2">
      <c r="A50" t="s">
        <v>49</v>
      </c>
      <c r="B50" s="10">
        <f>'octsep cfs'!L49</f>
        <v>42580</v>
      </c>
      <c r="C50" s="10">
        <f>'octsep cfs'!M49</f>
        <v>21998</v>
      </c>
      <c r="D50" s="10">
        <f>'octsep cfs'!B50</f>
        <v>17073</v>
      </c>
      <c r="E50" s="10">
        <f>'octsep cfs'!C50</f>
        <v>11331</v>
      </c>
      <c r="F50" s="10">
        <f>'octsep cfs'!D50</f>
        <v>6336</v>
      </c>
      <c r="G50" s="10">
        <f>'octsep cfs'!E50</f>
        <v>5525</v>
      </c>
      <c r="H50" s="10">
        <f>'octsep cfs'!F50</f>
        <v>6047</v>
      </c>
      <c r="I50" s="10">
        <f>'octsep cfs'!G50</f>
        <v>5429</v>
      </c>
      <c r="J50" s="10">
        <f>'octsep cfs'!H50</f>
        <v>13352</v>
      </c>
      <c r="K50" s="10">
        <f>'octsep cfs'!I50</f>
        <v>33983</v>
      </c>
      <c r="L50" s="10">
        <f>'octsep cfs'!J50</f>
        <v>99947</v>
      </c>
      <c r="M50" s="10">
        <f>'octsep cfs'!K50</f>
        <v>87946</v>
      </c>
      <c r="N50" s="6">
        <f t="shared" si="0"/>
        <v>29405.994520547945</v>
      </c>
      <c r="O50" s="23" t="s">
        <v>49</v>
      </c>
    </row>
    <row r="51" spans="1:15" x14ac:dyDescent="0.2">
      <c r="A51" t="s">
        <v>74</v>
      </c>
      <c r="B51" s="10">
        <f>'octsep cfs'!L50</f>
        <v>60108</v>
      </c>
      <c r="C51" s="10">
        <f>'octsep cfs'!M50</f>
        <v>31790</v>
      </c>
      <c r="D51" s="10">
        <f>'octsep cfs'!B51</f>
        <v>14227</v>
      </c>
      <c r="E51" s="10">
        <f>'octsep cfs'!C51</f>
        <v>8869</v>
      </c>
      <c r="F51" s="10">
        <f>'octsep cfs'!D51</f>
        <v>6412</v>
      </c>
      <c r="G51" s="10">
        <f>'octsep cfs'!E51</f>
        <v>5920</v>
      </c>
      <c r="H51" s="10">
        <f>'octsep cfs'!F51</f>
        <v>4767</v>
      </c>
      <c r="I51" s="10">
        <f>'octsep cfs'!G51</f>
        <v>5011</v>
      </c>
      <c r="J51" s="10">
        <f>'octsep cfs'!H51</f>
        <v>8512</v>
      </c>
      <c r="K51" s="10">
        <f>'octsep cfs'!I51</f>
        <v>33429</v>
      </c>
      <c r="L51" s="10">
        <f>'octsep cfs'!J51</f>
        <v>71297</v>
      </c>
      <c r="M51" s="10">
        <f>'octsep cfs'!K51</f>
        <v>84399</v>
      </c>
      <c r="N51" s="6">
        <f t="shared" si="0"/>
        <v>28060.827397260273</v>
      </c>
      <c r="O51" s="23" t="s">
        <v>74</v>
      </c>
    </row>
    <row r="52" spans="1:15" x14ac:dyDescent="0.2">
      <c r="A52" t="s">
        <v>30</v>
      </c>
      <c r="B52" s="10">
        <f>'octsep cfs'!L51</f>
        <v>44962</v>
      </c>
      <c r="C52" s="10">
        <f>'octsep cfs'!M51</f>
        <v>24410</v>
      </c>
      <c r="D52" s="10">
        <f>'octsep cfs'!B52</f>
        <v>15966</v>
      </c>
      <c r="E52" s="10">
        <f>'octsep cfs'!C52</f>
        <v>18450</v>
      </c>
      <c r="F52" s="10">
        <f>'octsep cfs'!D52</f>
        <v>10006</v>
      </c>
      <c r="G52" s="10">
        <f>'octsep cfs'!E52</f>
        <v>6439</v>
      </c>
      <c r="H52" s="10">
        <f>'octsep cfs'!F52</f>
        <v>6070</v>
      </c>
      <c r="I52" s="10">
        <f>'octsep cfs'!G52</f>
        <v>5149</v>
      </c>
      <c r="J52" s="10">
        <f>'octsep cfs'!H52</f>
        <v>13176</v>
      </c>
      <c r="K52" s="10">
        <f>'octsep cfs'!I52</f>
        <v>53397</v>
      </c>
      <c r="L52" s="10">
        <f>'octsep cfs'!J52</f>
        <v>66422</v>
      </c>
      <c r="M52" s="10">
        <f>'octsep cfs'!K52</f>
        <v>95624</v>
      </c>
      <c r="N52" s="6">
        <f t="shared" si="0"/>
        <v>30195.980821917808</v>
      </c>
      <c r="O52" s="23" t="s">
        <v>30</v>
      </c>
    </row>
    <row r="53" spans="1:15" x14ac:dyDescent="0.2">
      <c r="A53" t="s">
        <v>46</v>
      </c>
      <c r="B53" s="10">
        <f>'octsep cfs'!L52</f>
        <v>80350</v>
      </c>
      <c r="C53" s="10">
        <f>'octsep cfs'!M52</f>
        <v>48010</v>
      </c>
      <c r="D53" s="10">
        <f>'octsep cfs'!B53</f>
        <v>17863</v>
      </c>
      <c r="E53" s="10">
        <f>'octsep cfs'!C53</f>
        <v>9794</v>
      </c>
      <c r="F53" s="10">
        <f>'octsep cfs'!D53</f>
        <v>6140</v>
      </c>
      <c r="G53" s="10">
        <f>'octsep cfs'!E53</f>
        <v>5051</v>
      </c>
      <c r="H53" s="10">
        <f>'octsep cfs'!F53</f>
        <v>4582</v>
      </c>
      <c r="I53" s="10">
        <f>'octsep cfs'!G53</f>
        <v>3797</v>
      </c>
      <c r="J53" s="10">
        <f>'octsep cfs'!H53</f>
        <v>12672</v>
      </c>
      <c r="K53" s="10">
        <f>'octsep cfs'!I53</f>
        <v>34081</v>
      </c>
      <c r="L53" s="10">
        <f>'octsep cfs'!J53</f>
        <v>70080</v>
      </c>
      <c r="M53" s="10">
        <f>'octsep cfs'!K53</f>
        <v>53910</v>
      </c>
      <c r="N53" s="6">
        <f t="shared" si="0"/>
        <v>28991.583561643834</v>
      </c>
      <c r="O53" s="23" t="s">
        <v>46</v>
      </c>
    </row>
    <row r="54" spans="1:15" x14ac:dyDescent="0.2">
      <c r="A54" t="s">
        <v>64</v>
      </c>
      <c r="B54" s="10">
        <f>'octsep cfs'!L53</f>
        <v>50525</v>
      </c>
      <c r="C54" s="10">
        <f>'octsep cfs'!M53</f>
        <v>22037</v>
      </c>
      <c r="D54" s="10">
        <f>'octsep cfs'!B54</f>
        <v>9933</v>
      </c>
      <c r="E54" s="10">
        <f>'octsep cfs'!C54</f>
        <v>6663</v>
      </c>
      <c r="F54" s="10">
        <f>'octsep cfs'!D54</f>
        <v>4922</v>
      </c>
      <c r="G54" s="10">
        <f>'octsep cfs'!E54</f>
        <v>4911</v>
      </c>
      <c r="H54" s="10">
        <f>'octsep cfs'!F54</f>
        <v>4188</v>
      </c>
      <c r="I54" s="10">
        <f>'octsep cfs'!G54</f>
        <v>4551</v>
      </c>
      <c r="J54" s="10">
        <f>'octsep cfs'!H54</f>
        <v>11961</v>
      </c>
      <c r="K54" s="10">
        <f>'octsep cfs'!I54</f>
        <v>34846</v>
      </c>
      <c r="L54" s="10">
        <f>'octsep cfs'!J54</f>
        <v>80794</v>
      </c>
      <c r="M54" s="10">
        <f>'octsep cfs'!K54</f>
        <v>79366</v>
      </c>
      <c r="N54" s="6">
        <f t="shared" si="0"/>
        <v>26360.51506849315</v>
      </c>
      <c r="O54" s="23" t="s">
        <v>64</v>
      </c>
    </row>
    <row r="55" spans="1:15" x14ac:dyDescent="0.2">
      <c r="A55" t="s">
        <v>56</v>
      </c>
      <c r="B55" s="10">
        <f>'octsep cfs'!L54</f>
        <v>44354</v>
      </c>
      <c r="C55" s="10">
        <f>'octsep cfs'!M54</f>
        <v>44175</v>
      </c>
      <c r="D55" s="10">
        <f>'octsep cfs'!B55</f>
        <v>18545</v>
      </c>
      <c r="E55" s="10">
        <f>'octsep cfs'!C55</f>
        <v>11918</v>
      </c>
      <c r="F55" s="10">
        <f>'octsep cfs'!D55</f>
        <v>6990</v>
      </c>
      <c r="G55" s="10">
        <f>'octsep cfs'!E55</f>
        <v>5354</v>
      </c>
      <c r="H55" s="10">
        <f>'octsep cfs'!F55</f>
        <v>4052</v>
      </c>
      <c r="I55" s="10">
        <f>'octsep cfs'!G55</f>
        <v>5047</v>
      </c>
      <c r="J55" s="10">
        <f>'octsep cfs'!H55</f>
        <v>7823</v>
      </c>
      <c r="K55" s="10">
        <f>'octsep cfs'!I55</f>
        <v>33789</v>
      </c>
      <c r="L55" s="10">
        <f>'octsep cfs'!J55</f>
        <v>69515</v>
      </c>
      <c r="M55" s="10">
        <f>'octsep cfs'!K55</f>
        <v>67765</v>
      </c>
      <c r="N55" s="6">
        <f t="shared" si="0"/>
        <v>26722.054794520547</v>
      </c>
      <c r="O55" s="23" t="s">
        <v>56</v>
      </c>
    </row>
    <row r="56" spans="1:15" x14ac:dyDescent="0.2">
      <c r="A56" t="s">
        <v>53</v>
      </c>
      <c r="B56" s="10">
        <f>'octsep cfs'!L55</f>
        <v>46196</v>
      </c>
      <c r="C56" s="10">
        <f>'octsep cfs'!M55</f>
        <v>28205</v>
      </c>
      <c r="D56" s="10">
        <f>'octsep cfs'!B56</f>
        <v>14094</v>
      </c>
      <c r="E56" s="10">
        <f>'octsep cfs'!C56</f>
        <v>7110</v>
      </c>
      <c r="F56" s="10">
        <f>'octsep cfs'!D56</f>
        <v>8013</v>
      </c>
      <c r="G56" s="10">
        <f>'octsep cfs'!E56</f>
        <v>5313</v>
      </c>
      <c r="H56" s="10">
        <f>'octsep cfs'!F56</f>
        <v>4849</v>
      </c>
      <c r="I56" s="10">
        <f>'octsep cfs'!G56</f>
        <v>5674</v>
      </c>
      <c r="J56" s="10">
        <f>'octsep cfs'!H56</f>
        <v>21018</v>
      </c>
      <c r="K56" s="10">
        <f>'octsep cfs'!I56</f>
        <v>66851</v>
      </c>
      <c r="L56" s="10">
        <f>'octsep cfs'!J56</f>
        <v>67935</v>
      </c>
      <c r="M56" s="10">
        <f>'octsep cfs'!K56</f>
        <v>55400</v>
      </c>
      <c r="N56" s="6">
        <f t="shared" si="0"/>
        <v>27702.967123287672</v>
      </c>
      <c r="O56" s="22" t="s">
        <v>53</v>
      </c>
    </row>
    <row r="57" spans="1:15" x14ac:dyDescent="0.2">
      <c r="A57" t="s">
        <v>50</v>
      </c>
      <c r="B57" s="10">
        <f>'octsep cfs'!L56</f>
        <v>35027</v>
      </c>
      <c r="C57" s="10">
        <f>'octsep cfs'!M56</f>
        <v>23767</v>
      </c>
      <c r="D57" s="10">
        <f>'octsep cfs'!B57</f>
        <v>16785</v>
      </c>
      <c r="E57" s="10">
        <f>'octsep cfs'!C57</f>
        <v>13658</v>
      </c>
      <c r="F57" s="10">
        <f>'octsep cfs'!D57</f>
        <v>11333</v>
      </c>
      <c r="G57" s="10">
        <f>'octsep cfs'!E57</f>
        <v>9171</v>
      </c>
      <c r="H57" s="10">
        <f>'octsep cfs'!F57</f>
        <v>7380</v>
      </c>
      <c r="I57" s="10">
        <f>'octsep cfs'!G57</f>
        <v>8746</v>
      </c>
      <c r="J57" s="10">
        <f>'octsep cfs'!H57</f>
        <v>13775</v>
      </c>
      <c r="K57" s="10">
        <f>'octsep cfs'!I57</f>
        <v>57918</v>
      </c>
      <c r="L57" s="10">
        <f>'octsep cfs'!J57</f>
        <v>59182</v>
      </c>
      <c r="M57" s="10">
        <f>'octsep cfs'!K57</f>
        <v>76868</v>
      </c>
      <c r="N57" s="6">
        <f t="shared" si="0"/>
        <v>27970.926027397261</v>
      </c>
      <c r="O57" s="22" t="s">
        <v>50</v>
      </c>
    </row>
    <row r="58" spans="1:15" x14ac:dyDescent="0.2">
      <c r="A58" t="s">
        <v>73</v>
      </c>
      <c r="B58" s="10">
        <f>'octsep cfs'!L57</f>
        <v>62263</v>
      </c>
      <c r="C58" s="10">
        <f>'octsep cfs'!M57</f>
        <v>28512</v>
      </c>
      <c r="D58" s="10">
        <f>'octsep cfs'!B58</f>
        <v>12302</v>
      </c>
      <c r="E58" s="10">
        <f>'octsep cfs'!C58</f>
        <v>11500</v>
      </c>
      <c r="F58" s="10">
        <f>'octsep cfs'!D58</f>
        <v>7441</v>
      </c>
      <c r="G58" s="10">
        <f>'octsep cfs'!E58</f>
        <v>5913</v>
      </c>
      <c r="H58" s="10">
        <f>'octsep cfs'!F58</f>
        <v>4993</v>
      </c>
      <c r="I58" s="10">
        <f>'octsep cfs'!G58</f>
        <v>5229</v>
      </c>
      <c r="J58" s="10">
        <f>'octsep cfs'!H58</f>
        <v>6952</v>
      </c>
      <c r="K58" s="10">
        <f>'octsep cfs'!I58</f>
        <v>36098</v>
      </c>
      <c r="L58" s="10">
        <f>'octsep cfs'!J58</f>
        <v>102524</v>
      </c>
      <c r="M58" s="10">
        <f>'octsep cfs'!K58</f>
        <v>83506</v>
      </c>
      <c r="N58" s="6">
        <f t="shared" si="0"/>
        <v>30739.057534246575</v>
      </c>
      <c r="O58" s="22" t="s">
        <v>73</v>
      </c>
    </row>
    <row r="59" spans="1:15" x14ac:dyDescent="0.2">
      <c r="A59" t="s">
        <v>75</v>
      </c>
      <c r="B59" s="10">
        <f>'octsep cfs'!L58</f>
        <v>52677</v>
      </c>
      <c r="C59" s="10">
        <f>'octsep cfs'!M58</f>
        <v>37015</v>
      </c>
      <c r="D59" s="10">
        <f>'octsep cfs'!B59</f>
        <v>15592</v>
      </c>
      <c r="E59" s="10">
        <f>'octsep cfs'!C59</f>
        <v>9170</v>
      </c>
      <c r="F59" s="10">
        <f>'octsep cfs'!D59</f>
        <v>7145</v>
      </c>
      <c r="G59" s="10">
        <f>'octsep cfs'!E59</f>
        <v>7915</v>
      </c>
      <c r="H59" s="10">
        <f>'octsep cfs'!F59</f>
        <v>7409</v>
      </c>
      <c r="I59" s="10">
        <f>'octsep cfs'!G59</f>
        <v>8055</v>
      </c>
      <c r="J59" s="10">
        <f>'octsep cfs'!H59</f>
        <v>15015</v>
      </c>
      <c r="K59" s="10">
        <f>'octsep cfs'!I59</f>
        <v>43914</v>
      </c>
      <c r="L59" s="10">
        <f>'octsep cfs'!J59</f>
        <v>72538</v>
      </c>
      <c r="M59" s="10">
        <f>'octsep cfs'!K59</f>
        <v>77372</v>
      </c>
      <c r="N59" s="6">
        <f t="shared" si="0"/>
        <v>29622.909589041097</v>
      </c>
      <c r="O59" s="22" t="s">
        <v>75</v>
      </c>
    </row>
    <row r="60" spans="1:15" x14ac:dyDescent="0.2">
      <c r="A60" t="s">
        <v>32</v>
      </c>
      <c r="B60" s="10">
        <f>'octsep cfs'!L59</f>
        <v>50920</v>
      </c>
      <c r="C60" s="10">
        <f>'octsep cfs'!M59</f>
        <v>24125</v>
      </c>
      <c r="D60" s="10">
        <f>'octsep cfs'!B60</f>
        <v>12317</v>
      </c>
      <c r="E60" s="10">
        <f>'octsep cfs'!C60</f>
        <v>14246</v>
      </c>
      <c r="F60" s="10">
        <f>'octsep cfs'!D60</f>
        <v>7993</v>
      </c>
      <c r="G60" s="10">
        <f>'octsep cfs'!E60</f>
        <v>6187</v>
      </c>
      <c r="H60" s="10">
        <f>'octsep cfs'!F60</f>
        <v>5355</v>
      </c>
      <c r="I60" s="10">
        <f>'octsep cfs'!G60</f>
        <v>6588</v>
      </c>
      <c r="J60" s="10">
        <f>'octsep cfs'!H60</f>
        <v>11869</v>
      </c>
      <c r="K60" s="10">
        <f>'octsep cfs'!I60</f>
        <v>20852</v>
      </c>
      <c r="L60" s="10">
        <f>'octsep cfs'!J60</f>
        <v>75256</v>
      </c>
      <c r="M60" s="10">
        <f>'octsep cfs'!K60</f>
        <v>76424</v>
      </c>
      <c r="N60" s="6">
        <f t="shared" si="0"/>
        <v>26122.002739726027</v>
      </c>
      <c r="O60" s="22" t="s">
        <v>32</v>
      </c>
    </row>
    <row r="61" spans="1:15" x14ac:dyDescent="0.2">
      <c r="A61" t="s">
        <v>45</v>
      </c>
      <c r="B61" s="10">
        <f>'octsep cfs'!L60</f>
        <v>51592</v>
      </c>
      <c r="C61" s="10">
        <f>'octsep cfs'!M60</f>
        <v>26246</v>
      </c>
      <c r="D61" s="10">
        <f>'octsep cfs'!B61</f>
        <v>13508</v>
      </c>
      <c r="E61" s="10">
        <f>'octsep cfs'!C61</f>
        <v>8609</v>
      </c>
      <c r="F61" s="10">
        <f>'octsep cfs'!D61</f>
        <v>4829</v>
      </c>
      <c r="G61" s="10">
        <f>'octsep cfs'!E61</f>
        <v>3426</v>
      </c>
      <c r="H61" s="10">
        <f>'octsep cfs'!F61</f>
        <v>3820</v>
      </c>
      <c r="I61" s="10">
        <f>'octsep cfs'!G61</f>
        <v>4689</v>
      </c>
      <c r="J61" s="10">
        <f>'octsep cfs'!H61</f>
        <v>11450</v>
      </c>
      <c r="K61" s="10">
        <f>'octsep cfs'!I61</f>
        <v>52095</v>
      </c>
      <c r="L61" s="10">
        <f>'octsep cfs'!J61</f>
        <v>67240</v>
      </c>
      <c r="M61" s="10">
        <f>'octsep cfs'!K61</f>
        <v>63536</v>
      </c>
      <c r="N61" s="6">
        <f t="shared" si="0"/>
        <v>26074.616438356163</v>
      </c>
      <c r="O61" s="22" t="s">
        <v>45</v>
      </c>
    </row>
    <row r="62" spans="1:15" x14ac:dyDescent="0.2">
      <c r="A62" t="s">
        <v>67</v>
      </c>
      <c r="B62" s="10">
        <f>'octsep cfs'!L61</f>
        <v>36639</v>
      </c>
      <c r="C62" s="10">
        <f>'octsep cfs'!M61</f>
        <v>18085</v>
      </c>
      <c r="D62" s="10">
        <f>'octsep cfs'!B62</f>
        <v>13212</v>
      </c>
      <c r="E62" s="10">
        <f>'octsep cfs'!C62</f>
        <v>7799</v>
      </c>
      <c r="F62" s="10">
        <f>'octsep cfs'!D62</f>
        <v>5541</v>
      </c>
      <c r="G62" s="10">
        <f>'octsep cfs'!E62</f>
        <v>4697</v>
      </c>
      <c r="H62" s="10">
        <f>'octsep cfs'!F62</f>
        <v>4753</v>
      </c>
      <c r="I62" s="10">
        <f>'octsep cfs'!G62</f>
        <v>7663</v>
      </c>
      <c r="J62" s="10">
        <f>'octsep cfs'!H62</f>
        <v>12432</v>
      </c>
      <c r="K62" s="10">
        <f>'octsep cfs'!I62</f>
        <v>43832</v>
      </c>
      <c r="L62" s="10">
        <f>'octsep cfs'!J62</f>
        <v>97867</v>
      </c>
      <c r="M62" s="10">
        <f>'octsep cfs'!K62</f>
        <v>68037</v>
      </c>
      <c r="N62" s="6">
        <f t="shared" si="0"/>
        <v>26813.219178082192</v>
      </c>
      <c r="O62" s="22" t="s">
        <v>67</v>
      </c>
    </row>
    <row r="63" spans="1:15" x14ac:dyDescent="0.2">
      <c r="A63" t="s">
        <v>34</v>
      </c>
      <c r="B63" s="10">
        <f>'octsep cfs'!L62</f>
        <v>45686</v>
      </c>
      <c r="C63" s="10">
        <f>'octsep cfs'!M62</f>
        <v>20441</v>
      </c>
      <c r="D63" s="10">
        <f>'octsep cfs'!B63</f>
        <v>11834</v>
      </c>
      <c r="E63" s="10">
        <f>'octsep cfs'!C63</f>
        <v>7300</v>
      </c>
      <c r="F63" s="10">
        <f>'octsep cfs'!D63</f>
        <v>5174</v>
      </c>
      <c r="G63" s="10">
        <f>'octsep cfs'!E63</f>
        <v>4817</v>
      </c>
      <c r="H63" s="10">
        <f>'octsep cfs'!F63</f>
        <v>4854</v>
      </c>
      <c r="I63" s="10">
        <f>'octsep cfs'!G63</f>
        <v>7450</v>
      </c>
      <c r="J63" s="10">
        <f>'octsep cfs'!H63</f>
        <v>15832</v>
      </c>
      <c r="K63" s="10">
        <f>'octsep cfs'!I63</f>
        <v>58532</v>
      </c>
      <c r="L63" s="10">
        <f>'octsep cfs'!J63</f>
        <v>83435</v>
      </c>
      <c r="M63" s="10">
        <f>'octsep cfs'!K63</f>
        <v>61129</v>
      </c>
      <c r="N63" s="6">
        <f t="shared" si="0"/>
        <v>27340.915068493152</v>
      </c>
      <c r="O63" s="22" t="s">
        <v>34</v>
      </c>
    </row>
    <row r="64" spans="1:15" x14ac:dyDescent="0.2">
      <c r="A64" t="s">
        <v>66</v>
      </c>
      <c r="B64" s="10">
        <f>'octsep cfs'!L63</f>
        <v>36500</v>
      </c>
      <c r="C64" s="10">
        <f>'octsep cfs'!M63</f>
        <v>25215</v>
      </c>
      <c r="D64" s="10">
        <f>'octsep cfs'!B64</f>
        <v>9387</v>
      </c>
      <c r="E64" s="10">
        <f>'octsep cfs'!C64</f>
        <v>6755</v>
      </c>
      <c r="F64" s="10">
        <f>'octsep cfs'!D64</f>
        <v>4860</v>
      </c>
      <c r="G64" s="10">
        <f>'octsep cfs'!E64</f>
        <v>4243</v>
      </c>
      <c r="H64" s="10">
        <f>'octsep cfs'!F64</f>
        <v>4533</v>
      </c>
      <c r="I64" s="10">
        <f>'octsep cfs'!G64</f>
        <v>4867</v>
      </c>
      <c r="J64" s="10">
        <f>'octsep cfs'!H64</f>
        <v>19051</v>
      </c>
      <c r="K64" s="10">
        <f>'octsep cfs'!I64</f>
        <v>45456</v>
      </c>
      <c r="L64" s="10">
        <f>'octsep cfs'!J64</f>
        <v>79826</v>
      </c>
      <c r="M64" s="10">
        <f>'octsep cfs'!K64</f>
        <v>60620</v>
      </c>
      <c r="N64" s="6">
        <f t="shared" si="0"/>
        <v>25195.224657534247</v>
      </c>
      <c r="O64" s="22" t="s">
        <v>66</v>
      </c>
    </row>
    <row r="65" spans="1:15" x14ac:dyDescent="0.2">
      <c r="A65" t="s">
        <v>51</v>
      </c>
      <c r="B65" s="10">
        <f>'octsep cfs'!L64</f>
        <v>44880</v>
      </c>
      <c r="C65" s="10">
        <f>'octsep cfs'!M64</f>
        <v>23690</v>
      </c>
      <c r="D65" s="10">
        <f>'octsep cfs'!B65</f>
        <v>15760</v>
      </c>
      <c r="E65" s="10">
        <f>'octsep cfs'!C65</f>
        <v>11718</v>
      </c>
      <c r="F65" s="10">
        <f>'octsep cfs'!D65</f>
        <v>6144</v>
      </c>
      <c r="G65" s="10">
        <f>'octsep cfs'!E65</f>
        <v>5198</v>
      </c>
      <c r="H65" s="10">
        <f>'octsep cfs'!F65</f>
        <v>4235</v>
      </c>
      <c r="I65" s="10">
        <f>'octsep cfs'!G65</f>
        <v>4402</v>
      </c>
      <c r="J65" s="10">
        <f>'octsep cfs'!H65</f>
        <v>12643</v>
      </c>
      <c r="K65" s="10">
        <f>'octsep cfs'!I65</f>
        <v>41845</v>
      </c>
      <c r="L65" s="10">
        <f>'octsep cfs'!J65</f>
        <v>77794</v>
      </c>
      <c r="M65" s="10">
        <f>'octsep cfs'!K65</f>
        <v>62213</v>
      </c>
      <c r="N65" s="6">
        <f t="shared" si="0"/>
        <v>25993.512328767123</v>
      </c>
      <c r="O65" s="22" t="s">
        <v>51</v>
      </c>
    </row>
    <row r="66" spans="1:15" x14ac:dyDescent="0.2">
      <c r="A66" t="s">
        <v>101</v>
      </c>
      <c r="B66" s="10">
        <f>'octsep cfs'!L65</f>
        <v>49777</v>
      </c>
      <c r="C66" s="10">
        <f>'octsep cfs'!M65</f>
        <v>21794</v>
      </c>
      <c r="D66" s="10">
        <f>'octsep cfs'!B66</f>
        <v>12645</v>
      </c>
      <c r="E66" s="10">
        <f>'octsep cfs'!C66</f>
        <v>12532</v>
      </c>
      <c r="F66" s="10">
        <f>'octsep cfs'!D66</f>
        <v>7275</v>
      </c>
      <c r="G66" s="10">
        <f>'octsep cfs'!E66</f>
        <v>6002</v>
      </c>
      <c r="H66" s="10">
        <f>'octsep cfs'!F66</f>
        <v>4728</v>
      </c>
      <c r="I66" s="10">
        <f>'octsep cfs'!G66</f>
        <v>6047</v>
      </c>
      <c r="J66" s="10">
        <f>'octsep cfs'!H66</f>
        <v>18801</v>
      </c>
      <c r="K66" s="10">
        <f>'octsep cfs'!I66</f>
        <v>42095</v>
      </c>
      <c r="L66" s="10">
        <f>'octsep cfs'!J66</f>
        <v>82501</v>
      </c>
      <c r="M66" s="10">
        <f>'octsep cfs'!K66</f>
        <v>84322</v>
      </c>
      <c r="N66" s="6">
        <f t="shared" si="0"/>
        <v>29189.8</v>
      </c>
      <c r="O66" s="22" t="s">
        <v>101</v>
      </c>
    </row>
    <row r="67" spans="1:15" x14ac:dyDescent="0.2">
      <c r="A67" t="s">
        <v>117</v>
      </c>
      <c r="B67" s="10">
        <f>'octsep cfs'!L66</f>
        <v>52904</v>
      </c>
      <c r="C67" s="10">
        <f>'octsep cfs'!M66</f>
        <v>25070</v>
      </c>
      <c r="D67" s="10">
        <f>'octsep cfs'!B67</f>
        <v>12935</v>
      </c>
      <c r="E67" s="10">
        <f>'octsep cfs'!C67</f>
        <v>15462</v>
      </c>
      <c r="F67" s="10">
        <f>'octsep cfs'!D67</f>
        <v>9210</v>
      </c>
      <c r="G67" s="10">
        <f>'octsep cfs'!E67</f>
        <v>6641</v>
      </c>
      <c r="H67" s="10">
        <f>'octsep cfs'!F67</f>
        <v>7981</v>
      </c>
      <c r="I67" s="10">
        <f>'octsep cfs'!G67</f>
        <v>4964</v>
      </c>
      <c r="J67" s="10">
        <f>'octsep cfs'!H67</f>
        <v>15070</v>
      </c>
      <c r="K67" s="10">
        <f>'octsep cfs'!I67</f>
        <v>51538</v>
      </c>
      <c r="L67" s="10">
        <f>'octsep cfs'!J67</f>
        <v>79304</v>
      </c>
      <c r="M67" s="10">
        <f>'octsep cfs'!K67</f>
        <v>92302</v>
      </c>
      <c r="N67" s="6">
        <f t="shared" si="0"/>
        <v>31276.608219178081</v>
      </c>
      <c r="O67" s="22" t="s">
        <v>117</v>
      </c>
    </row>
    <row r="68" spans="1:15" x14ac:dyDescent="0.2">
      <c r="A68" t="s">
        <v>118</v>
      </c>
      <c r="B68" s="10">
        <f>'octsep cfs'!L67</f>
        <v>64873</v>
      </c>
      <c r="C68" s="10">
        <f>'octsep cfs'!M67</f>
        <v>27691</v>
      </c>
      <c r="D68" s="10">
        <f>'octsep cfs'!B68</f>
        <v>14073</v>
      </c>
      <c r="E68" s="10">
        <f>'octsep cfs'!C68</f>
        <v>8602</v>
      </c>
      <c r="F68" s="10">
        <f>'octsep cfs'!D68</f>
        <v>6366</v>
      </c>
      <c r="G68" s="10">
        <f>'octsep cfs'!E68</f>
        <v>5180</v>
      </c>
      <c r="H68" s="10">
        <f>'octsep cfs'!F68</f>
        <v>6038</v>
      </c>
      <c r="I68" s="10">
        <f>'octsep cfs'!G68</f>
        <v>7518</v>
      </c>
      <c r="J68" s="10">
        <f>'octsep cfs'!H68</f>
        <v>19227</v>
      </c>
      <c r="K68" s="10">
        <f>'octsep cfs'!I68</f>
        <v>51027</v>
      </c>
      <c r="L68" s="10">
        <f>'octsep cfs'!J68</f>
        <v>86355</v>
      </c>
      <c r="M68" s="10">
        <f>'octsep cfs'!K68</f>
        <v>55233</v>
      </c>
      <c r="N68" s="6">
        <f t="shared" si="0"/>
        <v>29473.106849315067</v>
      </c>
      <c r="O68" s="22" t="s">
        <v>118</v>
      </c>
    </row>
    <row r="69" spans="1:15" x14ac:dyDescent="0.2">
      <c r="A69" t="s">
        <v>119</v>
      </c>
      <c r="B69" s="10">
        <f>'octsep cfs'!L68</f>
        <v>37804</v>
      </c>
      <c r="C69" s="10">
        <f>'octsep cfs'!M68</f>
        <v>20838</v>
      </c>
      <c r="D69" s="10">
        <f>'octsep cfs'!B69</f>
        <v>18909</v>
      </c>
      <c r="E69" s="10">
        <f>'octsep cfs'!C69</f>
        <v>9763</v>
      </c>
      <c r="F69" s="10">
        <f>'octsep cfs'!D69</f>
        <v>6049</v>
      </c>
      <c r="G69" s="10">
        <f>'octsep cfs'!E69</f>
        <v>5443</v>
      </c>
      <c r="H69" s="10">
        <f>'octsep cfs'!F69</f>
        <v>3912</v>
      </c>
      <c r="I69" s="10">
        <f>'octsep cfs'!G69</f>
        <v>4765</v>
      </c>
      <c r="J69" s="10">
        <f>'octsep cfs'!H69</f>
        <v>9853</v>
      </c>
      <c r="K69" s="10">
        <f>'octsep cfs'!I69</f>
        <v>54889</v>
      </c>
      <c r="L69" s="10">
        <f>'octsep cfs'!J69</f>
        <v>53890</v>
      </c>
      <c r="M69" s="10">
        <f>'octsep cfs'!K69</f>
        <v>43964</v>
      </c>
      <c r="N69" s="6">
        <f t="shared" si="0"/>
        <v>22647.586301369862</v>
      </c>
      <c r="O69" s="22" t="s">
        <v>119</v>
      </c>
    </row>
    <row r="70" spans="1:15" x14ac:dyDescent="0.2">
      <c r="A70" t="s">
        <v>120</v>
      </c>
      <c r="B70" s="10">
        <f>'octsep cfs'!L69</f>
        <v>40917</v>
      </c>
      <c r="C70" s="10">
        <f>'octsep cfs'!M69</f>
        <v>20142</v>
      </c>
      <c r="D70" s="10">
        <f>'octsep cfs'!B70</f>
        <v>10973</v>
      </c>
      <c r="E70" s="10">
        <f>'octsep cfs'!C70</f>
        <v>7444</v>
      </c>
      <c r="F70" s="10">
        <f>'octsep cfs'!D70</f>
        <v>6505</v>
      </c>
      <c r="G70" s="10">
        <f>'octsep cfs'!E70</f>
        <v>5703</v>
      </c>
      <c r="H70" s="10">
        <f>'octsep cfs'!F70</f>
        <v>4017</v>
      </c>
      <c r="I70" s="10">
        <f>'octsep cfs'!G70</f>
        <v>5678</v>
      </c>
      <c r="J70" s="10">
        <f>'octsep cfs'!H70</f>
        <v>20741</v>
      </c>
      <c r="K70" s="10">
        <f>'octsep cfs'!I70</f>
        <v>52863</v>
      </c>
      <c r="L70" s="10">
        <f>'octsep cfs'!J70</f>
        <v>68769</v>
      </c>
      <c r="M70" s="10">
        <f>'octsep cfs'!K70</f>
        <v>69261</v>
      </c>
      <c r="N70" s="6">
        <f t="shared" ref="N70:N84" si="1">(SUM(B70,D70,F70,G70,I70,K70,M70)*31+SUM(C70,E70,J70,L70)*30+(H70*28))/365</f>
        <v>26230.838356164382</v>
      </c>
      <c r="O70" s="22" t="s">
        <v>120</v>
      </c>
    </row>
    <row r="71" spans="1:15" x14ac:dyDescent="0.2">
      <c r="A71" t="s">
        <v>121</v>
      </c>
      <c r="B71" s="10">
        <f>'octsep cfs'!L70</f>
        <v>43354</v>
      </c>
      <c r="C71" s="10">
        <f>'octsep cfs'!M70</f>
        <v>23282</v>
      </c>
      <c r="D71" s="10">
        <f>'octsep cfs'!B71</f>
        <v>11025</v>
      </c>
      <c r="E71" s="10">
        <f>'octsep cfs'!C71</f>
        <v>5459</v>
      </c>
      <c r="F71" s="10">
        <f>'octsep cfs'!D71</f>
        <v>5336</v>
      </c>
      <c r="G71" s="10">
        <f>'octsep cfs'!E71</f>
        <v>5160</v>
      </c>
      <c r="H71" s="10">
        <f>'octsep cfs'!F71</f>
        <v>6795</v>
      </c>
      <c r="I71" s="10">
        <f>'octsep cfs'!G71</f>
        <v>5032</v>
      </c>
      <c r="J71" s="10">
        <f>'octsep cfs'!H71</f>
        <v>10802</v>
      </c>
      <c r="K71" s="10">
        <f>'octsep cfs'!I71</f>
        <v>42378</v>
      </c>
      <c r="L71" s="10">
        <f>'octsep cfs'!J71</f>
        <v>82173</v>
      </c>
      <c r="M71" s="10">
        <f>'octsep cfs'!K71</f>
        <v>68485</v>
      </c>
      <c r="N71" s="6">
        <f t="shared" si="1"/>
        <v>25878.383561643837</v>
      </c>
      <c r="O71" s="22" t="s">
        <v>121</v>
      </c>
    </row>
    <row r="72" spans="1:15" x14ac:dyDescent="0.2">
      <c r="A72" t="s">
        <v>122</v>
      </c>
      <c r="B72" s="10">
        <f>'octsep cfs'!L71</f>
        <v>43705</v>
      </c>
      <c r="C72" s="10">
        <f>'octsep cfs'!M71</f>
        <v>28946</v>
      </c>
      <c r="D72" s="10">
        <f>'octsep cfs'!B72</f>
        <v>18121</v>
      </c>
      <c r="E72" s="10">
        <f>'octsep cfs'!C72</f>
        <v>12639</v>
      </c>
      <c r="F72" s="10">
        <f>'octsep cfs'!D72</f>
        <v>9254</v>
      </c>
      <c r="G72" s="10">
        <f>'octsep cfs'!E72</f>
        <v>6417</v>
      </c>
      <c r="H72" s="10">
        <f>'octsep cfs'!F72</f>
        <v>5086</v>
      </c>
      <c r="I72" s="10">
        <f>'octsep cfs'!G72</f>
        <v>7033</v>
      </c>
      <c r="J72" s="10">
        <f>'octsep cfs'!H72</f>
        <v>18029</v>
      </c>
      <c r="K72" s="10">
        <f>'octsep cfs'!I72</f>
        <v>36819</v>
      </c>
      <c r="L72" s="10">
        <f>'octsep cfs'!J72</f>
        <v>84644</v>
      </c>
      <c r="M72" s="10">
        <f>'octsep cfs'!K72</f>
        <v>96619</v>
      </c>
      <c r="N72" s="6">
        <f t="shared" si="1"/>
        <v>30759.331506849314</v>
      </c>
      <c r="O72" s="22" t="s">
        <v>122</v>
      </c>
    </row>
    <row r="73" spans="1:15" x14ac:dyDescent="0.2">
      <c r="A73" t="s">
        <v>123</v>
      </c>
      <c r="B73" s="10">
        <f>'octsep cfs'!L72</f>
        <v>52030</v>
      </c>
      <c r="C73" s="10">
        <f>'octsep cfs'!M72</f>
        <v>25569</v>
      </c>
      <c r="D73" s="10">
        <f>'octsep cfs'!B73</f>
        <v>15874</v>
      </c>
      <c r="E73" s="10">
        <f>'octsep cfs'!C73</f>
        <v>10013</v>
      </c>
      <c r="F73" s="10">
        <f>'octsep cfs'!D73</f>
        <v>6429</v>
      </c>
      <c r="G73" s="10">
        <f>'octsep cfs'!E73</f>
        <v>4441</v>
      </c>
      <c r="H73" s="10">
        <f>'octsep cfs'!F73</f>
        <v>6047</v>
      </c>
      <c r="I73" s="10">
        <f>'octsep cfs'!G73</f>
        <v>6983</v>
      </c>
      <c r="J73" s="10">
        <f>'octsep cfs'!H73</f>
        <v>11122</v>
      </c>
      <c r="K73" s="10">
        <f>'octsep cfs'!I73</f>
        <v>52472</v>
      </c>
      <c r="L73" s="10">
        <f>'octsep cfs'!J73</f>
        <v>95430</v>
      </c>
      <c r="M73" s="10">
        <f>'octsep cfs'!K73</f>
        <v>83305</v>
      </c>
      <c r="N73" s="6">
        <f t="shared" si="1"/>
        <v>30961.342465753423</v>
      </c>
      <c r="O73" s="22" t="s">
        <v>123</v>
      </c>
    </row>
    <row r="74" spans="1:15" x14ac:dyDescent="0.2">
      <c r="A74" t="s">
        <v>124</v>
      </c>
      <c r="B74" s="10">
        <f>'octsep cfs'!L73</f>
        <v>52029</v>
      </c>
      <c r="C74" s="10">
        <f>'octsep cfs'!M73</f>
        <v>35073</v>
      </c>
      <c r="D74" s="10">
        <f>'octsep cfs'!B74</f>
        <v>34892</v>
      </c>
      <c r="E74" s="10">
        <f>'octsep cfs'!C74</f>
        <v>15139</v>
      </c>
      <c r="F74" s="10">
        <f>'octsep cfs'!D74</f>
        <v>8482</v>
      </c>
      <c r="G74" s="10">
        <f>'octsep cfs'!E74</f>
        <v>5284</v>
      </c>
      <c r="H74" s="10">
        <f>'octsep cfs'!F74</f>
        <v>6491</v>
      </c>
      <c r="I74" s="10">
        <f>'octsep cfs'!G74</f>
        <v>6636</v>
      </c>
      <c r="J74" s="10">
        <f>'octsep cfs'!H74</f>
        <v>14557</v>
      </c>
      <c r="K74" s="10">
        <f>'octsep cfs'!I74</f>
        <v>67274</v>
      </c>
      <c r="L74" s="10">
        <f>'octsep cfs'!J74</f>
        <v>60683</v>
      </c>
      <c r="M74" s="10">
        <f>'octsep cfs'!K74</f>
        <v>63280</v>
      </c>
      <c r="N74" s="6">
        <f t="shared" si="1"/>
        <v>31012.31506849315</v>
      </c>
      <c r="O74" s="22" t="s">
        <v>124</v>
      </c>
    </row>
    <row r="75" spans="1:15" x14ac:dyDescent="0.2">
      <c r="A75" t="s">
        <v>125</v>
      </c>
      <c r="B75" s="10">
        <f>'octsep cfs'!L74</f>
        <v>43721</v>
      </c>
      <c r="C75" s="10">
        <f>'octsep cfs'!M74</f>
        <v>25759</v>
      </c>
      <c r="D75" s="10">
        <f>'octsep cfs'!B75</f>
        <v>10577</v>
      </c>
      <c r="E75" s="10">
        <f>'octsep cfs'!C75</f>
        <v>7527</v>
      </c>
      <c r="F75" s="10">
        <f>'octsep cfs'!D75</f>
        <v>6585</v>
      </c>
      <c r="G75" s="10">
        <f>'octsep cfs'!E75</f>
        <v>5924</v>
      </c>
      <c r="H75" s="10">
        <f>'octsep cfs'!F75</f>
        <v>5342</v>
      </c>
      <c r="I75" s="10">
        <f>'octsep cfs'!G75</f>
        <v>6561</v>
      </c>
      <c r="J75" s="10">
        <f>'octsep cfs'!H75</f>
        <v>13891</v>
      </c>
      <c r="K75" s="10">
        <f>'octsep cfs'!I75</f>
        <v>35469</v>
      </c>
      <c r="L75" s="10">
        <f>'octsep cfs'!J75</f>
        <v>85713</v>
      </c>
      <c r="M75" s="10">
        <f>'octsep cfs'!K75</f>
        <v>92190</v>
      </c>
      <c r="N75" s="6">
        <f t="shared" si="1"/>
        <v>28405.78904109589</v>
      </c>
      <c r="O75" s="22" t="s">
        <v>125</v>
      </c>
    </row>
    <row r="76" spans="1:15" x14ac:dyDescent="0.2">
      <c r="A76" t="s">
        <v>126</v>
      </c>
      <c r="B76" s="10">
        <f>'octsep cfs'!L75</f>
        <v>72706</v>
      </c>
      <c r="C76" s="10">
        <f>'octsep cfs'!M75</f>
        <v>27472</v>
      </c>
      <c r="D76" s="10">
        <f>'octsep cfs'!B76</f>
        <v>13096</v>
      </c>
      <c r="E76" s="10">
        <f>'octsep cfs'!C76</f>
        <v>18644</v>
      </c>
      <c r="F76" s="10">
        <f>'octsep cfs'!D76</f>
        <v>9793</v>
      </c>
      <c r="G76" s="10">
        <f>'octsep cfs'!E76</f>
        <v>6133</v>
      </c>
      <c r="H76" s="10">
        <f>'octsep cfs'!F76</f>
        <v>5511</v>
      </c>
      <c r="I76" s="10">
        <f>'octsep cfs'!G76</f>
        <v>6692</v>
      </c>
      <c r="J76" s="10">
        <f>'octsep cfs'!H76</f>
        <v>12033</v>
      </c>
      <c r="K76" s="10">
        <f>'octsep cfs'!I76</f>
        <v>35304</v>
      </c>
      <c r="L76" s="10">
        <f>'octsep cfs'!J76</f>
        <v>71102</v>
      </c>
      <c r="M76" s="10">
        <f>'octsep cfs'!K76</f>
        <v>87241</v>
      </c>
      <c r="N76" s="6">
        <f t="shared" si="1"/>
        <v>30662.336986301369</v>
      </c>
      <c r="O76" s="22" t="s">
        <v>126</v>
      </c>
    </row>
    <row r="77" spans="1:15" x14ac:dyDescent="0.2">
      <c r="A77" t="s">
        <v>127</v>
      </c>
      <c r="B77" s="10">
        <f>'octsep cfs'!L76</f>
        <v>47880</v>
      </c>
      <c r="C77" s="10">
        <f>'octsep cfs'!M76</f>
        <v>25539</v>
      </c>
      <c r="D77" s="10">
        <f>'octsep cfs'!B77</f>
        <v>13452</v>
      </c>
      <c r="E77" s="10">
        <f>'octsep cfs'!C77</f>
        <v>7349</v>
      </c>
      <c r="F77" s="10">
        <f>'octsep cfs'!D77</f>
        <v>5797</v>
      </c>
      <c r="G77" s="10">
        <f>'octsep cfs'!E77</f>
        <v>5035</v>
      </c>
      <c r="H77" s="10">
        <f>'octsep cfs'!F77</f>
        <v>5117</v>
      </c>
      <c r="I77" s="10">
        <f>'octsep cfs'!G77</f>
        <v>4230</v>
      </c>
      <c r="J77" s="10">
        <f>'octsep cfs'!H77</f>
        <v>8754</v>
      </c>
      <c r="K77" s="10">
        <f>'octsep cfs'!I77</f>
        <v>36798</v>
      </c>
      <c r="L77" s="10">
        <f>'octsep cfs'!J77</f>
        <v>55782</v>
      </c>
      <c r="M77" s="10">
        <f>'octsep cfs'!K77</f>
        <v>61071</v>
      </c>
      <c r="N77" s="6">
        <f t="shared" si="1"/>
        <v>23200.408219178084</v>
      </c>
      <c r="O77" s="22" t="s">
        <v>127</v>
      </c>
    </row>
    <row r="78" spans="1:15" x14ac:dyDescent="0.2">
      <c r="A78" t="s">
        <v>128</v>
      </c>
      <c r="B78" s="10">
        <f>'octsep cfs'!L77</f>
        <v>43820</v>
      </c>
      <c r="C78" s="10">
        <f>'octsep cfs'!M77</f>
        <v>21637</v>
      </c>
      <c r="D78" s="10">
        <f>'octsep cfs'!B78</f>
        <v>10353</v>
      </c>
      <c r="E78" s="10">
        <f>'octsep cfs'!C78</f>
        <v>11575</v>
      </c>
      <c r="F78" s="10">
        <f>'octsep cfs'!D78</f>
        <v>6595</v>
      </c>
      <c r="G78" s="10">
        <f>'octsep cfs'!E78</f>
        <v>6237</v>
      </c>
      <c r="H78" s="10">
        <f>'octsep cfs'!F78</f>
        <v>4385</v>
      </c>
      <c r="I78" s="10">
        <f>'octsep cfs'!G78</f>
        <v>4488</v>
      </c>
      <c r="J78" s="10">
        <f>'octsep cfs'!H78</f>
        <v>10550</v>
      </c>
      <c r="K78" s="10">
        <f>'octsep cfs'!I78</f>
        <v>36531</v>
      </c>
      <c r="L78" s="10">
        <f>'octsep cfs'!J78</f>
        <v>100666</v>
      </c>
      <c r="M78" s="10">
        <f>'octsep cfs'!K78</f>
        <v>87257</v>
      </c>
      <c r="N78" s="6">
        <f t="shared" si="1"/>
        <v>28792.687671232878</v>
      </c>
      <c r="O78" s="22" t="s">
        <v>128</v>
      </c>
    </row>
    <row r="79" spans="1:15" x14ac:dyDescent="0.2">
      <c r="A79" t="s">
        <v>129</v>
      </c>
      <c r="B79" s="10">
        <f>'octsep cfs'!L78</f>
        <v>37949</v>
      </c>
      <c r="C79" s="10">
        <f>'octsep cfs'!M78</f>
        <v>22249</v>
      </c>
      <c r="D79" s="10">
        <f>'octsep cfs'!B79</f>
        <v>10162</v>
      </c>
      <c r="E79" s="10">
        <f>'octsep cfs'!C79</f>
        <v>6877</v>
      </c>
      <c r="F79" s="10">
        <f>'octsep cfs'!D79</f>
        <v>5864</v>
      </c>
      <c r="G79" s="10">
        <f>'octsep cfs'!E79</f>
        <v>5686</v>
      </c>
      <c r="H79" s="10">
        <f>'octsep cfs'!F79</f>
        <v>4287</v>
      </c>
      <c r="I79" s="10">
        <f>'octsep cfs'!G79</f>
        <v>5755</v>
      </c>
      <c r="J79" s="10">
        <f>'octsep cfs'!H79</f>
        <v>16315</v>
      </c>
      <c r="K79" s="10">
        <f>'octsep cfs'!I79</f>
        <v>37895</v>
      </c>
      <c r="L79" s="10">
        <f>'octsep cfs'!J79</f>
        <v>82902</v>
      </c>
      <c r="M79" s="10">
        <f>'octsep cfs'!K79</f>
        <v>60753</v>
      </c>
      <c r="N79" s="6">
        <f t="shared" si="1"/>
        <v>24811.808219178081</v>
      </c>
      <c r="O79" s="22" t="s">
        <v>129</v>
      </c>
    </row>
    <row r="80" spans="1:15" x14ac:dyDescent="0.2">
      <c r="A80" t="s">
        <v>130</v>
      </c>
      <c r="B80" s="10">
        <f>'octsep cfs'!L79</f>
        <v>41108</v>
      </c>
      <c r="C80" s="10">
        <f>'octsep cfs'!M79</f>
        <v>20706</v>
      </c>
      <c r="D80" s="10">
        <f>'octsep cfs'!B80</f>
        <v>27269</v>
      </c>
      <c r="E80" s="10">
        <f>'octsep cfs'!C80</f>
        <v>11797</v>
      </c>
      <c r="F80" s="10">
        <f>'octsep cfs'!D80</f>
        <v>7171</v>
      </c>
      <c r="G80" s="10">
        <f>'octsep cfs'!E80</f>
        <v>6242</v>
      </c>
      <c r="H80" s="10">
        <f>'octsep cfs'!F80</f>
        <v>4982</v>
      </c>
      <c r="I80" s="10">
        <f>'octsep cfs'!G80</f>
        <v>5259</v>
      </c>
      <c r="J80" s="10">
        <f>'octsep cfs'!H80</f>
        <v>18572</v>
      </c>
      <c r="K80" s="10">
        <f>'octsep cfs'!I80</f>
        <v>39163</v>
      </c>
      <c r="L80" s="10">
        <f>'octsep cfs'!J80</f>
        <v>66943</v>
      </c>
      <c r="M80" s="10">
        <f>'octsep cfs'!K80</f>
        <v>62925</v>
      </c>
      <c r="N80" s="6">
        <f t="shared" si="1"/>
        <v>26145.980821917808</v>
      </c>
      <c r="O80" s="22" t="s">
        <v>130</v>
      </c>
    </row>
    <row r="81" spans="1:15" x14ac:dyDescent="0.2">
      <c r="A81" t="s">
        <v>131</v>
      </c>
      <c r="B81" s="10">
        <f>'octsep cfs'!L80</f>
        <v>46776</v>
      </c>
      <c r="C81" s="10">
        <f>'octsep cfs'!M80</f>
        <v>28795</v>
      </c>
      <c r="D81" s="10">
        <f>'octsep cfs'!B81</f>
        <v>19512</v>
      </c>
      <c r="E81" s="10">
        <f>'octsep cfs'!C81</f>
        <v>11686</v>
      </c>
      <c r="F81" s="10">
        <f>'octsep cfs'!D81</f>
        <v>8623</v>
      </c>
      <c r="G81" s="10">
        <f>'octsep cfs'!E81</f>
        <v>8984</v>
      </c>
      <c r="H81" s="10">
        <f>'octsep cfs'!F81</f>
        <v>7385</v>
      </c>
      <c r="I81" s="10">
        <f>'octsep cfs'!G81</f>
        <v>7789</v>
      </c>
      <c r="J81" s="10">
        <f>'octsep cfs'!H81</f>
        <v>17777</v>
      </c>
      <c r="K81" s="10">
        <f>'octsep cfs'!I81</f>
        <v>50372</v>
      </c>
      <c r="L81" s="10">
        <f>'octsep cfs'!J81</f>
        <v>70661</v>
      </c>
      <c r="M81" s="10">
        <f>'octsep cfs'!K81</f>
        <v>66798</v>
      </c>
      <c r="N81" s="6">
        <f t="shared" si="1"/>
        <v>28900.887671232878</v>
      </c>
      <c r="O81" s="22" t="s">
        <v>131</v>
      </c>
    </row>
    <row r="82" spans="1:15" x14ac:dyDescent="0.2">
      <c r="A82" t="s">
        <v>132</v>
      </c>
      <c r="B82" s="10">
        <f>'octsep cfs'!L81</f>
        <v>37798</v>
      </c>
      <c r="C82" s="10">
        <f>'octsep cfs'!M81</f>
        <v>21376</v>
      </c>
      <c r="D82" s="10">
        <f>'octsep cfs'!B82</f>
        <v>20884</v>
      </c>
      <c r="E82" s="10">
        <f>'octsep cfs'!C82</f>
        <v>12551</v>
      </c>
      <c r="F82" s="10">
        <f>'octsep cfs'!D82</f>
        <v>7825</v>
      </c>
      <c r="G82" s="10">
        <f>'octsep cfs'!E82</f>
        <v>7010</v>
      </c>
      <c r="H82" s="10">
        <f>'octsep cfs'!F82</f>
        <v>5199</v>
      </c>
      <c r="I82" s="10">
        <f>'octsep cfs'!G82</f>
        <v>5478</v>
      </c>
      <c r="J82" s="10">
        <f>'octsep cfs'!H82</f>
        <v>14776</v>
      </c>
      <c r="K82" s="10">
        <f>'octsep cfs'!I82</f>
        <v>56433</v>
      </c>
      <c r="L82" s="10">
        <f>'octsep cfs'!J82</f>
        <v>82341</v>
      </c>
      <c r="M82" s="10">
        <f>'octsep cfs'!K82</f>
        <v>62591</v>
      </c>
      <c r="N82" s="6">
        <f t="shared" si="1"/>
        <v>27987.61917808219</v>
      </c>
      <c r="O82" s="22" t="s">
        <v>132</v>
      </c>
    </row>
    <row r="83" spans="1:15" x14ac:dyDescent="0.2">
      <c r="A83" t="s">
        <v>133</v>
      </c>
      <c r="B83" s="10">
        <f>'octsep cfs'!L82</f>
        <v>34633</v>
      </c>
      <c r="C83" s="10">
        <f>'octsep cfs'!M82</f>
        <v>20425</v>
      </c>
      <c r="D83" s="10">
        <f>'octsep cfs'!B83</f>
        <v>8183</v>
      </c>
      <c r="E83" s="10">
        <f>'octsep cfs'!C83</f>
        <v>8600</v>
      </c>
      <c r="F83" s="10">
        <f>'octsep cfs'!D83</f>
        <v>6459</v>
      </c>
      <c r="G83" s="10">
        <f>'octsep cfs'!E83</f>
        <v>5642</v>
      </c>
      <c r="H83" s="10">
        <f>'octsep cfs'!F83</f>
        <v>4427</v>
      </c>
      <c r="I83" s="10">
        <f>'octsep cfs'!G83</f>
        <v>9161</v>
      </c>
      <c r="J83" s="10">
        <f>'octsep cfs'!H83</f>
        <v>15921</v>
      </c>
      <c r="K83" s="10">
        <f>'octsep cfs'!I83</f>
        <v>47853</v>
      </c>
      <c r="L83" s="10">
        <f>'octsep cfs'!J83</f>
        <v>102090</v>
      </c>
      <c r="M83" s="10">
        <f>'octsep cfs'!K83</f>
        <v>94977</v>
      </c>
      <c r="N83" s="6">
        <f t="shared" si="1"/>
        <v>29997.764383561644</v>
      </c>
      <c r="O83" s="22" t="s">
        <v>133</v>
      </c>
    </row>
    <row r="84" spans="1:15" x14ac:dyDescent="0.2">
      <c r="A84" t="s">
        <v>134</v>
      </c>
      <c r="B84" s="10">
        <f>'octsep cfs'!L83</f>
        <v>38640</v>
      </c>
      <c r="C84" s="10">
        <f>'octsep cfs'!M83</f>
        <v>20977</v>
      </c>
      <c r="D84" s="10">
        <f>'octsep cfs'!B84</f>
        <v>15265</v>
      </c>
      <c r="E84" s="10">
        <f>'octsep cfs'!C84</f>
        <v>11171</v>
      </c>
      <c r="F84" s="10">
        <f>'octsep cfs'!D84</f>
        <v>7599</v>
      </c>
      <c r="G84" s="10">
        <f>'octsep cfs'!E84</f>
        <v>5999</v>
      </c>
      <c r="H84" s="10">
        <f>'octsep cfs'!F84</f>
        <v>5111</v>
      </c>
      <c r="I84" s="10">
        <f>'octsep cfs'!G84</f>
        <v>4964</v>
      </c>
      <c r="J84" s="10">
        <f>'octsep cfs'!H84</f>
        <v>6680</v>
      </c>
      <c r="K84" s="10">
        <f>'octsep cfs'!I84</f>
        <v>50217</v>
      </c>
      <c r="L84" s="10">
        <f>'octsep cfs'!J84</f>
        <v>75021</v>
      </c>
      <c r="M84" s="10">
        <f>'octsep cfs'!K84</f>
        <v>71660</v>
      </c>
      <c r="N84" s="6">
        <f t="shared" si="1"/>
        <v>26255.457534246576</v>
      </c>
      <c r="O84" s="22" t="s">
        <v>134</v>
      </c>
    </row>
    <row r="85" spans="1:15" x14ac:dyDescent="0.2">
      <c r="A85" t="s">
        <v>137</v>
      </c>
      <c r="B85" s="10">
        <f>'octsep cfs'!L84</f>
        <v>48114</v>
      </c>
      <c r="C85" s="10">
        <f>'octsep cfs'!M84</f>
        <v>20800</v>
      </c>
      <c r="D85" s="10">
        <f>'octsep cfs'!B85</f>
        <v>14450</v>
      </c>
      <c r="E85" s="10">
        <f>'octsep cfs'!C85</f>
        <v>12180</v>
      </c>
      <c r="F85" s="10">
        <f>'octsep cfs'!D85</f>
        <v>6316</v>
      </c>
      <c r="G85" s="10">
        <f>'octsep cfs'!E85</f>
        <v>5429</v>
      </c>
      <c r="H85" s="10">
        <f>'octsep cfs'!F85</f>
        <v>4636</v>
      </c>
      <c r="I85" s="10">
        <f>'octsep cfs'!G85</f>
        <v>4947</v>
      </c>
      <c r="J85" s="10">
        <f>'octsep cfs'!H85</f>
        <v>8386</v>
      </c>
      <c r="K85" s="10">
        <f>'octsep cfs'!I85</f>
        <v>28441</v>
      </c>
      <c r="L85" s="10">
        <f>'octsep cfs'!J85</f>
        <v>68903</v>
      </c>
      <c r="M85" s="10">
        <f>'octsep cfs'!K85</f>
        <v>58621</v>
      </c>
      <c r="N85" s="6">
        <f t="shared" ref="N85:N94" si="2">(SUM(B85,D85,F85,G85,I85,K85,M85)*31+SUM(C85,E85,J85,L85)*30+(H85*28))/365</f>
        <v>23544.482191780822</v>
      </c>
      <c r="O85" s="22" t="s">
        <v>137</v>
      </c>
    </row>
    <row r="86" spans="1:15" x14ac:dyDescent="0.2">
      <c r="A86" t="s">
        <v>138</v>
      </c>
      <c r="B86" s="10">
        <f>'octsep cfs'!L85</f>
        <v>40229</v>
      </c>
      <c r="C86" s="10">
        <f>'octsep cfs'!M85</f>
        <v>26098</v>
      </c>
      <c r="D86" s="10">
        <f>'octsep cfs'!B86</f>
        <v>9315</v>
      </c>
      <c r="E86" s="10">
        <f>'octsep cfs'!C86</f>
        <v>8474</v>
      </c>
      <c r="F86" s="10">
        <f>'octsep cfs'!D86</f>
        <v>5226</v>
      </c>
      <c r="G86" s="10">
        <f>'octsep cfs'!E86</f>
        <v>5604</v>
      </c>
      <c r="H86" s="10">
        <f>'octsep cfs'!F86</f>
        <v>4323</v>
      </c>
      <c r="I86" s="10">
        <f>'octsep cfs'!G86</f>
        <v>5863</v>
      </c>
      <c r="J86" s="10">
        <f>'octsep cfs'!H86</f>
        <v>14182</v>
      </c>
      <c r="K86" s="10">
        <f>'octsep cfs'!I86</f>
        <v>32862</v>
      </c>
      <c r="L86" s="10">
        <f>'octsep cfs'!J86</f>
        <v>68831</v>
      </c>
      <c r="M86" s="10">
        <f>'octsep cfs'!K86</f>
        <v>62689</v>
      </c>
      <c r="N86" s="6">
        <f t="shared" si="2"/>
        <v>23737.046575342465</v>
      </c>
      <c r="O86" s="22" t="s">
        <v>138</v>
      </c>
    </row>
    <row r="87" spans="1:15" x14ac:dyDescent="0.2">
      <c r="A87" t="s">
        <v>139</v>
      </c>
      <c r="B87" s="10">
        <f>'octsep cfs'!L86</f>
        <v>39643</v>
      </c>
      <c r="C87" s="10">
        <f>'octsep cfs'!M86</f>
        <v>25667</v>
      </c>
      <c r="D87" s="10">
        <f>'octsep cfs'!B87</f>
        <v>17258</v>
      </c>
      <c r="E87" s="10">
        <f>'octsep cfs'!C87</f>
        <v>9668</v>
      </c>
      <c r="F87" s="10">
        <f>'octsep cfs'!D87</f>
        <v>6680</v>
      </c>
      <c r="G87" s="10">
        <f>'octsep cfs'!E87</f>
        <v>6088</v>
      </c>
      <c r="H87" s="10">
        <f>'octsep cfs'!F87</f>
        <v>5572</v>
      </c>
      <c r="I87" s="10">
        <f>'octsep cfs'!G87</f>
        <v>5444</v>
      </c>
      <c r="J87" s="10">
        <f>'octsep cfs'!H87</f>
        <v>7326</v>
      </c>
      <c r="K87" s="10">
        <f>'octsep cfs'!I87</f>
        <v>41186</v>
      </c>
      <c r="L87" s="10">
        <f>'octsep cfs'!J87</f>
        <v>86999</v>
      </c>
      <c r="M87" s="10">
        <f>'octsep cfs'!K87</f>
        <v>80837</v>
      </c>
      <c r="N87" s="6">
        <f t="shared" si="2"/>
        <v>27827.48493150685</v>
      </c>
      <c r="O87" s="22" t="s">
        <v>139</v>
      </c>
    </row>
    <row r="88" spans="1:15" x14ac:dyDescent="0.2">
      <c r="A88" t="s">
        <v>140</v>
      </c>
      <c r="B88" s="10">
        <f>'octsep cfs'!L87</f>
        <v>45506</v>
      </c>
      <c r="C88" s="10">
        <f>'octsep cfs'!M87</f>
        <v>26919</v>
      </c>
      <c r="D88" s="10">
        <f>'octsep cfs'!B88</f>
        <v>20319</v>
      </c>
      <c r="E88" s="10">
        <f>'octsep cfs'!C88</f>
        <v>10407</v>
      </c>
      <c r="F88" s="10">
        <f>'octsep cfs'!D88</f>
        <v>7162</v>
      </c>
      <c r="G88" s="10">
        <f>'octsep cfs'!E88</f>
        <v>7027</v>
      </c>
      <c r="H88" s="10">
        <f>'octsep cfs'!F88</f>
        <v>5372</v>
      </c>
      <c r="I88" s="10">
        <f>'octsep cfs'!G88</f>
        <v>6774</v>
      </c>
      <c r="J88" s="10">
        <f>'octsep cfs'!H88</f>
        <v>18170</v>
      </c>
      <c r="K88" s="10">
        <f>'octsep cfs'!I88</f>
        <v>45981</v>
      </c>
      <c r="L88" s="10">
        <f>'octsep cfs'!J88</f>
        <v>104520</v>
      </c>
      <c r="M88" s="10">
        <f>'octsep cfs'!K88</f>
        <v>111458</v>
      </c>
      <c r="N88" s="6">
        <f t="shared" si="2"/>
        <v>34306.665753424655</v>
      </c>
      <c r="O88" s="22" t="s">
        <v>140</v>
      </c>
    </row>
    <row r="89" spans="1:15" x14ac:dyDescent="0.2">
      <c r="A89" t="s">
        <v>141</v>
      </c>
      <c r="B89" s="10">
        <f>'octsep cfs'!L88</f>
        <v>51888</v>
      </c>
      <c r="C89" s="10">
        <f>'octsep cfs'!M88</f>
        <v>20963</v>
      </c>
      <c r="D89" s="10">
        <f>'octsep cfs'!B89</f>
        <v>15393</v>
      </c>
      <c r="E89" s="10">
        <f>'octsep cfs'!C89</f>
        <v>12877</v>
      </c>
      <c r="F89" s="10">
        <f>'octsep cfs'!D89</f>
        <v>7952</v>
      </c>
      <c r="G89" s="10">
        <f>'octsep cfs'!E89</f>
        <v>6519</v>
      </c>
      <c r="H89" s="10">
        <f>'octsep cfs'!F89</f>
        <v>5688</v>
      </c>
      <c r="I89" s="10">
        <f>'octsep cfs'!G89</f>
        <v>8246</v>
      </c>
      <c r="J89" s="10">
        <f>'octsep cfs'!H89</f>
        <v>13224</v>
      </c>
      <c r="K89" s="10">
        <f>'octsep cfs'!I89</f>
        <v>55013</v>
      </c>
      <c r="L89" s="10">
        <f>'octsep cfs'!J89</f>
        <v>86003</v>
      </c>
      <c r="M89" s="10">
        <f>'octsep cfs'!K89</f>
        <v>70681</v>
      </c>
      <c r="N89" s="6">
        <f t="shared" si="2"/>
        <v>29692.400000000001</v>
      </c>
      <c r="O89" s="22" t="s">
        <v>141</v>
      </c>
    </row>
    <row r="90" spans="1:15" x14ac:dyDescent="0.2">
      <c r="A90" t="s">
        <v>142</v>
      </c>
      <c r="B90" s="10">
        <f>'octsep cfs'!L89</f>
        <v>45720</v>
      </c>
      <c r="C90" s="10">
        <f>'octsep cfs'!M89</f>
        <v>32755</v>
      </c>
      <c r="D90" s="10">
        <f>'octsep cfs'!B90</f>
        <v>12306</v>
      </c>
      <c r="E90" s="10">
        <f>'octsep cfs'!C90</f>
        <v>7851</v>
      </c>
      <c r="F90" s="10">
        <f>'octsep cfs'!D90</f>
        <v>6242</v>
      </c>
      <c r="G90" s="10">
        <f>'octsep cfs'!E90</f>
        <v>5717</v>
      </c>
      <c r="H90" s="10">
        <f>'octsep cfs'!F90</f>
        <v>4624</v>
      </c>
      <c r="I90" s="10">
        <f>'octsep cfs'!G90</f>
        <v>5661</v>
      </c>
      <c r="J90" s="10">
        <f>'octsep cfs'!H90</f>
        <v>9667</v>
      </c>
      <c r="K90" s="10">
        <f>'octsep cfs'!I90</f>
        <v>50071</v>
      </c>
      <c r="L90" s="10">
        <f>'octsep cfs'!J90</f>
        <v>79164</v>
      </c>
      <c r="M90" s="10">
        <f>'octsep cfs'!K90</f>
        <v>77010</v>
      </c>
      <c r="N90" s="6">
        <f t="shared" si="2"/>
        <v>28211.284931506849</v>
      </c>
      <c r="O90" s="22" t="s">
        <v>142</v>
      </c>
    </row>
    <row r="91" spans="1:15" x14ac:dyDescent="0.2">
      <c r="A91" t="s">
        <v>143</v>
      </c>
      <c r="B91" s="10">
        <f>'octsep cfs'!L90</f>
        <v>44470</v>
      </c>
      <c r="C91" s="10">
        <f>'octsep cfs'!M90</f>
        <v>28562</v>
      </c>
      <c r="D91" s="10">
        <f>'octsep cfs'!B91</f>
        <v>19693</v>
      </c>
      <c r="E91" s="10">
        <f>'octsep cfs'!C91</f>
        <v>16303</v>
      </c>
      <c r="F91" s="10">
        <f>'octsep cfs'!D91</f>
        <v>10079</v>
      </c>
      <c r="G91" s="10">
        <f>'octsep cfs'!E91</f>
        <v>7655</v>
      </c>
      <c r="H91" s="10">
        <f>'octsep cfs'!F91</f>
        <v>9484</v>
      </c>
      <c r="I91" s="10">
        <f>'octsep cfs'!G91</f>
        <v>12573</v>
      </c>
      <c r="J91" s="10">
        <f>'octsep cfs'!H91</f>
        <v>17788</v>
      </c>
      <c r="K91" s="10">
        <f>'octsep cfs'!I91</f>
        <v>56672</v>
      </c>
      <c r="L91" s="10">
        <f>'octsep cfs'!J91</f>
        <v>82561</v>
      </c>
      <c r="M91" s="10">
        <f>'octsep cfs'!K91</f>
        <v>53970</v>
      </c>
      <c r="N91" s="6">
        <f t="shared" si="2"/>
        <v>30083.408219178084</v>
      </c>
      <c r="O91" s="22" t="s">
        <v>143</v>
      </c>
    </row>
    <row r="92" spans="1:15" x14ac:dyDescent="0.2">
      <c r="A92" t="s">
        <v>144</v>
      </c>
      <c r="B92" s="10">
        <f>'octsep cfs'!L91</f>
        <v>37902</v>
      </c>
      <c r="C92" s="10">
        <f>'octsep cfs'!M91</f>
        <v>36527</v>
      </c>
      <c r="D92" s="10">
        <f>'octsep cfs'!B92</f>
        <v>20225</v>
      </c>
      <c r="E92" s="10">
        <f>'octsep cfs'!C92</f>
        <v>11640</v>
      </c>
      <c r="F92" s="10">
        <f>'octsep cfs'!D92</f>
        <v>8585</v>
      </c>
      <c r="G92" s="10">
        <f>'octsep cfs'!E92</f>
        <v>6967</v>
      </c>
      <c r="H92" s="10">
        <f>'octsep cfs'!F92</f>
        <v>6235</v>
      </c>
      <c r="I92" s="10">
        <f>'octsep cfs'!G92</f>
        <v>7324</v>
      </c>
      <c r="J92" s="10">
        <f>'octsep cfs'!H92</f>
        <v>32563</v>
      </c>
      <c r="K92" s="10">
        <f>'octsep cfs'!I92</f>
        <v>59259</v>
      </c>
      <c r="L92" s="10">
        <f>'octsep cfs'!J92</f>
        <v>64769</v>
      </c>
      <c r="M92" s="10">
        <f>'octsep cfs'!K92</f>
        <v>56276</v>
      </c>
      <c r="N92" s="6">
        <f t="shared" si="2"/>
        <v>29129.391780821919</v>
      </c>
      <c r="O92" s="22" t="s">
        <v>144</v>
      </c>
    </row>
    <row r="93" spans="1:15" x14ac:dyDescent="0.2">
      <c r="A93" t="s">
        <v>145</v>
      </c>
      <c r="B93" s="10">
        <f>'octsep cfs'!L92</f>
        <v>39155</v>
      </c>
      <c r="C93" s="10">
        <f>'octsep cfs'!M92</f>
        <v>24245</v>
      </c>
      <c r="D93" s="10">
        <f>'octsep cfs'!B93</f>
        <v>17187</v>
      </c>
      <c r="E93" s="10">
        <f>'octsep cfs'!C93</f>
        <v>19072</v>
      </c>
      <c r="F93" s="10">
        <f>'octsep cfs'!D93</f>
        <v>9130</v>
      </c>
      <c r="G93" s="10">
        <f>'octsep cfs'!E93</f>
        <v>7105</v>
      </c>
      <c r="H93" s="10">
        <f>'octsep cfs'!F93</f>
        <v>6198</v>
      </c>
      <c r="I93" s="10">
        <f>'octsep cfs'!G93</f>
        <v>7188</v>
      </c>
      <c r="J93" s="10">
        <f>'octsep cfs'!H93</f>
        <v>14021</v>
      </c>
      <c r="K93" s="10">
        <f>'octsep cfs'!I93</f>
        <v>56015</v>
      </c>
      <c r="L93" s="10">
        <f>'octsep cfs'!J93</f>
        <v>92920</v>
      </c>
      <c r="M93" s="10">
        <f>'octsep cfs'!K93</f>
        <v>69389</v>
      </c>
      <c r="N93" s="6">
        <f t="shared" si="2"/>
        <v>30250.747945205479</v>
      </c>
      <c r="O93" s="22" t="s">
        <v>145</v>
      </c>
    </row>
    <row r="94" spans="1:15" x14ac:dyDescent="0.2">
      <c r="A94" t="s">
        <v>146</v>
      </c>
      <c r="B94" s="10">
        <f>'octsep cfs'!L93</f>
        <v>37885</v>
      </c>
      <c r="C94" s="10">
        <f>'octsep cfs'!M93</f>
        <v>24566</v>
      </c>
      <c r="D94" s="10">
        <f>'octsep cfs'!B94</f>
        <v>12472</v>
      </c>
      <c r="E94" s="10">
        <f>'octsep cfs'!C94</f>
        <v>9138</v>
      </c>
      <c r="F94" s="10">
        <f>'octsep cfs'!D94</f>
        <v>6561</v>
      </c>
      <c r="G94" s="10">
        <f>'octsep cfs'!E94</f>
        <v>6005</v>
      </c>
      <c r="H94" s="10">
        <f>'octsep cfs'!F94</f>
        <v>5348</v>
      </c>
      <c r="I94" s="10">
        <f>'octsep cfs'!G94</f>
        <v>5093</v>
      </c>
      <c r="J94" s="10">
        <f>'octsep cfs'!H94</f>
        <v>10050</v>
      </c>
      <c r="K94" s="10">
        <f>'octsep cfs'!I94</f>
        <v>81260</v>
      </c>
      <c r="L94" s="10">
        <f>'octsep cfs'!J94</f>
        <v>71844</v>
      </c>
      <c r="M94" s="10">
        <f>'octsep cfs'!K94</f>
        <v>56732</v>
      </c>
      <c r="N94" s="6">
        <f t="shared" si="2"/>
        <v>27408.032876712328</v>
      </c>
      <c r="O94" s="22" t="s">
        <v>146</v>
      </c>
    </row>
    <row r="96" spans="1:15" x14ac:dyDescent="0.2">
      <c r="A96" t="s">
        <v>114</v>
      </c>
      <c r="B96" s="10">
        <f t="shared" ref="B96:G96" si="3">AVERAGE(B5:B94)</f>
        <v>49172.422222222223</v>
      </c>
      <c r="C96" s="10">
        <f t="shared" si="3"/>
        <v>27274.177777777779</v>
      </c>
      <c r="D96" s="10">
        <f t="shared" si="3"/>
        <v>15856.611111111111</v>
      </c>
      <c r="E96" s="10">
        <f t="shared" si="3"/>
        <v>10501.344444444445</v>
      </c>
      <c r="F96" s="10">
        <f t="shared" si="3"/>
        <v>7018.9222222222224</v>
      </c>
      <c r="G96" s="10">
        <f t="shared" si="3"/>
        <v>5610.2555555555555</v>
      </c>
      <c r="H96" s="10">
        <f>'octsep cfs'!F96</f>
        <v>5104.0558615263571</v>
      </c>
      <c r="I96" s="10">
        <f t="shared" ref="I96:N96" si="4">AVERAGE(I5:I94)</f>
        <v>5624.2666666666664</v>
      </c>
      <c r="J96" s="10">
        <f t="shared" si="4"/>
        <v>12747.966666666667</v>
      </c>
      <c r="K96" s="10">
        <f t="shared" si="4"/>
        <v>45938.088888888888</v>
      </c>
      <c r="L96" s="10">
        <f t="shared" si="4"/>
        <v>81471.566666666666</v>
      </c>
      <c r="M96" s="10">
        <f t="shared" si="4"/>
        <v>74962.333333333328</v>
      </c>
      <c r="N96" s="10">
        <f t="shared" si="4"/>
        <v>28582.08733637747</v>
      </c>
    </row>
    <row r="97" spans="1:14" x14ac:dyDescent="0.2">
      <c r="A97" t="s">
        <v>115</v>
      </c>
      <c r="B97" s="10">
        <f t="shared" ref="B97:N97" si="5">MEDIAN(B5:B94)</f>
        <v>48142</v>
      </c>
      <c r="C97" s="10">
        <f t="shared" si="5"/>
        <v>26439</v>
      </c>
      <c r="D97" s="10">
        <f t="shared" si="5"/>
        <v>15816.5</v>
      </c>
      <c r="E97" s="10">
        <f t="shared" si="5"/>
        <v>10070.5</v>
      </c>
      <c r="F97" s="10">
        <f t="shared" si="5"/>
        <v>6689</v>
      </c>
      <c r="G97" s="10">
        <f t="shared" si="5"/>
        <v>5531</v>
      </c>
      <c r="H97" s="10">
        <f t="shared" si="5"/>
        <v>4877</v>
      </c>
      <c r="I97" s="10">
        <f t="shared" si="5"/>
        <v>5278</v>
      </c>
      <c r="J97" s="10">
        <f t="shared" si="5"/>
        <v>12085</v>
      </c>
      <c r="K97" s="10">
        <f t="shared" si="5"/>
        <v>43665</v>
      </c>
      <c r="L97" s="10">
        <f t="shared" si="5"/>
        <v>81468.5</v>
      </c>
      <c r="M97" s="10">
        <f t="shared" si="5"/>
        <v>74297</v>
      </c>
      <c r="N97" s="10">
        <f t="shared" si="5"/>
        <v>28824.871232876714</v>
      </c>
    </row>
    <row r="98" spans="1:14" x14ac:dyDescent="0.2">
      <c r="A98" t="s">
        <v>116</v>
      </c>
      <c r="B98" s="10">
        <f t="shared" ref="B98:N98" si="6">STDEV(B5:B94)</f>
        <v>8605.3692423540742</v>
      </c>
      <c r="C98" s="10">
        <f t="shared" si="6"/>
        <v>5643.0093007224395</v>
      </c>
      <c r="D98" s="10">
        <f t="shared" si="6"/>
        <v>4244.8611647190928</v>
      </c>
      <c r="E98" s="10">
        <f t="shared" si="6"/>
        <v>2967.2721144804495</v>
      </c>
      <c r="F98" s="10">
        <f t="shared" si="6"/>
        <v>1500.3655002472194</v>
      </c>
      <c r="G98" s="10">
        <f t="shared" si="6"/>
        <v>1146.7558203408628</v>
      </c>
      <c r="H98" s="10">
        <f t="shared" si="6"/>
        <v>1117.0631488536535</v>
      </c>
      <c r="I98" s="10">
        <f t="shared" si="6"/>
        <v>1416.710787768546</v>
      </c>
      <c r="J98" s="10">
        <f t="shared" si="6"/>
        <v>5050.5176494064735</v>
      </c>
      <c r="K98" s="10">
        <f t="shared" si="6"/>
        <v>12233.893976764164</v>
      </c>
      <c r="L98" s="10">
        <f t="shared" si="6"/>
        <v>14332.277246822119</v>
      </c>
      <c r="M98" s="10">
        <f t="shared" si="6"/>
        <v>14502.891386264939</v>
      </c>
      <c r="N98" s="10">
        <f t="shared" si="6"/>
        <v>2588.0127681415224</v>
      </c>
    </row>
    <row r="110" spans="1:14" x14ac:dyDescent="0.2">
      <c r="A110" s="1"/>
      <c r="D110" s="1"/>
      <c r="E110" s="2"/>
    </row>
    <row r="111" spans="1:14" x14ac:dyDescent="0.2">
      <c r="C111" s="1"/>
      <c r="E111" s="1"/>
    </row>
    <row r="200" spans="1:14" x14ac:dyDescent="0.2">
      <c r="B200" s="6"/>
      <c r="C200" s="6"/>
      <c r="M200" s="6"/>
      <c r="N200" s="6"/>
    </row>
    <row r="201" spans="1:14" x14ac:dyDescent="0.2">
      <c r="B201" s="6"/>
      <c r="C201" s="6"/>
      <c r="D201" s="6"/>
      <c r="N201" s="6"/>
    </row>
    <row r="202" spans="1:14" x14ac:dyDescent="0.2">
      <c r="A202" s="3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</row>
    <row r="204" spans="1:14" x14ac:dyDescent="0.2">
      <c r="A204" s="1"/>
    </row>
    <row r="205" spans="1:14" x14ac:dyDescent="0.2">
      <c r="D205" s="7"/>
    </row>
    <row r="206" spans="1:14" x14ac:dyDescent="0.2">
      <c r="D206" s="7"/>
    </row>
    <row r="216" spans="1:14" x14ac:dyDescent="0.2">
      <c r="J216" s="7"/>
    </row>
    <row r="220" spans="1:14" x14ac:dyDescent="0.2">
      <c r="A220" s="1"/>
      <c r="D220" s="1"/>
      <c r="E220" s="2"/>
    </row>
    <row r="221" spans="1:14" x14ac:dyDescent="0.2">
      <c r="C221" s="1"/>
      <c r="E221" s="1"/>
    </row>
    <row r="224" spans="1:14" x14ac:dyDescent="0.2">
      <c r="B224" s="8"/>
      <c r="C224" s="5"/>
      <c r="D224" s="5"/>
      <c r="E224" s="5"/>
      <c r="F224" s="5"/>
      <c r="G224" s="8"/>
      <c r="H224" s="5"/>
      <c r="I224" s="5"/>
      <c r="J224" s="5"/>
      <c r="K224" s="5"/>
      <c r="L224" s="5"/>
      <c r="M224" s="5"/>
      <c r="N224" s="8"/>
    </row>
    <row r="225" spans="2:15" x14ac:dyDescent="0.2"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</row>
    <row r="226" spans="2:15" x14ac:dyDescent="0.2"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</row>
    <row r="227" spans="2:15" x14ac:dyDescent="0.2"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</row>
    <row r="228" spans="2:15" x14ac:dyDescent="0.2"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</row>
    <row r="229" spans="2:15" x14ac:dyDescent="0.2"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</row>
    <row r="230" spans="2:15" x14ac:dyDescent="0.2"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</row>
    <row r="231" spans="2:15" x14ac:dyDescent="0.2"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</row>
    <row r="232" spans="2:15" x14ac:dyDescent="0.2"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</row>
    <row r="233" spans="2:15" x14ac:dyDescent="0.2"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</row>
    <row r="234" spans="2:15" x14ac:dyDescent="0.2"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</row>
    <row r="235" spans="2:15" x14ac:dyDescent="0.2"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</row>
    <row r="236" spans="2:15" x14ac:dyDescent="0.2"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</row>
    <row r="237" spans="2:15" x14ac:dyDescent="0.2"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</row>
    <row r="238" spans="2:15" x14ac:dyDescent="0.2"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</row>
    <row r="239" spans="2:15" x14ac:dyDescent="0.2"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</row>
    <row r="240" spans="2:15" x14ac:dyDescent="0.2"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</row>
    <row r="241" spans="2:14" x14ac:dyDescent="0.2"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</row>
    <row r="242" spans="2:14" x14ac:dyDescent="0.2"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</row>
    <row r="243" spans="2:14" x14ac:dyDescent="0.2"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</row>
    <row r="244" spans="2:14" x14ac:dyDescent="0.2"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</row>
    <row r="245" spans="2:14" x14ac:dyDescent="0.2"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</row>
    <row r="246" spans="2:14" x14ac:dyDescent="0.2"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</row>
    <row r="247" spans="2:14" x14ac:dyDescent="0.2"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</row>
    <row r="248" spans="2:14" x14ac:dyDescent="0.2"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</row>
    <row r="249" spans="2:14" x14ac:dyDescent="0.2"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</row>
    <row r="250" spans="2:14" x14ac:dyDescent="0.2"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</row>
    <row r="251" spans="2:14" x14ac:dyDescent="0.2"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</row>
    <row r="252" spans="2:14" x14ac:dyDescent="0.2"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</row>
    <row r="253" spans="2:14" x14ac:dyDescent="0.2"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</row>
    <row r="254" spans="2:14" x14ac:dyDescent="0.2"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</row>
    <row r="255" spans="2:14" x14ac:dyDescent="0.2"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</row>
    <row r="256" spans="2:14" x14ac:dyDescent="0.2"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</row>
    <row r="257" spans="2:14" x14ac:dyDescent="0.2"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</row>
    <row r="258" spans="2:14" x14ac:dyDescent="0.2"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</row>
    <row r="259" spans="2:14" x14ac:dyDescent="0.2"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</row>
    <row r="260" spans="2:14" x14ac:dyDescent="0.2"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</row>
    <row r="261" spans="2:14" x14ac:dyDescent="0.2"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</row>
    <row r="262" spans="2:14" x14ac:dyDescent="0.2"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</row>
    <row r="263" spans="2:14" x14ac:dyDescent="0.2"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</row>
    <row r="264" spans="2:14" x14ac:dyDescent="0.2"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</row>
    <row r="265" spans="2:14" x14ac:dyDescent="0.2"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</row>
    <row r="266" spans="2:14" x14ac:dyDescent="0.2"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</row>
    <row r="267" spans="2:14" x14ac:dyDescent="0.2"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</row>
    <row r="268" spans="2:14" x14ac:dyDescent="0.2"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</row>
    <row r="269" spans="2:14" x14ac:dyDescent="0.2"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</row>
    <row r="270" spans="2:14" x14ac:dyDescent="0.2"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</row>
    <row r="271" spans="2:14" x14ac:dyDescent="0.2"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</row>
    <row r="272" spans="2:14" x14ac:dyDescent="0.2"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</row>
    <row r="273" spans="2:14" x14ac:dyDescent="0.2"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</row>
    <row r="274" spans="2:14" x14ac:dyDescent="0.2"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</row>
    <row r="275" spans="2:14" x14ac:dyDescent="0.2"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</row>
    <row r="276" spans="2:14" x14ac:dyDescent="0.2"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</row>
    <row r="277" spans="2:14" x14ac:dyDescent="0.2"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</row>
    <row r="278" spans="2:14" x14ac:dyDescent="0.2"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</row>
    <row r="279" spans="2:14" x14ac:dyDescent="0.2"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</row>
    <row r="280" spans="2:14" x14ac:dyDescent="0.2"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</row>
    <row r="281" spans="2:14" x14ac:dyDescent="0.2"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</row>
    <row r="282" spans="2:14" x14ac:dyDescent="0.2"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</row>
    <row r="283" spans="2:14" x14ac:dyDescent="0.2"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</row>
    <row r="284" spans="2:14" x14ac:dyDescent="0.2"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</row>
    <row r="285" spans="2:14" x14ac:dyDescent="0.2"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</row>
    <row r="286" spans="2:14" x14ac:dyDescent="0.2"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</row>
    <row r="287" spans="2:14" x14ac:dyDescent="0.2"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</row>
    <row r="288" spans="2:14" x14ac:dyDescent="0.2"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</row>
    <row r="289" spans="1:14" x14ac:dyDescent="0.2"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</row>
    <row r="290" spans="1:14" x14ac:dyDescent="0.2"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</row>
    <row r="291" spans="1:14" x14ac:dyDescent="0.2"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</row>
    <row r="292" spans="1:14" x14ac:dyDescent="0.2"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</row>
    <row r="293" spans="1:14" x14ac:dyDescent="0.2"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</row>
    <row r="294" spans="1:14" x14ac:dyDescent="0.2"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</row>
    <row r="295" spans="1:14" x14ac:dyDescent="0.2"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</row>
    <row r="296" spans="1:14" x14ac:dyDescent="0.2"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</row>
    <row r="297" spans="1:14" x14ac:dyDescent="0.2"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</row>
    <row r="298" spans="1:14" x14ac:dyDescent="0.2"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</row>
    <row r="299" spans="1:14" x14ac:dyDescent="0.2"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</row>
    <row r="300" spans="1:14" x14ac:dyDescent="0.2">
      <c r="B300" s="6"/>
      <c r="C300" s="6"/>
      <c r="D300" s="6"/>
      <c r="E300" s="6"/>
      <c r="F300" s="6"/>
      <c r="N300" s="6"/>
    </row>
    <row r="301" spans="1:14" x14ac:dyDescent="0.2">
      <c r="B301" s="6"/>
      <c r="C301" s="6"/>
      <c r="D301" s="6"/>
      <c r="E301" s="6"/>
      <c r="F301" s="6"/>
      <c r="N301" s="6"/>
    </row>
    <row r="302" spans="1:14" x14ac:dyDescent="0.2">
      <c r="A302" s="3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</row>
    <row r="304" spans="1:14" x14ac:dyDescent="0.2">
      <c r="A304" s="1"/>
    </row>
    <row r="340" spans="1:4" x14ac:dyDescent="0.2">
      <c r="A340" s="3"/>
    </row>
    <row r="342" spans="1:4" x14ac:dyDescent="0.2">
      <c r="A342" s="1"/>
    </row>
    <row r="343" spans="1:4" x14ac:dyDescent="0.2">
      <c r="D343" s="7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X30" sqref="X30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136</v>
      </c>
    </row>
    <row r="4" spans="1:27" x14ac:dyDescent="0.2">
      <c r="A4" t="s">
        <v>0</v>
      </c>
      <c r="B4" t="s">
        <v>11</v>
      </c>
      <c r="D4" t="s">
        <v>12</v>
      </c>
      <c r="F4" t="s">
        <v>1</v>
      </c>
      <c r="H4" t="s">
        <v>2</v>
      </c>
      <c r="J4" t="s">
        <v>3</v>
      </c>
      <c r="L4" t="s">
        <v>4</v>
      </c>
      <c r="N4" t="s">
        <v>5</v>
      </c>
      <c r="P4" t="s">
        <v>6</v>
      </c>
      <c r="R4" t="s">
        <v>7</v>
      </c>
      <c r="T4" t="s">
        <v>8</v>
      </c>
      <c r="V4" t="s">
        <v>9</v>
      </c>
      <c r="X4" t="s">
        <v>10</v>
      </c>
      <c r="Z4" t="s">
        <v>13</v>
      </c>
    </row>
    <row r="5" spans="1:27" x14ac:dyDescent="0.2">
      <c r="B5" t="s">
        <v>15</v>
      </c>
      <c r="C5" s="18" t="s">
        <v>16</v>
      </c>
      <c r="D5" t="s">
        <v>15</v>
      </c>
      <c r="E5" s="18" t="s">
        <v>16</v>
      </c>
      <c r="F5" t="s">
        <v>15</v>
      </c>
      <c r="G5" s="18" t="s">
        <v>16</v>
      </c>
      <c r="H5" t="s">
        <v>15</v>
      </c>
      <c r="I5" s="18" t="s">
        <v>16</v>
      </c>
      <c r="J5" t="s">
        <v>15</v>
      </c>
      <c r="K5" s="18" t="s">
        <v>16</v>
      </c>
      <c r="L5" t="s">
        <v>15</v>
      </c>
      <c r="M5" s="18" t="s">
        <v>16</v>
      </c>
      <c r="N5" t="s">
        <v>15</v>
      </c>
      <c r="O5" s="18" t="s">
        <v>16</v>
      </c>
      <c r="P5" t="s">
        <v>15</v>
      </c>
      <c r="Q5" s="18" t="s">
        <v>16</v>
      </c>
      <c r="R5" t="s">
        <v>15</v>
      </c>
      <c r="S5" s="18" t="s">
        <v>16</v>
      </c>
      <c r="T5" t="s">
        <v>15</v>
      </c>
      <c r="U5" s="18" t="s">
        <v>16</v>
      </c>
      <c r="V5" t="s">
        <v>15</v>
      </c>
      <c r="W5" s="18" t="s">
        <v>16</v>
      </c>
      <c r="X5" t="s">
        <v>15</v>
      </c>
      <c r="Y5" s="18" t="s">
        <v>16</v>
      </c>
      <c r="Z5" t="s">
        <v>15</v>
      </c>
      <c r="AA5" s="18" t="s">
        <v>16</v>
      </c>
    </row>
    <row r="6" spans="1:27" x14ac:dyDescent="0.2">
      <c r="A6" s="5">
        <v>1</v>
      </c>
      <c r="B6" s="5" t="str">
        <f>VLOOKUP(C6,'augjul cfs'!$B$5:$O$94,14,FALSE)</f>
        <v>1976-77</v>
      </c>
      <c r="C6" s="18">
        <f>LARGE('augjul cfs'!$B$5:$B$94,'augjul cfs rank'!$A6)</f>
        <v>80350</v>
      </c>
      <c r="D6" s="5" t="str">
        <f>VLOOKUP(E6,'augjul cfs'!$C$5:$O$94,13,FALSE)</f>
        <v>1976-77</v>
      </c>
      <c r="E6" s="18">
        <f>LARGE('augjul cfs'!$C$5:$C$94,'augjul cfs rank'!$A6)</f>
        <v>48010</v>
      </c>
      <c r="F6" s="5" t="str">
        <f>VLOOKUP(G6,'augjul cfs'!$D$5:$O$94,12,FALSE)</f>
        <v>1997-98</v>
      </c>
      <c r="G6" s="18">
        <f>LARGE('augjul cfs'!$D$5:$D$94,'augjul cfs rank'!$A6)</f>
        <v>34892</v>
      </c>
      <c r="H6" s="5" t="str">
        <f>VLOOKUP(I6,'augjul cfs'!$E$5:$O$94,11,FALSE)</f>
        <v>2016-17</v>
      </c>
      <c r="I6" s="18">
        <f>LARGE('augjul cfs'!$E$5:$E$94,'augjul cfs rank'!$A6)</f>
        <v>19072</v>
      </c>
      <c r="J6" s="5" t="str">
        <f>VLOOKUP(K6,'augjul cfs'!$F$5:$O$94,10,FALSE)</f>
        <v>1980-81</v>
      </c>
      <c r="K6" s="18">
        <f>LARGE('augjul cfs'!$F$5:$F$94,'augjul cfs rank'!$A6)</f>
        <v>11333</v>
      </c>
      <c r="L6" s="5" t="str">
        <f>VLOOKUP(M6,'augjul cfs'!$G$5:$O$94,9,FALSE)</f>
        <v>1980-81</v>
      </c>
      <c r="M6" s="18">
        <f>LARGE('augjul cfs'!$G$5:$G$94,'augjul cfs rank'!$A6)</f>
        <v>9171</v>
      </c>
      <c r="N6" s="5" t="str">
        <f>VLOOKUP(O6,'augjul cfs'!$H$5:$O$94,8,FALSE)</f>
        <v>2014-15</v>
      </c>
      <c r="O6" s="18">
        <f>LARGE('augjul cfs'!$H$5:$H$94,'augjul cfs rank'!$A6)</f>
        <v>9484</v>
      </c>
      <c r="P6" s="5" t="str">
        <f>VLOOKUP(Q6,'augjul cfs'!$I$5:$O$94,7,FALSE)</f>
        <v>2014-15</v>
      </c>
      <c r="Q6" s="18">
        <f>LARGE('augjul cfs'!$I$5:$I$94,'augjul cfs rank'!$A6)</f>
        <v>12573</v>
      </c>
      <c r="R6" s="5" t="str">
        <f>VLOOKUP(S6,'augjul cfs'!$J$5:$O$94,6,FALSE)</f>
        <v>1933-34</v>
      </c>
      <c r="S6" s="18">
        <f>LARGE('augjul cfs'!$J$5:$J$94,'augjul cfs rank'!$A6)</f>
        <v>33163</v>
      </c>
      <c r="T6" s="5" t="str">
        <f>VLOOKUP(U6,'augjul cfs'!$K$5:$O$94,5,FALSE)</f>
        <v>2017-18</v>
      </c>
      <c r="U6" s="18">
        <f>LARGE('augjul cfs'!$K$5:$K$94,'augjul cfs rank'!$A6)</f>
        <v>81260</v>
      </c>
      <c r="V6" s="5" t="str">
        <f>VLOOKUP(W6,'augjul cfs'!$L$5:$O$94,4,FALSE)</f>
        <v>1971-72</v>
      </c>
      <c r="W6" s="18">
        <f>LARGE('augjul cfs'!$L$5:$L$94,'augjul cfs rank'!$A6)</f>
        <v>129974</v>
      </c>
      <c r="X6" s="5" t="str">
        <f>VLOOKUP(Y6,'augjul cfs'!$M$5:$O$94,3,FALSE)</f>
        <v>1953-54</v>
      </c>
      <c r="Y6" s="18">
        <f>LARGE('augjul cfs'!$M$5:$M$94,'augjul cfs rank'!$A6)</f>
        <v>113925</v>
      </c>
      <c r="Z6" s="5" t="str">
        <f>VLOOKUP(AA6,'augjul cfs'!$N$5:$O$94,2,FALSE)</f>
        <v>1933-34</v>
      </c>
      <c r="AA6" s="18">
        <f>LARGE('augjul cfs'!$N$5:$N$94,'augjul cfs rank'!$A6)</f>
        <v>36071.846575342468</v>
      </c>
    </row>
    <row r="7" spans="1:27" x14ac:dyDescent="0.2">
      <c r="A7" s="5">
        <v>2</v>
      </c>
      <c r="B7" s="5" t="str">
        <f>VLOOKUP(C7,'augjul cfs'!$B$5:$O$94,14,FALSE)</f>
        <v>1999-2000</v>
      </c>
      <c r="C7" s="18">
        <f>LARGE('augjul cfs'!$B$5:$B$94,'augjul cfs rank'!$A7)</f>
        <v>72706</v>
      </c>
      <c r="D7" s="5" t="str">
        <f>VLOOKUP(E7,'augjul cfs'!$C$5:$O$94,13,FALSE)</f>
        <v>1978-79</v>
      </c>
      <c r="E7" s="18">
        <f>LARGE('augjul cfs'!$C$5:$C$94,'augjul cfs rank'!$A7)</f>
        <v>44175</v>
      </c>
      <c r="F7" s="5" t="str">
        <f>VLOOKUP(G7,'augjul cfs'!$D$5:$O$94,12,FALSE)</f>
        <v>1940-41</v>
      </c>
      <c r="G7" s="18">
        <f>LARGE('augjul cfs'!$D$5:$D$94,'augjul cfs rank'!$A7)</f>
        <v>28830</v>
      </c>
      <c r="H7" s="5" t="str">
        <f>VLOOKUP(I7,'augjul cfs'!$E$5:$O$94,11,FALSE)</f>
        <v>1999-2000</v>
      </c>
      <c r="I7" s="18">
        <f>LARGE('augjul cfs'!$E$5:$E$94,'augjul cfs rank'!$A7)</f>
        <v>18644</v>
      </c>
      <c r="J7" s="5" t="str">
        <f>VLOOKUP(K7,'augjul cfs'!$F$5:$O$94,10,FALSE)</f>
        <v>1939-40</v>
      </c>
      <c r="K7" s="18">
        <f>LARGE('augjul cfs'!$F$5:$F$94,'augjul cfs rank'!$A7)</f>
        <v>11086</v>
      </c>
      <c r="L7" s="5" t="str">
        <f>VLOOKUP(M7,'augjul cfs'!$G$5:$O$94,9,FALSE)</f>
        <v>2004-05</v>
      </c>
      <c r="M7" s="18">
        <f>LARGE('augjul cfs'!$G$5:$G$94,'augjul cfs rank'!$A7)</f>
        <v>8984</v>
      </c>
      <c r="N7" s="5" t="str">
        <f>VLOOKUP(O7,'augjul cfs'!$H$5:$O$94,8,FALSE)</f>
        <v>1990-91</v>
      </c>
      <c r="O7" s="18">
        <f>LARGE('augjul cfs'!$H$5:$H$94,'augjul cfs rank'!$A7)</f>
        <v>7981</v>
      </c>
      <c r="P7" s="5" t="str">
        <f>VLOOKUP(Q7,'augjul cfs'!$I$5:$O$94,7,FALSE)</f>
        <v>2006-07</v>
      </c>
      <c r="Q7" s="18">
        <f>LARGE('augjul cfs'!$I$5:$I$94,'augjul cfs rank'!$A7)</f>
        <v>9161</v>
      </c>
      <c r="R7" s="5" t="str">
        <f>VLOOKUP(S7,'augjul cfs'!$J$5:$O$94,6,FALSE)</f>
        <v>2015-16</v>
      </c>
      <c r="S7" s="18">
        <f>LARGE('augjul cfs'!$J$5:$J$94,'augjul cfs rank'!$A7)</f>
        <v>32563</v>
      </c>
      <c r="T7" s="5" t="str">
        <f>VLOOKUP(U7,'augjul cfs'!$K$5:$O$94,5,FALSE)</f>
        <v>1956-57</v>
      </c>
      <c r="U7" s="18">
        <f>LARGE('augjul cfs'!$K$5:$K$94,'augjul cfs rank'!$A7)</f>
        <v>77751</v>
      </c>
      <c r="V7" s="5" t="str">
        <f>VLOOKUP(W7,'augjul cfs'!$L$5:$O$94,4,FALSE)</f>
        <v>1966-67</v>
      </c>
      <c r="W7" s="18">
        <f>LARGE('augjul cfs'!$L$5:$L$94,'augjul cfs rank'!$A7)</f>
        <v>123683</v>
      </c>
      <c r="X7" s="5" t="str">
        <f>VLOOKUP(Y7,'augjul cfs'!$M$5:$O$94,3,FALSE)</f>
        <v>2011-12</v>
      </c>
      <c r="Y7" s="18">
        <f>LARGE('augjul cfs'!$M$5:$M$94,'augjul cfs rank'!$A7)</f>
        <v>111458</v>
      </c>
      <c r="Z7" s="5" t="str">
        <f>VLOOKUP(AA7,'augjul cfs'!$N$5:$O$94,2,FALSE)</f>
        <v>1971-72</v>
      </c>
      <c r="AA7" s="18">
        <f>LARGE('augjul cfs'!$N$5:$N$94,'augjul cfs rank'!$A7)</f>
        <v>35277.147945205477</v>
      </c>
    </row>
    <row r="8" spans="1:27" x14ac:dyDescent="0.2">
      <c r="A8" s="5">
        <v>3</v>
      </c>
      <c r="B8" s="5" t="str">
        <f>VLOOKUP(C8,'augjul cfs'!$B$5:$O$94,14,FALSE)</f>
        <v>1933-34</v>
      </c>
      <c r="C8" s="18">
        <f>LARGE('augjul cfs'!$B$5:$B$94,'augjul cfs rank'!$A8)</f>
        <v>66124</v>
      </c>
      <c r="D8" s="5" t="str">
        <f>VLOOKUP(E8,'augjul cfs'!$C$5:$O$94,13,FALSE)</f>
        <v>1954-55</v>
      </c>
      <c r="E8" s="18">
        <f>LARGE('augjul cfs'!$C$5:$C$94,'augjul cfs rank'!$A8)</f>
        <v>38346</v>
      </c>
      <c r="F8" s="5" t="str">
        <f>VLOOKUP(G8,'augjul cfs'!$D$5:$O$94,12,FALSE)</f>
        <v>2003-04</v>
      </c>
      <c r="G8" s="18">
        <f>LARGE('augjul cfs'!$D$5:$D$94,'augjul cfs rank'!$A8)</f>
        <v>27269</v>
      </c>
      <c r="H8" s="5" t="str">
        <f>VLOOKUP(I8,'augjul cfs'!$E$5:$O$94,11,FALSE)</f>
        <v>1975-76</v>
      </c>
      <c r="I8" s="18">
        <f>LARGE('augjul cfs'!$E$5:$E$94,'augjul cfs rank'!$A8)</f>
        <v>18450</v>
      </c>
      <c r="J8" s="5" t="str">
        <f>VLOOKUP(K8,'augjul cfs'!$F$5:$O$94,10,FALSE)</f>
        <v>2014-15</v>
      </c>
      <c r="K8" s="18">
        <f>LARGE('augjul cfs'!$F$5:$F$94,'augjul cfs rank'!$A8)</f>
        <v>10079</v>
      </c>
      <c r="L8" s="5" t="str">
        <f>VLOOKUP(M8,'augjul cfs'!$G$5:$O$94,9,FALSE)</f>
        <v>1938-39</v>
      </c>
      <c r="M8" s="18">
        <f>LARGE('augjul cfs'!$G$5:$G$94,'augjul cfs rank'!$A8)</f>
        <v>8112</v>
      </c>
      <c r="N8" s="5" t="str">
        <f>VLOOKUP(O8,'augjul cfs'!$H$5:$O$94,8,FALSE)</f>
        <v>1962-63</v>
      </c>
      <c r="O8" s="18">
        <f>LARGE('augjul cfs'!$H$5:$H$94,'augjul cfs rank'!$A8)</f>
        <v>7939</v>
      </c>
      <c r="P8" s="5" t="str">
        <f>VLOOKUP(Q8,'augjul cfs'!$I$5:$O$94,7,FALSE)</f>
        <v>1980-81</v>
      </c>
      <c r="Q8" s="18">
        <f>LARGE('augjul cfs'!$I$5:$I$94,'augjul cfs rank'!$A8)</f>
        <v>8746</v>
      </c>
      <c r="R8" s="5" t="str">
        <f>VLOOKUP(S8,'augjul cfs'!$J$5:$O$94,6,FALSE)</f>
        <v>1979-80</v>
      </c>
      <c r="S8" s="18">
        <f>LARGE('augjul cfs'!$J$5:$J$94,'augjul cfs rank'!$A8)</f>
        <v>21018</v>
      </c>
      <c r="T8" s="5" t="str">
        <f>VLOOKUP(U8,'augjul cfs'!$K$5:$O$94,5,FALSE)</f>
        <v>1933-34</v>
      </c>
      <c r="U8" s="18">
        <f>LARGE('augjul cfs'!$K$5:$K$94,'augjul cfs rank'!$A8)</f>
        <v>77626</v>
      </c>
      <c r="V8" s="5" t="str">
        <f>VLOOKUP(W8,'augjul cfs'!$L$5:$O$94,4,FALSE)</f>
        <v>1960-61</v>
      </c>
      <c r="W8" s="18">
        <f>LARGE('augjul cfs'!$L$5:$L$94,'augjul cfs rank'!$A8)</f>
        <v>114451</v>
      </c>
      <c r="X8" s="5" t="str">
        <f>VLOOKUP(Y8,'augjul cfs'!$M$5:$O$94,3,FALSE)</f>
        <v>1949-50</v>
      </c>
      <c r="Y8" s="18">
        <f>LARGE('augjul cfs'!$M$5:$M$94,'augjul cfs rank'!$A8)</f>
        <v>104447</v>
      </c>
      <c r="Z8" s="5" t="str">
        <f>VLOOKUP(AA8,'augjul cfs'!$N$5:$O$94,2,FALSE)</f>
        <v>2011-12</v>
      </c>
      <c r="AA8" s="18">
        <f>LARGE('augjul cfs'!$N$5:$N$94,'augjul cfs rank'!$A8)</f>
        <v>34306.665753424655</v>
      </c>
    </row>
    <row r="9" spans="1:27" x14ac:dyDescent="0.2">
      <c r="A9" s="5">
        <v>4</v>
      </c>
      <c r="B9" s="5" t="str">
        <f>VLOOKUP(C9,'augjul cfs'!$B$5:$O$94,14,FALSE)</f>
        <v>1954-55</v>
      </c>
      <c r="C9" s="18">
        <f>LARGE('augjul cfs'!$B$5:$B$94,'augjul cfs rank'!$A9)</f>
        <v>65338</v>
      </c>
      <c r="D9" s="5" t="str">
        <f>VLOOKUP(E9,'augjul cfs'!$C$5:$O$94,13,FALSE)</f>
        <v>1938-39</v>
      </c>
      <c r="E9" s="18">
        <f>LARGE('augjul cfs'!$C$5:$C$94,'augjul cfs rank'!$A9)</f>
        <v>37856</v>
      </c>
      <c r="F9" s="5" t="str">
        <f>VLOOKUP(G9,'augjul cfs'!$D$5:$O$94,12,FALSE)</f>
        <v>1964-65</v>
      </c>
      <c r="G9" s="18">
        <f>LARGE('augjul cfs'!$D$5:$D$94,'augjul cfs rank'!$A9)</f>
        <v>22979</v>
      </c>
      <c r="H9" s="5" t="str">
        <f>VLOOKUP(I9,'augjul cfs'!$E$5:$O$94,11,FALSE)</f>
        <v>2014-15</v>
      </c>
      <c r="I9" s="18">
        <f>LARGE('augjul cfs'!$E$5:$E$94,'augjul cfs rank'!$A9)</f>
        <v>16303</v>
      </c>
      <c r="J9" s="5" t="str">
        <f>VLOOKUP(K9,'augjul cfs'!$F$5:$O$94,10,FALSE)</f>
        <v>1975-76</v>
      </c>
      <c r="K9" s="18">
        <f>LARGE('augjul cfs'!$F$5:$F$94,'augjul cfs rank'!$A9)</f>
        <v>10006</v>
      </c>
      <c r="L9" s="5" t="str">
        <f>VLOOKUP(M9,'augjul cfs'!$G$5:$O$94,9,FALSE)</f>
        <v>1982-83</v>
      </c>
      <c r="M9" s="18">
        <f>LARGE('augjul cfs'!$G$5:$G$94,'augjul cfs rank'!$A9)</f>
        <v>7915</v>
      </c>
      <c r="N9" s="5" t="str">
        <f>VLOOKUP(O9,'augjul cfs'!$H$5:$O$94,8,FALSE)</f>
        <v>1982-83</v>
      </c>
      <c r="O9" s="18">
        <f>LARGE('augjul cfs'!$H$5:$H$94,'augjul cfs rank'!$A9)</f>
        <v>7409</v>
      </c>
      <c r="P9" s="5" t="str">
        <f>VLOOKUP(Q9,'augjul cfs'!$I$5:$O$94,7,FALSE)</f>
        <v>2012-13</v>
      </c>
      <c r="Q9" s="18">
        <f>LARGE('augjul cfs'!$I$5:$I$94,'augjul cfs rank'!$A9)</f>
        <v>8246</v>
      </c>
      <c r="R9" s="5" t="str">
        <f>VLOOKUP(S9,'augjul cfs'!$J$5:$O$94,6,FALSE)</f>
        <v>1993-94</v>
      </c>
      <c r="S9" s="18">
        <f>LARGE('augjul cfs'!$J$5:$J$94,'augjul cfs rank'!$A9)</f>
        <v>20741</v>
      </c>
      <c r="T9" s="5" t="str">
        <f>VLOOKUP(U9,'augjul cfs'!$K$5:$O$94,5,FALSE)</f>
        <v>1997-98</v>
      </c>
      <c r="U9" s="18">
        <f>LARGE('augjul cfs'!$K$5:$K$94,'augjul cfs rank'!$A9)</f>
        <v>67274</v>
      </c>
      <c r="V9" s="5" t="str">
        <f>VLOOKUP(W9,'augjul cfs'!$L$5:$O$94,4,FALSE)</f>
        <v>1947-48</v>
      </c>
      <c r="W9" s="18">
        <f>LARGE('augjul cfs'!$L$5:$L$94,'augjul cfs rank'!$A9)</f>
        <v>113241</v>
      </c>
      <c r="X9" s="5" t="str">
        <f>VLOOKUP(Y9,'augjul cfs'!$M$5:$O$94,3,FALSE)</f>
        <v>1967-68</v>
      </c>
      <c r="Y9" s="18">
        <f>LARGE('augjul cfs'!$M$5:$M$94,'augjul cfs rank'!$A9)</f>
        <v>99229</v>
      </c>
      <c r="Z9" s="5" t="str">
        <f>VLOOKUP(AA9,'augjul cfs'!$N$5:$O$94,2,FALSE)</f>
        <v>1966-67</v>
      </c>
      <c r="AA9" s="18">
        <f>LARGE('augjul cfs'!$N$5:$N$94,'augjul cfs rank'!$A9)</f>
        <v>33606.205479452052</v>
      </c>
    </row>
    <row r="10" spans="1:27" x14ac:dyDescent="0.2">
      <c r="A10" s="5">
        <v>5</v>
      </c>
      <c r="B10" s="5" t="str">
        <f>VLOOKUP(C10,'augjul cfs'!$B$5:$O$94,14,FALSE)</f>
        <v>1991-92</v>
      </c>
      <c r="C10" s="18">
        <f>LARGE('augjul cfs'!$B$5:$B$94,'augjul cfs rank'!$A10)</f>
        <v>64873</v>
      </c>
      <c r="D10" s="5" t="str">
        <f>VLOOKUP(E10,'augjul cfs'!$C$5:$O$94,13,FALSE)</f>
        <v>1982-83</v>
      </c>
      <c r="E10" s="18">
        <f>LARGE('augjul cfs'!$C$5:$C$94,'augjul cfs rank'!$A10)</f>
        <v>37015</v>
      </c>
      <c r="F10" s="5" t="str">
        <f>VLOOKUP(G10,'augjul cfs'!$D$5:$O$94,12,FALSE)</f>
        <v>1947-48</v>
      </c>
      <c r="G10" s="18">
        <f>LARGE('augjul cfs'!$D$5:$D$94,'augjul cfs rank'!$A10)</f>
        <v>22311</v>
      </c>
      <c r="H10" s="5" t="str">
        <f>VLOOKUP(I10,'augjul cfs'!$E$5:$O$94,11,FALSE)</f>
        <v>1954-55</v>
      </c>
      <c r="I10" s="18">
        <f>LARGE('augjul cfs'!$E$5:$E$94,'augjul cfs rank'!$A10)</f>
        <v>15870</v>
      </c>
      <c r="J10" s="5" t="str">
        <f>VLOOKUP(K10,'augjul cfs'!$F$5:$O$94,10,FALSE)</f>
        <v>1954-55</v>
      </c>
      <c r="K10" s="18">
        <f>LARGE('augjul cfs'!$F$5:$F$94,'augjul cfs rank'!$A10)</f>
        <v>9837</v>
      </c>
      <c r="L10" s="5" t="str">
        <f>VLOOKUP(M10,'augjul cfs'!$G$5:$O$94,9,FALSE)</f>
        <v>1933-34</v>
      </c>
      <c r="M10" s="18">
        <f>LARGE('augjul cfs'!$G$5:$G$94,'augjul cfs rank'!$A10)</f>
        <v>7758</v>
      </c>
      <c r="N10" s="5" t="str">
        <f>VLOOKUP(O10,'augjul cfs'!$H$5:$O$94,8,FALSE)</f>
        <v>2004-05</v>
      </c>
      <c r="O10" s="18">
        <f>LARGE('augjul cfs'!$H$5:$H$94,'augjul cfs rank'!$A10)</f>
        <v>7385</v>
      </c>
      <c r="P10" s="5" t="str">
        <f>VLOOKUP(Q10,'augjul cfs'!$I$5:$O$94,7,FALSE)</f>
        <v>1982-83</v>
      </c>
      <c r="Q10" s="18">
        <f>LARGE('augjul cfs'!$I$5:$I$94,'augjul cfs rank'!$A10)</f>
        <v>8055</v>
      </c>
      <c r="R10" s="5" t="str">
        <f>VLOOKUP(S10,'augjul cfs'!$J$5:$O$94,6,FALSE)</f>
        <v>1940-41</v>
      </c>
      <c r="S10" s="18">
        <f>LARGE('augjul cfs'!$J$5:$J$94,'augjul cfs rank'!$A10)</f>
        <v>20633</v>
      </c>
      <c r="T10" s="5" t="str">
        <f>VLOOKUP(U10,'augjul cfs'!$K$5:$O$94,5,FALSE)</f>
        <v>1979-80</v>
      </c>
      <c r="U10" s="18">
        <f>LARGE('augjul cfs'!$K$5:$K$94,'augjul cfs rank'!$A10)</f>
        <v>66851</v>
      </c>
      <c r="V10" s="5" t="str">
        <f>VLOOKUP(W10,'augjul cfs'!$L$5:$O$94,4,FALSE)</f>
        <v>2011-12</v>
      </c>
      <c r="W10" s="18">
        <f>LARGE('augjul cfs'!$L$5:$L$94,'augjul cfs rank'!$A10)</f>
        <v>104520</v>
      </c>
      <c r="X10" s="5" t="str">
        <f>VLOOKUP(Y10,'augjul cfs'!$M$5:$O$94,3,FALSE)</f>
        <v>1932-33</v>
      </c>
      <c r="Y10" s="18">
        <f>LARGE('augjul cfs'!$M$5:$M$94,'augjul cfs rank'!$A10)</f>
        <v>98217</v>
      </c>
      <c r="Z10" s="5" t="str">
        <f>VLOOKUP(AA10,'augjul cfs'!$N$5:$O$94,2,FALSE)</f>
        <v>1967-68</v>
      </c>
      <c r="AA10" s="18">
        <f>LARGE('augjul cfs'!$N$5:$N$94,'augjul cfs rank'!$A10)</f>
        <v>32758.164383561645</v>
      </c>
    </row>
    <row r="11" spans="1:27" x14ac:dyDescent="0.2">
      <c r="A11" s="5">
        <v>6</v>
      </c>
      <c r="B11" s="5" t="str">
        <f>VLOOKUP(C11,'augjul cfs'!$B$5:$O$94,14,FALSE)</f>
        <v>1972-73</v>
      </c>
      <c r="C11" s="18">
        <f>LARGE('augjul cfs'!$B$5:$B$94,'augjul cfs rank'!$A11)</f>
        <v>64444</v>
      </c>
      <c r="D11" s="5" t="str">
        <f>VLOOKUP(E11,'augjul cfs'!$C$5:$O$94,13,FALSE)</f>
        <v>2015-16</v>
      </c>
      <c r="E11" s="18">
        <f>LARGE('augjul cfs'!$C$5:$C$94,'augjul cfs rank'!$A11)</f>
        <v>36527</v>
      </c>
      <c r="F11" s="5" t="str">
        <f>VLOOKUP(G11,'augjul cfs'!$D$5:$O$94,12,FALSE)</f>
        <v>2005-06</v>
      </c>
      <c r="G11" s="18">
        <f>LARGE('augjul cfs'!$D$5:$D$94,'augjul cfs rank'!$A11)</f>
        <v>20884</v>
      </c>
      <c r="H11" s="5" t="str">
        <f>VLOOKUP(I11,'augjul cfs'!$E$5:$O$94,11,FALSE)</f>
        <v>1990-91</v>
      </c>
      <c r="I11" s="18">
        <f>LARGE('augjul cfs'!$E$5:$E$94,'augjul cfs rank'!$A11)</f>
        <v>15462</v>
      </c>
      <c r="J11" s="5" t="str">
        <f>VLOOKUP(K11,'augjul cfs'!$F$5:$O$94,10,FALSE)</f>
        <v>1999-2000</v>
      </c>
      <c r="K11" s="18">
        <f>LARGE('augjul cfs'!$F$5:$F$94,'augjul cfs rank'!$A11)</f>
        <v>9793</v>
      </c>
      <c r="L11" s="5" t="str">
        <f>VLOOKUP(M11,'augjul cfs'!$G$5:$O$94,9,FALSE)</f>
        <v>2014-15</v>
      </c>
      <c r="M11" s="18">
        <f>LARGE('augjul cfs'!$G$5:$G$94,'augjul cfs rank'!$A11)</f>
        <v>7655</v>
      </c>
      <c r="N11" s="5" t="str">
        <f>VLOOKUP(O11,'augjul cfs'!$H$5:$O$94,8,FALSE)</f>
        <v>1980-81</v>
      </c>
      <c r="O11" s="18">
        <f>LARGE('augjul cfs'!$H$5:$H$94,'augjul cfs rank'!$A11)</f>
        <v>7380</v>
      </c>
      <c r="P11" s="5" t="str">
        <f>VLOOKUP(Q11,'augjul cfs'!$I$5:$O$94,7,FALSE)</f>
        <v>2004-05</v>
      </c>
      <c r="Q11" s="18">
        <f>LARGE('augjul cfs'!$I$5:$I$94,'augjul cfs rank'!$A11)</f>
        <v>7789</v>
      </c>
      <c r="R11" s="5" t="str">
        <f>VLOOKUP(S11,'augjul cfs'!$J$5:$O$94,6,FALSE)</f>
        <v>1929-30</v>
      </c>
      <c r="S11" s="18">
        <f>LARGE('augjul cfs'!$J$5:$J$94,'augjul cfs rank'!$A11)</f>
        <v>20364</v>
      </c>
      <c r="T11" s="5" t="str">
        <f>VLOOKUP(U11,'augjul cfs'!$K$5:$O$94,5,FALSE)</f>
        <v>1945-46</v>
      </c>
      <c r="U11" s="18">
        <f>LARGE('augjul cfs'!$K$5:$K$94,'augjul cfs rank'!$A11)</f>
        <v>65951</v>
      </c>
      <c r="V11" s="5" t="str">
        <f>VLOOKUP(W11,'augjul cfs'!$L$5:$O$94,4,FALSE)</f>
        <v>1981-82</v>
      </c>
      <c r="W11" s="18">
        <f>LARGE('augjul cfs'!$L$5:$L$94,'augjul cfs rank'!$A11)</f>
        <v>102524</v>
      </c>
      <c r="X11" s="5" t="str">
        <f>VLOOKUP(Y11,'augjul cfs'!$M$5:$O$94,3,FALSE)</f>
        <v>1966-67</v>
      </c>
      <c r="Y11" s="18">
        <f>LARGE('augjul cfs'!$M$5:$M$94,'augjul cfs rank'!$A11)</f>
        <v>97154</v>
      </c>
      <c r="Z11" s="5" t="str">
        <f>VLOOKUP(AA11,'augjul cfs'!$N$5:$O$94,2,FALSE)</f>
        <v>1953-54</v>
      </c>
      <c r="AA11" s="18">
        <f>LARGE('augjul cfs'!$N$5:$N$94,'augjul cfs rank'!$A11)</f>
        <v>32473.865753424656</v>
      </c>
    </row>
    <row r="12" spans="1:27" x14ac:dyDescent="0.2">
      <c r="A12" s="5">
        <v>7</v>
      </c>
      <c r="B12" s="5" t="str">
        <f>VLOOKUP(C12,'augjul cfs'!$B$5:$O$94,14,FALSE)</f>
        <v>1971-72</v>
      </c>
      <c r="C12" s="18">
        <f>LARGE('augjul cfs'!$B$5:$B$94,'augjul cfs rank'!$A12)</f>
        <v>63328</v>
      </c>
      <c r="D12" s="5" t="str">
        <f>VLOOKUP(E12,'augjul cfs'!$C$5:$O$94,13,FALSE)</f>
        <v>1967-68</v>
      </c>
      <c r="E12" s="18">
        <f>LARGE('augjul cfs'!$C$5:$C$94,'augjul cfs rank'!$A12)</f>
        <v>36308</v>
      </c>
      <c r="F12" s="5" t="str">
        <f>VLOOKUP(G12,'augjul cfs'!$D$5:$O$94,12,FALSE)</f>
        <v>1941-42</v>
      </c>
      <c r="G12" s="18">
        <f>LARGE('augjul cfs'!$D$5:$D$94,'augjul cfs rank'!$A12)</f>
        <v>20735</v>
      </c>
      <c r="H12" s="5" t="str">
        <f>VLOOKUP(I12,'augjul cfs'!$E$5:$O$94,11,FALSE)</f>
        <v>1997-98</v>
      </c>
      <c r="I12" s="18">
        <f>LARGE('augjul cfs'!$E$5:$E$94,'augjul cfs rank'!$A12)</f>
        <v>15139</v>
      </c>
      <c r="J12" s="5" t="str">
        <f>VLOOKUP(K12,'augjul cfs'!$F$5:$O$94,10,FALSE)</f>
        <v>1941-42</v>
      </c>
      <c r="K12" s="18">
        <f>LARGE('augjul cfs'!$F$5:$F$94,'augjul cfs rank'!$A12)</f>
        <v>9740</v>
      </c>
      <c r="L12" s="5" t="str">
        <f>VLOOKUP(M12,'augjul cfs'!$G$5:$O$94,9,FALSE)</f>
        <v>1950-51</v>
      </c>
      <c r="M12" s="18">
        <f>LARGE('augjul cfs'!$G$5:$G$94,'augjul cfs rank'!$A12)</f>
        <v>7306</v>
      </c>
      <c r="N12" s="5" t="str">
        <f>VLOOKUP(O12,'augjul cfs'!$H$5:$O$94,8,FALSE)</f>
        <v>1994-95</v>
      </c>
      <c r="O12" s="18">
        <f>LARGE('augjul cfs'!$H$5:$H$94,'augjul cfs rank'!$A12)</f>
        <v>6795</v>
      </c>
      <c r="P12" s="5" t="str">
        <f>VLOOKUP(Q12,'augjul cfs'!$I$5:$O$94,7,FALSE)</f>
        <v>1985-86</v>
      </c>
      <c r="Q12" s="18">
        <f>LARGE('augjul cfs'!$I$5:$I$94,'augjul cfs rank'!$A12)</f>
        <v>7663</v>
      </c>
      <c r="R12" s="5" t="str">
        <f>VLOOKUP(S12,'augjul cfs'!$J$5:$O$94,6,FALSE)</f>
        <v>1942-43</v>
      </c>
      <c r="S12" s="18">
        <f>LARGE('augjul cfs'!$J$5:$J$94,'augjul cfs rank'!$A12)</f>
        <v>20153</v>
      </c>
      <c r="T12" s="5" t="str">
        <f>VLOOKUP(U12,'augjul cfs'!$K$5:$O$94,5,FALSE)</f>
        <v>1938-39</v>
      </c>
      <c r="U12" s="18">
        <f>LARGE('augjul cfs'!$K$5:$K$94,'augjul cfs rank'!$A12)</f>
        <v>63337</v>
      </c>
      <c r="V12" s="5" t="str">
        <f>VLOOKUP(W12,'augjul cfs'!$L$5:$O$94,4,FALSE)</f>
        <v>2006-07</v>
      </c>
      <c r="W12" s="18">
        <f>LARGE('augjul cfs'!$L$5:$L$94,'augjul cfs rank'!$A12)</f>
        <v>102090</v>
      </c>
      <c r="X12" s="5" t="str">
        <f>VLOOKUP(Y12,'augjul cfs'!$M$5:$O$94,3,FALSE)</f>
        <v>1995-96</v>
      </c>
      <c r="Y12" s="18">
        <f>LARGE('augjul cfs'!$M$5:$M$94,'augjul cfs rank'!$A12)</f>
        <v>96619</v>
      </c>
      <c r="Z12" s="5" t="str">
        <f>VLOOKUP(AA12,'augjul cfs'!$N$5:$O$94,2,FALSE)</f>
        <v>1954-55</v>
      </c>
      <c r="AA12" s="18">
        <f>LARGE('augjul cfs'!$N$5:$N$94,'augjul cfs rank'!$A12)</f>
        <v>31690.734246575343</v>
      </c>
    </row>
    <row r="13" spans="1:27" x14ac:dyDescent="0.2">
      <c r="A13" s="5">
        <v>8</v>
      </c>
      <c r="B13" s="5" t="str">
        <f>VLOOKUP(C13,'augjul cfs'!$B$5:$O$94,14,FALSE)</f>
        <v>1965-66</v>
      </c>
      <c r="C13" s="18">
        <f>LARGE('augjul cfs'!$B$5:$B$94,'augjul cfs rank'!$A13)</f>
        <v>62285</v>
      </c>
      <c r="D13" s="5" t="str">
        <f>VLOOKUP(E13,'augjul cfs'!$C$5:$O$94,13,FALSE)</f>
        <v>1959-60</v>
      </c>
      <c r="E13" s="18">
        <f>LARGE('augjul cfs'!$C$5:$C$94,'augjul cfs rank'!$A13)</f>
        <v>36096</v>
      </c>
      <c r="F13" s="5" t="str">
        <f>VLOOKUP(G13,'augjul cfs'!$D$5:$O$94,12,FALSE)</f>
        <v>2011-12</v>
      </c>
      <c r="G13" s="18">
        <f>LARGE('augjul cfs'!$D$5:$D$94,'augjul cfs rank'!$A13)</f>
        <v>20319</v>
      </c>
      <c r="H13" s="5" t="str">
        <f>VLOOKUP(I13,'augjul cfs'!$E$5:$O$94,11,FALSE)</f>
        <v>1953-54</v>
      </c>
      <c r="I13" s="18">
        <f>LARGE('augjul cfs'!$E$5:$E$94,'augjul cfs rank'!$A13)</f>
        <v>14477</v>
      </c>
      <c r="J13" s="5" t="str">
        <f>VLOOKUP(K13,'augjul cfs'!$F$5:$O$94,10,FALSE)</f>
        <v>1995-96</v>
      </c>
      <c r="K13" s="18">
        <f>LARGE('augjul cfs'!$F$5:$F$94,'augjul cfs rank'!$A13)</f>
        <v>9254</v>
      </c>
      <c r="L13" s="5" t="str">
        <f>VLOOKUP(M13,'augjul cfs'!$G$5:$O$94,9,FALSE)</f>
        <v>2016-17</v>
      </c>
      <c r="M13" s="18">
        <f>LARGE('augjul cfs'!$G$5:$G$94,'augjul cfs rank'!$A13)</f>
        <v>7105</v>
      </c>
      <c r="N13" s="5" t="str">
        <f>VLOOKUP(O13,'augjul cfs'!$H$5:$O$94,8,FALSE)</f>
        <v>1997-98</v>
      </c>
      <c r="O13" s="18">
        <f>LARGE('augjul cfs'!$H$5:$H$94,'augjul cfs rank'!$A13)</f>
        <v>6491</v>
      </c>
      <c r="P13" s="5" t="str">
        <f>VLOOKUP(Q13,'augjul cfs'!$I$5:$O$94,7,FALSE)</f>
        <v>1991-92</v>
      </c>
      <c r="Q13" s="18">
        <f>LARGE('augjul cfs'!$I$5:$I$94,'augjul cfs rank'!$A13)</f>
        <v>7518</v>
      </c>
      <c r="R13" s="5" t="str">
        <f>VLOOKUP(S13,'augjul cfs'!$J$5:$O$94,6,FALSE)</f>
        <v>1991-92</v>
      </c>
      <c r="S13" s="18">
        <f>LARGE('augjul cfs'!$J$5:$J$94,'augjul cfs rank'!$A13)</f>
        <v>19227</v>
      </c>
      <c r="T13" s="5" t="str">
        <f>VLOOKUP(U13,'augjul cfs'!$K$5:$O$94,5,FALSE)</f>
        <v>1935-36</v>
      </c>
      <c r="U13" s="18">
        <f>LARGE('augjul cfs'!$K$5:$K$94,'augjul cfs rank'!$A13)</f>
        <v>62425</v>
      </c>
      <c r="V13" s="5" t="str">
        <f>VLOOKUP(W13,'augjul cfs'!$L$5:$O$94,4,FALSE)</f>
        <v>2001-02</v>
      </c>
      <c r="W13" s="18">
        <f>LARGE('augjul cfs'!$L$5:$L$94,'augjul cfs rank'!$A13)</f>
        <v>100666</v>
      </c>
      <c r="X13" s="5" t="str">
        <f>VLOOKUP(Y13,'augjul cfs'!$M$5:$O$94,3,FALSE)</f>
        <v>1954-55</v>
      </c>
      <c r="Y13" s="18">
        <f>LARGE('augjul cfs'!$M$5:$M$94,'augjul cfs rank'!$A13)</f>
        <v>96318</v>
      </c>
      <c r="Z13" s="5" t="str">
        <f>VLOOKUP(AA13,'augjul cfs'!$N$5:$O$94,2,FALSE)</f>
        <v>1990-91</v>
      </c>
      <c r="AA13" s="18">
        <f>LARGE('augjul cfs'!$N$5:$N$94,'augjul cfs rank'!$A13)</f>
        <v>31276.608219178081</v>
      </c>
    </row>
    <row r="14" spans="1:27" x14ac:dyDescent="0.2">
      <c r="A14" s="5">
        <v>9</v>
      </c>
      <c r="B14" s="5" t="str">
        <f>VLOOKUP(C14,'augjul cfs'!$B$5:$O$94,14,FALSE)</f>
        <v>1981-82</v>
      </c>
      <c r="C14" s="18">
        <f>LARGE('augjul cfs'!$B$5:$B$94,'augjul cfs rank'!$A14)</f>
        <v>62263</v>
      </c>
      <c r="D14" s="5" t="str">
        <f>VLOOKUP(E14,'augjul cfs'!$C$5:$O$94,13,FALSE)</f>
        <v>1940-41</v>
      </c>
      <c r="E14" s="18">
        <f>LARGE('augjul cfs'!$C$5:$C$94,'augjul cfs rank'!$A14)</f>
        <v>36009</v>
      </c>
      <c r="F14" s="5" t="str">
        <f>VLOOKUP(G14,'augjul cfs'!$D$5:$O$94,12,FALSE)</f>
        <v>2015-16</v>
      </c>
      <c r="G14" s="18">
        <f>LARGE('augjul cfs'!$D$5:$D$94,'augjul cfs rank'!$A14)</f>
        <v>20225</v>
      </c>
      <c r="H14" s="5" t="str">
        <f>VLOOKUP(I14,'augjul cfs'!$E$5:$O$94,11,FALSE)</f>
        <v>1983-84</v>
      </c>
      <c r="I14" s="18">
        <f>LARGE('augjul cfs'!$E$5:$E$94,'augjul cfs rank'!$A14)</f>
        <v>14246</v>
      </c>
      <c r="J14" s="5" t="str">
        <f>VLOOKUP(K14,'augjul cfs'!$F$5:$O$94,10,FALSE)</f>
        <v>1990-91</v>
      </c>
      <c r="K14" s="18">
        <f>LARGE('augjul cfs'!$F$5:$F$94,'augjul cfs rank'!$A14)</f>
        <v>9210</v>
      </c>
      <c r="L14" s="5" t="str">
        <f>VLOOKUP(M14,'augjul cfs'!$G$5:$O$94,9,FALSE)</f>
        <v>2011-12</v>
      </c>
      <c r="M14" s="18">
        <f>LARGE('augjul cfs'!$G$5:$G$94,'augjul cfs rank'!$A14)</f>
        <v>7027</v>
      </c>
      <c r="N14" s="5" t="str">
        <f>VLOOKUP(O14,'augjul cfs'!$H$5:$O$94,8,FALSE)</f>
        <v>1961-62</v>
      </c>
      <c r="O14" s="18">
        <f>LARGE('augjul cfs'!$H$5:$H$94,'augjul cfs rank'!$A14)</f>
        <v>6353</v>
      </c>
      <c r="P14" s="5" t="str">
        <f>VLOOKUP(Q14,'augjul cfs'!$I$5:$O$94,7,FALSE)</f>
        <v>1967-68</v>
      </c>
      <c r="Q14" s="18">
        <f>LARGE('augjul cfs'!$I$5:$I$94,'augjul cfs rank'!$A14)</f>
        <v>7515</v>
      </c>
      <c r="R14" s="5" t="str">
        <f>VLOOKUP(S14,'augjul cfs'!$J$5:$O$94,6,FALSE)</f>
        <v>1987-88</v>
      </c>
      <c r="S14" s="18">
        <f>LARGE('augjul cfs'!$J$5:$J$94,'augjul cfs rank'!$A14)</f>
        <v>19051</v>
      </c>
      <c r="T14" s="5" t="str">
        <f>VLOOKUP(U14,'augjul cfs'!$K$5:$O$94,5,FALSE)</f>
        <v>1957-58</v>
      </c>
      <c r="U14" s="18">
        <f>LARGE('augjul cfs'!$K$5:$K$94,'augjul cfs rank'!$A14)</f>
        <v>61641</v>
      </c>
      <c r="V14" s="5" t="str">
        <f>VLOOKUP(W14,'augjul cfs'!$L$5:$O$94,4,FALSE)</f>
        <v>1973-74</v>
      </c>
      <c r="W14" s="18">
        <f>LARGE('augjul cfs'!$L$5:$L$94,'augjul cfs rank'!$A14)</f>
        <v>99947</v>
      </c>
      <c r="X14" s="5" t="str">
        <f>VLOOKUP(Y14,'augjul cfs'!$M$5:$O$94,3,FALSE)</f>
        <v>1934-35</v>
      </c>
      <c r="Y14" s="18">
        <f>LARGE('augjul cfs'!$M$5:$M$94,'augjul cfs rank'!$A14)</f>
        <v>95885</v>
      </c>
      <c r="Z14" s="5" t="str">
        <f>VLOOKUP(AA14,'augjul cfs'!$N$5:$O$94,2,FALSE)</f>
        <v>1960-61</v>
      </c>
      <c r="AA14" s="18">
        <f>LARGE('augjul cfs'!$N$5:$N$94,'augjul cfs rank'!$A14)</f>
        <v>31271.717808219179</v>
      </c>
    </row>
    <row r="15" spans="1:27" x14ac:dyDescent="0.2">
      <c r="A15" s="5">
        <v>10</v>
      </c>
      <c r="B15" s="5" t="str">
        <f>VLOOKUP(C15,'augjul cfs'!$B$5:$O$94,14,FALSE)</f>
        <v>1930-31</v>
      </c>
      <c r="C15" s="18">
        <f>LARGE('augjul cfs'!$B$5:$B$94,'augjul cfs rank'!$A15)</f>
        <v>61119</v>
      </c>
      <c r="D15" s="5" t="str">
        <f>VLOOKUP(E15,'augjul cfs'!$C$5:$O$94,13,FALSE)</f>
        <v>1931-32</v>
      </c>
      <c r="E15" s="18">
        <f>LARGE('augjul cfs'!$C$5:$C$94,'augjul cfs rank'!$A15)</f>
        <v>35715</v>
      </c>
      <c r="F15" s="5" t="str">
        <f>VLOOKUP(G15,'augjul cfs'!$D$5:$O$94,12,FALSE)</f>
        <v>2014-15</v>
      </c>
      <c r="G15" s="18">
        <f>LARGE('augjul cfs'!$D$5:$D$94,'augjul cfs rank'!$A15)</f>
        <v>19693</v>
      </c>
      <c r="H15" s="5" t="str">
        <f>VLOOKUP(I15,'augjul cfs'!$E$5:$O$94,11,FALSE)</f>
        <v>1937-38</v>
      </c>
      <c r="I15" s="18">
        <f>LARGE('augjul cfs'!$E$5:$E$94,'augjul cfs rank'!$A15)</f>
        <v>14153</v>
      </c>
      <c r="J15" s="5" t="str">
        <f>VLOOKUP(K15,'augjul cfs'!$F$5:$O$94,10,FALSE)</f>
        <v>2016-17</v>
      </c>
      <c r="K15" s="18">
        <f>LARGE('augjul cfs'!$F$5:$F$94,'augjul cfs rank'!$A15)</f>
        <v>9130</v>
      </c>
      <c r="L15" s="5" t="str">
        <f>VLOOKUP(M15,'augjul cfs'!$G$5:$O$94,9,FALSE)</f>
        <v>2005-06</v>
      </c>
      <c r="M15" s="18">
        <f>LARGE('augjul cfs'!$G$5:$G$94,'augjul cfs rank'!$A15)</f>
        <v>7010</v>
      </c>
      <c r="N15" s="5" t="str">
        <f>VLOOKUP(O15,'augjul cfs'!$H$5:$O$94,8,FALSE)</f>
        <v>2015-16</v>
      </c>
      <c r="O15" s="18">
        <f>LARGE('augjul cfs'!$H$5:$H$94,'augjul cfs rank'!$A15)</f>
        <v>6235</v>
      </c>
      <c r="P15" s="5" t="str">
        <f>VLOOKUP(Q15,'augjul cfs'!$I$5:$O$94,7,FALSE)</f>
        <v>1986-87</v>
      </c>
      <c r="Q15" s="18">
        <f>LARGE('augjul cfs'!$I$5:$I$94,'augjul cfs rank'!$A15)</f>
        <v>7450</v>
      </c>
      <c r="R15" s="5" t="str">
        <f>VLOOKUP(S15,'augjul cfs'!$J$5:$O$94,6,FALSE)</f>
        <v>1989-90</v>
      </c>
      <c r="S15" s="18">
        <f>LARGE('augjul cfs'!$J$5:$J$94,'augjul cfs rank'!$A15)</f>
        <v>18801</v>
      </c>
      <c r="T15" s="5" t="str">
        <f>VLOOKUP(U15,'augjul cfs'!$K$5:$O$94,5,FALSE)</f>
        <v>2015-16</v>
      </c>
      <c r="U15" s="18">
        <f>LARGE('augjul cfs'!$K$5:$K$94,'augjul cfs rank'!$A15)</f>
        <v>59259</v>
      </c>
      <c r="V15" s="5" t="str">
        <f>VLOOKUP(W15,'augjul cfs'!$L$5:$O$94,4,FALSE)</f>
        <v>1968-69</v>
      </c>
      <c r="W15" s="18">
        <f>LARGE('augjul cfs'!$L$5:$L$94,'augjul cfs rank'!$A15)</f>
        <v>98671</v>
      </c>
      <c r="X15" s="5" t="str">
        <f>VLOOKUP(Y15,'augjul cfs'!$M$5:$O$94,3,FALSE)</f>
        <v>1975-76</v>
      </c>
      <c r="Y15" s="18">
        <f>LARGE('augjul cfs'!$M$5:$M$94,'augjul cfs rank'!$A15)</f>
        <v>95624</v>
      </c>
      <c r="Z15" s="5" t="str">
        <f>VLOOKUP(AA15,'augjul cfs'!$N$5:$O$94,2,FALSE)</f>
        <v>1939-40</v>
      </c>
      <c r="AA15" s="18">
        <f>LARGE('augjul cfs'!$N$5:$N$94,'augjul cfs rank'!$A15)</f>
        <v>31245.358904109587</v>
      </c>
    </row>
    <row r="16" spans="1:27" x14ac:dyDescent="0.2">
      <c r="A16" s="5">
        <v>11</v>
      </c>
      <c r="B16" s="5" t="str">
        <f>VLOOKUP(C16,'augjul cfs'!$B$5:$O$94,14,FALSE)</f>
        <v>1932-33</v>
      </c>
      <c r="C16" s="18">
        <f>LARGE('augjul cfs'!$B$5:$B$94,'augjul cfs rank'!$A16)</f>
        <v>60229</v>
      </c>
      <c r="D16" s="5" t="str">
        <f>VLOOKUP(E16,'augjul cfs'!$C$5:$O$94,13,FALSE)</f>
        <v>1997-98</v>
      </c>
      <c r="E16" s="18">
        <f>LARGE('augjul cfs'!$C$5:$C$94,'augjul cfs rank'!$A16)</f>
        <v>35073</v>
      </c>
      <c r="F16" s="5" t="str">
        <f>VLOOKUP(G16,'augjul cfs'!$D$5:$O$94,12,FALSE)</f>
        <v>2004-05</v>
      </c>
      <c r="G16" s="18">
        <f>LARGE('augjul cfs'!$D$5:$D$94,'augjul cfs rank'!$A16)</f>
        <v>19512</v>
      </c>
      <c r="H16" s="5" t="str">
        <f>VLOOKUP(I16,'augjul cfs'!$E$5:$O$94,11,FALSE)</f>
        <v>1933-34</v>
      </c>
      <c r="I16" s="18">
        <f>LARGE('augjul cfs'!$E$5:$E$94,'augjul cfs rank'!$A16)</f>
        <v>13912</v>
      </c>
      <c r="J16" s="5" t="str">
        <f>VLOOKUP(K16,'augjul cfs'!$F$5:$O$94,10,FALSE)</f>
        <v>1937-38</v>
      </c>
      <c r="K16" s="18">
        <f>LARGE('augjul cfs'!$F$5:$F$94,'augjul cfs rank'!$A16)</f>
        <v>8736</v>
      </c>
      <c r="L16" s="5" t="str">
        <f>VLOOKUP(M16,'augjul cfs'!$G$5:$O$94,9,FALSE)</f>
        <v>2015-16</v>
      </c>
      <c r="M16" s="18">
        <f>LARGE('augjul cfs'!$G$5:$G$94,'augjul cfs rank'!$A16)</f>
        <v>6967</v>
      </c>
      <c r="N16" s="5" t="str">
        <f>VLOOKUP(O16,'augjul cfs'!$H$5:$O$94,8,FALSE)</f>
        <v>2016-17</v>
      </c>
      <c r="O16" s="18">
        <f>LARGE('augjul cfs'!$H$5:$H$94,'augjul cfs rank'!$A16)</f>
        <v>6198</v>
      </c>
      <c r="P16" s="5" t="str">
        <f>VLOOKUP(Q16,'augjul cfs'!$I$5:$O$94,7,FALSE)</f>
        <v>2015-16</v>
      </c>
      <c r="Q16" s="18">
        <f>LARGE('augjul cfs'!$I$5:$I$94,'augjul cfs rank'!$A16)</f>
        <v>7324</v>
      </c>
      <c r="R16" s="5" t="str">
        <f>VLOOKUP(S16,'augjul cfs'!$J$5:$O$94,6,FALSE)</f>
        <v>2003-04</v>
      </c>
      <c r="S16" s="18">
        <f>LARGE('augjul cfs'!$J$5:$J$94,'augjul cfs rank'!$A16)</f>
        <v>18572</v>
      </c>
      <c r="T16" s="5" t="str">
        <f>VLOOKUP(U16,'augjul cfs'!$K$5:$O$94,5,FALSE)</f>
        <v>1950-51</v>
      </c>
      <c r="U16" s="18">
        <f>LARGE('augjul cfs'!$K$5:$K$94,'augjul cfs rank'!$A16)</f>
        <v>58968</v>
      </c>
      <c r="V16" s="5" t="str">
        <f>VLOOKUP(W16,'augjul cfs'!$L$5:$O$94,4,FALSE)</f>
        <v>1949-50</v>
      </c>
      <c r="W16" s="18">
        <f>LARGE('augjul cfs'!$L$5:$L$94,'augjul cfs rank'!$A16)</f>
        <v>98601</v>
      </c>
      <c r="X16" s="5" t="str">
        <f>VLOOKUP(Y16,'augjul cfs'!$M$5:$O$94,3,FALSE)</f>
        <v>2006-07</v>
      </c>
      <c r="Y16" s="18">
        <f>LARGE('augjul cfs'!$M$5:$M$94,'augjul cfs rank'!$A16)</f>
        <v>94977</v>
      </c>
      <c r="Z16" s="5" t="str">
        <f>VLOOKUP(AA16,'augjul cfs'!$N$5:$O$94,2,FALSE)</f>
        <v>1932-33</v>
      </c>
      <c r="AA16" s="18">
        <f>LARGE('augjul cfs'!$N$5:$N$94,'augjul cfs rank'!$A16)</f>
        <v>31192.068493150684</v>
      </c>
    </row>
    <row r="17" spans="1:27" x14ac:dyDescent="0.2">
      <c r="A17" s="5">
        <v>12</v>
      </c>
      <c r="B17" s="5" t="str">
        <f>VLOOKUP(C17,'augjul cfs'!$B$5:$O$94,14,FALSE)</f>
        <v>1974-75</v>
      </c>
      <c r="C17" s="18">
        <f>LARGE('augjul cfs'!$B$5:$B$94,'augjul cfs rank'!$A17)</f>
        <v>60108</v>
      </c>
      <c r="D17" s="5" t="str">
        <f>VLOOKUP(E17,'augjul cfs'!$C$5:$O$94,13,FALSE)</f>
        <v>1968-69</v>
      </c>
      <c r="E17" s="18">
        <f>LARGE('augjul cfs'!$C$5:$C$94,'augjul cfs rank'!$A17)</f>
        <v>34925</v>
      </c>
      <c r="F17" s="5" t="str">
        <f>VLOOKUP(G17,'augjul cfs'!$D$5:$O$94,12,FALSE)</f>
        <v>1959-60</v>
      </c>
      <c r="G17" s="18">
        <f>LARGE('augjul cfs'!$D$5:$D$94,'augjul cfs rank'!$A17)</f>
        <v>19417</v>
      </c>
      <c r="H17" s="5" t="str">
        <f>VLOOKUP(I17,'augjul cfs'!$E$5:$O$94,11,FALSE)</f>
        <v>1965-66</v>
      </c>
      <c r="I17" s="18">
        <f>LARGE('augjul cfs'!$E$5:$E$94,'augjul cfs rank'!$A17)</f>
        <v>13861</v>
      </c>
      <c r="J17" s="5" t="str">
        <f>VLOOKUP(K17,'augjul cfs'!$F$5:$O$94,10,FALSE)</f>
        <v>1950-51</v>
      </c>
      <c r="K17" s="18">
        <f>LARGE('augjul cfs'!$F$5:$F$94,'augjul cfs rank'!$A17)</f>
        <v>8635</v>
      </c>
      <c r="L17" s="5" t="str">
        <f>VLOOKUP(M17,'augjul cfs'!$G$5:$O$94,9,FALSE)</f>
        <v>1946-47</v>
      </c>
      <c r="M17" s="18">
        <f>LARGE('augjul cfs'!$G$5:$G$94,'augjul cfs rank'!$A17)</f>
        <v>6820</v>
      </c>
      <c r="N17" s="5" t="str">
        <f>VLOOKUP(O17,'augjul cfs'!$H$5:$O$94,8,FALSE)</f>
        <v>1950-51</v>
      </c>
      <c r="O17" s="18">
        <f>LARGE('augjul cfs'!$H$5:$H$94,'augjul cfs rank'!$A17)</f>
        <v>6160</v>
      </c>
      <c r="P17" s="5" t="str">
        <f>VLOOKUP(Q17,'augjul cfs'!$I$5:$O$94,7,FALSE)</f>
        <v>2016-17</v>
      </c>
      <c r="Q17" s="18">
        <f>LARGE('augjul cfs'!$I$5:$I$94,'augjul cfs rank'!$A17)</f>
        <v>7188</v>
      </c>
      <c r="R17" s="5" t="str">
        <f>VLOOKUP(S17,'augjul cfs'!$J$5:$O$94,6,FALSE)</f>
        <v>2011-12</v>
      </c>
      <c r="S17" s="18">
        <f>LARGE('augjul cfs'!$J$5:$J$94,'augjul cfs rank'!$A17)</f>
        <v>18170</v>
      </c>
      <c r="T17" s="5" t="str">
        <f>VLOOKUP(U17,'augjul cfs'!$K$5:$O$94,5,FALSE)</f>
        <v>1947-48</v>
      </c>
      <c r="U17" s="18">
        <f>LARGE('augjul cfs'!$K$5:$K$94,'augjul cfs rank'!$A17)</f>
        <v>58880</v>
      </c>
      <c r="V17" s="5" t="str">
        <f>VLOOKUP(W17,'augjul cfs'!$L$5:$O$94,4,FALSE)</f>
        <v>1985-86</v>
      </c>
      <c r="W17" s="18">
        <f>LARGE('augjul cfs'!$L$5:$L$94,'augjul cfs rank'!$A17)</f>
        <v>97867</v>
      </c>
      <c r="X17" s="5" t="str">
        <f>VLOOKUP(Y17,'augjul cfs'!$M$5:$O$94,3,FALSE)</f>
        <v>1963-64</v>
      </c>
      <c r="Y17" s="18">
        <f>LARGE('augjul cfs'!$M$5:$M$94,'augjul cfs rank'!$A17)</f>
        <v>93471</v>
      </c>
      <c r="Z17" s="5" t="str">
        <f>VLOOKUP(AA17,'augjul cfs'!$N$5:$O$94,2,FALSE)</f>
        <v>1997-98</v>
      </c>
      <c r="AA17" s="18">
        <f>LARGE('augjul cfs'!$N$5:$N$94,'augjul cfs rank'!$A17)</f>
        <v>31012.31506849315</v>
      </c>
    </row>
    <row r="18" spans="1:27" x14ac:dyDescent="0.2">
      <c r="A18" s="5">
        <v>13</v>
      </c>
      <c r="B18" s="5" t="str">
        <f>VLOOKUP(C18,'augjul cfs'!$B$5:$O$94,14,FALSE)</f>
        <v>1967-68</v>
      </c>
      <c r="C18" s="18">
        <f>LARGE('augjul cfs'!$B$5:$B$94,'augjul cfs rank'!$A18)</f>
        <v>58541</v>
      </c>
      <c r="D18" s="5" t="str">
        <f>VLOOKUP(E18,'augjul cfs'!$C$5:$O$94,13,FALSE)</f>
        <v>1963-64</v>
      </c>
      <c r="E18" s="18">
        <f>LARGE('augjul cfs'!$C$5:$C$94,'augjul cfs rank'!$A18)</f>
        <v>34291</v>
      </c>
      <c r="F18" s="5" t="str">
        <f>VLOOKUP(G18,'augjul cfs'!$D$5:$O$94,12,FALSE)</f>
        <v>1960-61</v>
      </c>
      <c r="G18" s="18">
        <f>LARGE('augjul cfs'!$D$5:$D$94,'augjul cfs rank'!$A18)</f>
        <v>19291</v>
      </c>
      <c r="H18" s="5" t="str">
        <f>VLOOKUP(I18,'augjul cfs'!$E$5:$O$94,11,FALSE)</f>
        <v>1980-81</v>
      </c>
      <c r="I18" s="18">
        <f>LARGE('augjul cfs'!$E$5:$E$94,'augjul cfs rank'!$A18)</f>
        <v>13658</v>
      </c>
      <c r="J18" s="5" t="str">
        <f>VLOOKUP(K18,'augjul cfs'!$F$5:$O$94,10,FALSE)</f>
        <v>2004-05</v>
      </c>
      <c r="K18" s="18">
        <f>LARGE('augjul cfs'!$F$5:$F$94,'augjul cfs rank'!$A18)</f>
        <v>8623</v>
      </c>
      <c r="L18" s="5" t="str">
        <f>VLOOKUP(M18,'augjul cfs'!$G$5:$O$94,9,FALSE)</f>
        <v>1990-91</v>
      </c>
      <c r="M18" s="18">
        <f>LARGE('augjul cfs'!$G$5:$G$94,'augjul cfs rank'!$A18)</f>
        <v>6641</v>
      </c>
      <c r="N18" s="5" t="str">
        <f>VLOOKUP(O18,'augjul cfs'!$H$5:$O$94,8,FALSE)</f>
        <v>1954-55</v>
      </c>
      <c r="O18" s="18">
        <f>LARGE('augjul cfs'!$H$5:$H$94,'augjul cfs rank'!$A18)</f>
        <v>6085</v>
      </c>
      <c r="P18" s="5" t="str">
        <f>VLOOKUP(Q18,'augjul cfs'!$I$5:$O$94,7,FALSE)</f>
        <v>1995-96</v>
      </c>
      <c r="Q18" s="18">
        <f>LARGE('augjul cfs'!$I$5:$I$94,'augjul cfs rank'!$A18)</f>
        <v>7033</v>
      </c>
      <c r="R18" s="5" t="str">
        <f>VLOOKUP(S18,'augjul cfs'!$J$5:$O$94,6,FALSE)</f>
        <v>1995-96</v>
      </c>
      <c r="S18" s="18">
        <f>LARGE('augjul cfs'!$J$5:$J$94,'augjul cfs rank'!$A18)</f>
        <v>18029</v>
      </c>
      <c r="T18" s="5" t="str">
        <f>VLOOKUP(U18,'augjul cfs'!$K$5:$O$94,5,FALSE)</f>
        <v>1986-87</v>
      </c>
      <c r="U18" s="18">
        <f>LARGE('augjul cfs'!$K$5:$K$94,'augjul cfs rank'!$A18)</f>
        <v>58532</v>
      </c>
      <c r="V18" s="5" t="str">
        <f>VLOOKUP(W18,'augjul cfs'!$L$5:$O$94,4,FALSE)</f>
        <v>1931-32</v>
      </c>
      <c r="W18" s="18">
        <f>LARGE('augjul cfs'!$L$5:$L$94,'augjul cfs rank'!$A18)</f>
        <v>97767</v>
      </c>
      <c r="X18" s="5" t="str">
        <f>VLOOKUP(Y18,'augjul cfs'!$M$5:$O$94,3,FALSE)</f>
        <v>1959-60</v>
      </c>
      <c r="Y18" s="18">
        <f>LARGE('augjul cfs'!$M$5:$M$94,'augjul cfs rank'!$A18)</f>
        <v>92454</v>
      </c>
      <c r="Z18" s="5" t="str">
        <f>VLOOKUP(AA18,'augjul cfs'!$N$5:$O$94,2,FALSE)</f>
        <v>1968-69</v>
      </c>
      <c r="AA18" s="18">
        <f>LARGE('augjul cfs'!$N$5:$N$94,'augjul cfs rank'!$A18)</f>
        <v>30967.175342465755</v>
      </c>
    </row>
    <row r="19" spans="1:27" x14ac:dyDescent="0.2">
      <c r="A19" s="5">
        <v>14</v>
      </c>
      <c r="B19" s="5" t="str">
        <f>VLOOKUP(C19,'augjul cfs'!$B$5:$O$94,14,FALSE)</f>
        <v>1942-43</v>
      </c>
      <c r="C19" s="18">
        <f>LARGE('augjul cfs'!$B$5:$B$94,'augjul cfs rank'!$A19)</f>
        <v>57362</v>
      </c>
      <c r="D19" s="5" t="str">
        <f>VLOOKUP(E19,'augjul cfs'!$C$5:$O$94,13,FALSE)</f>
        <v>1944-45</v>
      </c>
      <c r="E19" s="18">
        <f>LARGE('augjul cfs'!$C$5:$C$94,'augjul cfs rank'!$A19)</f>
        <v>33926</v>
      </c>
      <c r="F19" s="5" t="str">
        <f>VLOOKUP(G19,'augjul cfs'!$D$5:$O$94,12,FALSE)</f>
        <v>1967-68</v>
      </c>
      <c r="G19" s="18">
        <f>LARGE('augjul cfs'!$D$5:$D$94,'augjul cfs rank'!$A19)</f>
        <v>19129</v>
      </c>
      <c r="H19" s="5" t="str">
        <f>VLOOKUP(I19,'augjul cfs'!$E$5:$O$94,11,FALSE)</f>
        <v>1934-35</v>
      </c>
      <c r="I19" s="18">
        <f>LARGE('augjul cfs'!$E$5:$E$94,'augjul cfs rank'!$A19)</f>
        <v>13511</v>
      </c>
      <c r="J19" s="5" t="str">
        <f>VLOOKUP(K19,'augjul cfs'!$F$5:$O$94,10,FALSE)</f>
        <v>2015-16</v>
      </c>
      <c r="K19" s="18">
        <f>LARGE('augjul cfs'!$F$5:$F$94,'augjul cfs rank'!$A19)</f>
        <v>8585</v>
      </c>
      <c r="L19" s="5" t="str">
        <f>VLOOKUP(M19,'augjul cfs'!$G$5:$O$94,9,FALSE)</f>
        <v>2012-13</v>
      </c>
      <c r="M19" s="18">
        <f>LARGE('augjul cfs'!$G$5:$G$94,'augjul cfs rank'!$A19)</f>
        <v>6519</v>
      </c>
      <c r="N19" s="5" t="str">
        <f>VLOOKUP(O19,'augjul cfs'!$H$5:$O$94,8,FALSE)</f>
        <v>1975-76</v>
      </c>
      <c r="O19" s="18">
        <f>LARGE('augjul cfs'!$H$5:$H$94,'augjul cfs rank'!$A19)</f>
        <v>6070</v>
      </c>
      <c r="P19" s="5" t="str">
        <f>VLOOKUP(Q19,'augjul cfs'!$I$5:$O$94,7,FALSE)</f>
        <v>1996-97</v>
      </c>
      <c r="Q19" s="18">
        <f>LARGE('augjul cfs'!$I$5:$I$94,'augjul cfs rank'!$A19)</f>
        <v>6983</v>
      </c>
      <c r="R19" s="5" t="str">
        <f>VLOOKUP(S19,'augjul cfs'!$J$5:$O$94,6,FALSE)</f>
        <v>2014-15</v>
      </c>
      <c r="S19" s="18">
        <f>LARGE('augjul cfs'!$J$5:$J$94,'augjul cfs rank'!$A19)</f>
        <v>17788</v>
      </c>
      <c r="T19" s="5" t="str">
        <f>VLOOKUP(U19,'augjul cfs'!$K$5:$O$94,5,FALSE)</f>
        <v>1980-81</v>
      </c>
      <c r="U19" s="18">
        <f>LARGE('augjul cfs'!$K$5:$K$94,'augjul cfs rank'!$A19)</f>
        <v>57918</v>
      </c>
      <c r="V19" s="5" t="str">
        <f>VLOOKUP(W19,'augjul cfs'!$L$5:$O$94,4,FALSE)</f>
        <v>1996-97</v>
      </c>
      <c r="W19" s="18">
        <f>LARGE('augjul cfs'!$L$5:$L$94,'augjul cfs rank'!$A19)</f>
        <v>95430</v>
      </c>
      <c r="X19" s="5" t="str">
        <f>VLOOKUP(Y19,'augjul cfs'!$M$5:$O$94,3,FALSE)</f>
        <v>1990-91</v>
      </c>
      <c r="Y19" s="18">
        <f>LARGE('augjul cfs'!$M$5:$M$94,'augjul cfs rank'!$A19)</f>
        <v>92302</v>
      </c>
      <c r="Z19" s="5" t="str">
        <f>VLOOKUP(AA19,'augjul cfs'!$N$5:$O$94,2,FALSE)</f>
        <v>1996-97</v>
      </c>
      <c r="AA19" s="18">
        <f>LARGE('augjul cfs'!$N$5:$N$94,'augjul cfs rank'!$A19)</f>
        <v>30961.342465753423</v>
      </c>
    </row>
    <row r="20" spans="1:27" x14ac:dyDescent="0.2">
      <c r="A20" s="5">
        <v>15</v>
      </c>
      <c r="B20" s="5" t="str">
        <f>VLOOKUP(C20,'augjul cfs'!$B$5:$O$94,14,FALSE)</f>
        <v>1939-40</v>
      </c>
      <c r="C20" s="18">
        <f>LARGE('augjul cfs'!$B$5:$B$94,'augjul cfs rank'!$A20)</f>
        <v>55958</v>
      </c>
      <c r="D20" s="5" t="str">
        <f>VLOOKUP(E20,'augjul cfs'!$C$5:$O$94,13,FALSE)</f>
        <v>2013-14</v>
      </c>
      <c r="E20" s="18">
        <f>LARGE('augjul cfs'!$C$5:$C$94,'augjul cfs rank'!$A20)</f>
        <v>32755</v>
      </c>
      <c r="F20" s="5" t="str">
        <f>VLOOKUP(G20,'augjul cfs'!$D$5:$O$94,12,FALSE)</f>
        <v>1953-54</v>
      </c>
      <c r="G20" s="18">
        <f>LARGE('augjul cfs'!$D$5:$D$94,'augjul cfs rank'!$A20)</f>
        <v>18940</v>
      </c>
      <c r="H20" s="5" t="str">
        <f>VLOOKUP(I20,'augjul cfs'!$E$5:$O$94,11,FALSE)</f>
        <v>1964-65</v>
      </c>
      <c r="I20" s="18">
        <f>LARGE('augjul cfs'!$E$5:$E$94,'augjul cfs rank'!$A20)</f>
        <v>13070</v>
      </c>
      <c r="J20" s="5" t="str">
        <f>VLOOKUP(K20,'augjul cfs'!$F$5:$O$94,10,FALSE)</f>
        <v>1953-54</v>
      </c>
      <c r="K20" s="18">
        <f>LARGE('augjul cfs'!$F$5:$F$94,'augjul cfs rank'!$A20)</f>
        <v>8529</v>
      </c>
      <c r="L20" s="5" t="str">
        <f>VLOOKUP(M20,'augjul cfs'!$G$5:$O$94,9,FALSE)</f>
        <v>1932-33</v>
      </c>
      <c r="M20" s="18">
        <f>LARGE('augjul cfs'!$G$5:$G$94,'augjul cfs rank'!$A20)</f>
        <v>6505</v>
      </c>
      <c r="N20" s="5" t="str">
        <f>VLOOKUP(O20,'augjul cfs'!$H$5:$O$94,8,FALSE)</f>
        <v>1973-74</v>
      </c>
      <c r="O20" s="18">
        <f>LARGE('augjul cfs'!$H$5:$H$94,'augjul cfs rank'!$A20)</f>
        <v>6047</v>
      </c>
      <c r="P20" s="5" t="str">
        <f>VLOOKUP(Q20,'augjul cfs'!$I$5:$O$94,7,FALSE)</f>
        <v>2011-12</v>
      </c>
      <c r="Q20" s="18">
        <f>LARGE('augjul cfs'!$I$5:$I$94,'augjul cfs rank'!$A20)</f>
        <v>6774</v>
      </c>
      <c r="R20" s="5" t="str">
        <f>VLOOKUP(S20,'augjul cfs'!$J$5:$O$94,6,FALSE)</f>
        <v>2004-05</v>
      </c>
      <c r="S20" s="18">
        <f>LARGE('augjul cfs'!$J$5:$J$94,'augjul cfs rank'!$A20)</f>
        <v>17777</v>
      </c>
      <c r="T20" s="5" t="str">
        <f>VLOOKUP(U20,'augjul cfs'!$K$5:$O$94,5,FALSE)</f>
        <v>1946-47</v>
      </c>
      <c r="U20" s="18">
        <f>LARGE('augjul cfs'!$K$5:$K$94,'augjul cfs rank'!$A20)</f>
        <v>57334</v>
      </c>
      <c r="V20" s="5" t="str">
        <f>VLOOKUP(W20,'augjul cfs'!$L$5:$O$94,4,FALSE)</f>
        <v>1945-46</v>
      </c>
      <c r="W20" s="18">
        <f>LARGE('augjul cfs'!$L$5:$L$94,'augjul cfs rank'!$A20)</f>
        <v>93591</v>
      </c>
      <c r="X20" s="5" t="str">
        <f>VLOOKUP(Y20,'augjul cfs'!$M$5:$O$94,3,FALSE)</f>
        <v>1998-99</v>
      </c>
      <c r="Y20" s="18">
        <f>LARGE('augjul cfs'!$M$5:$M$94,'augjul cfs rank'!$A20)</f>
        <v>92190</v>
      </c>
      <c r="Z20" s="5" t="str">
        <f>VLOOKUP(AA20,'augjul cfs'!$N$5:$O$94,2,FALSE)</f>
        <v>1947-48</v>
      </c>
      <c r="AA20" s="18">
        <f>LARGE('augjul cfs'!$N$5:$N$94,'augjul cfs rank'!$A20)</f>
        <v>30887.84109589041</v>
      </c>
    </row>
    <row r="21" spans="1:27" x14ac:dyDescent="0.2">
      <c r="A21" s="5">
        <v>16</v>
      </c>
      <c r="B21" s="5" t="str">
        <f>VLOOKUP(C21,'augjul cfs'!$B$5:$O$94,14,FALSE)</f>
        <v>1948-49</v>
      </c>
      <c r="C21" s="18">
        <f>LARGE('augjul cfs'!$B$5:$B$94,'augjul cfs rank'!$A21)</f>
        <v>55373</v>
      </c>
      <c r="D21" s="5" t="str">
        <f>VLOOKUP(E21,'augjul cfs'!$C$5:$O$94,13,FALSE)</f>
        <v>1974-75</v>
      </c>
      <c r="E21" s="18">
        <f>LARGE('augjul cfs'!$C$5:$C$94,'augjul cfs rank'!$A21)</f>
        <v>31790</v>
      </c>
      <c r="F21" s="5" t="str">
        <f>VLOOKUP(G21,'augjul cfs'!$D$5:$O$94,12,FALSE)</f>
        <v>1992-93</v>
      </c>
      <c r="G21" s="18">
        <f>LARGE('augjul cfs'!$D$5:$D$94,'augjul cfs rank'!$A21)</f>
        <v>18909</v>
      </c>
      <c r="H21" s="5" t="str">
        <f>VLOOKUP(I21,'augjul cfs'!$E$5:$O$94,11,FALSE)</f>
        <v>2012-13</v>
      </c>
      <c r="I21" s="18">
        <f>LARGE('augjul cfs'!$E$5:$E$94,'augjul cfs rank'!$A21)</f>
        <v>12877</v>
      </c>
      <c r="J21" s="5" t="str">
        <f>VLOOKUP(K21,'augjul cfs'!$F$5:$O$94,10,FALSE)</f>
        <v>1933-34</v>
      </c>
      <c r="K21" s="18">
        <f>LARGE('augjul cfs'!$F$5:$F$94,'augjul cfs rank'!$A21)</f>
        <v>8511</v>
      </c>
      <c r="L21" s="5" t="str">
        <f>VLOOKUP(M21,'augjul cfs'!$G$5:$O$94,9,FALSE)</f>
        <v>1975-76</v>
      </c>
      <c r="M21" s="18">
        <f>LARGE('augjul cfs'!$G$5:$G$94,'augjul cfs rank'!$A21)</f>
        <v>6439</v>
      </c>
      <c r="N21" s="5" t="str">
        <f>VLOOKUP(O21,'augjul cfs'!$H$5:$O$94,8,FALSE)</f>
        <v>1973-74</v>
      </c>
      <c r="O21" s="18">
        <f>LARGE('augjul cfs'!$H$5:$H$94,'augjul cfs rank'!$A21)</f>
        <v>6047</v>
      </c>
      <c r="P21" s="5" t="str">
        <f>VLOOKUP(Q21,'augjul cfs'!$I$5:$O$94,7,FALSE)</f>
        <v>1999-2000</v>
      </c>
      <c r="Q21" s="18">
        <f>LARGE('augjul cfs'!$I$5:$I$94,'augjul cfs rank'!$A21)</f>
        <v>6692</v>
      </c>
      <c r="R21" s="5" t="str">
        <f>VLOOKUP(S21,'augjul cfs'!$J$5:$O$94,6,FALSE)</f>
        <v>1946-47</v>
      </c>
      <c r="S21" s="18">
        <f>LARGE('augjul cfs'!$J$5:$J$94,'augjul cfs rank'!$A21)</f>
        <v>17360</v>
      </c>
      <c r="T21" s="5" t="str">
        <f>VLOOKUP(U21,'augjul cfs'!$K$5:$O$94,5,FALSE)</f>
        <v>2014-15</v>
      </c>
      <c r="U21" s="18">
        <f>LARGE('augjul cfs'!$K$5:$K$94,'augjul cfs rank'!$A21)</f>
        <v>56672</v>
      </c>
      <c r="V21" s="5" t="str">
        <f>VLOOKUP(W21,'augjul cfs'!$L$5:$O$94,4,FALSE)</f>
        <v>1957-58</v>
      </c>
      <c r="W21" s="18">
        <f>LARGE('augjul cfs'!$L$5:$L$94,'augjul cfs rank'!$A21)</f>
        <v>93366</v>
      </c>
      <c r="X21" s="5" t="str">
        <f>VLOOKUP(Y21,'augjul cfs'!$M$5:$O$94,3,FALSE)</f>
        <v>1958-59</v>
      </c>
      <c r="Y21" s="18">
        <f>LARGE('augjul cfs'!$M$5:$M$94,'augjul cfs rank'!$A21)</f>
        <v>90369</v>
      </c>
      <c r="Z21" s="5" t="str">
        <f>VLOOKUP(AA21,'augjul cfs'!$N$5:$O$94,2,FALSE)</f>
        <v>1931-32</v>
      </c>
      <c r="AA21" s="18">
        <f>LARGE('augjul cfs'!$N$5:$N$94,'augjul cfs rank'!$A21)</f>
        <v>30848.542465753424</v>
      </c>
    </row>
    <row r="22" spans="1:27" x14ac:dyDescent="0.2">
      <c r="A22" s="5">
        <v>17</v>
      </c>
      <c r="B22" s="5" t="str">
        <f>VLOOKUP(C22,'augjul cfs'!$B$5:$O$94,14,FALSE)</f>
        <v>1928-29</v>
      </c>
      <c r="C22" s="18">
        <f>LARGE('augjul cfs'!$B$5:$B$94,'augjul cfs rank'!$A22)</f>
        <v>54779</v>
      </c>
      <c r="D22" s="5" t="str">
        <f>VLOOKUP(E22,'augjul cfs'!$C$5:$O$94,13,FALSE)</f>
        <v>1930-31</v>
      </c>
      <c r="E22" s="18">
        <f>LARGE('augjul cfs'!$C$5:$C$94,'augjul cfs rank'!$A22)</f>
        <v>31687</v>
      </c>
      <c r="F22" s="5" t="str">
        <f>VLOOKUP(G22,'augjul cfs'!$D$5:$O$94,12,FALSE)</f>
        <v>1944-45</v>
      </c>
      <c r="G22" s="18">
        <f>LARGE('augjul cfs'!$D$5:$D$94,'augjul cfs rank'!$A22)</f>
        <v>18771</v>
      </c>
      <c r="H22" s="5" t="str">
        <f>VLOOKUP(I22,'augjul cfs'!$E$5:$O$94,11,FALSE)</f>
        <v>1995-96</v>
      </c>
      <c r="I22" s="18">
        <f>LARGE('augjul cfs'!$E$5:$E$94,'augjul cfs rank'!$A22)</f>
        <v>12639</v>
      </c>
      <c r="J22" s="5" t="str">
        <f>VLOOKUP(K22,'augjul cfs'!$F$5:$O$94,10,FALSE)</f>
        <v>1997-98</v>
      </c>
      <c r="K22" s="18">
        <f>LARGE('augjul cfs'!$F$5:$F$94,'augjul cfs rank'!$A22)</f>
        <v>8482</v>
      </c>
      <c r="L22" s="5" t="str">
        <f>VLOOKUP(M22,'augjul cfs'!$G$5:$O$94,9,FALSE)</f>
        <v>1995-96</v>
      </c>
      <c r="M22" s="18">
        <f>LARGE('augjul cfs'!$G$5:$G$94,'augjul cfs rank'!$A22)</f>
        <v>6417</v>
      </c>
      <c r="N22" s="5" t="str">
        <f>VLOOKUP(O22,'augjul cfs'!$H$5:$O$94,8,FALSE)</f>
        <v>1991-92</v>
      </c>
      <c r="O22" s="18">
        <f>LARGE('augjul cfs'!$H$5:$H$94,'augjul cfs rank'!$A22)</f>
        <v>6038</v>
      </c>
      <c r="P22" s="5" t="str">
        <f>VLOOKUP(Q22,'augjul cfs'!$I$5:$O$94,7,FALSE)</f>
        <v>1997-98</v>
      </c>
      <c r="Q22" s="18">
        <f>LARGE('augjul cfs'!$I$5:$I$94,'augjul cfs rank'!$A22)</f>
        <v>6636</v>
      </c>
      <c r="R22" s="5" t="str">
        <f>VLOOKUP(S22,'augjul cfs'!$J$5:$O$94,6,FALSE)</f>
        <v>1968-69</v>
      </c>
      <c r="S22" s="18">
        <f>LARGE('augjul cfs'!$J$5:$J$94,'augjul cfs rank'!$A22)</f>
        <v>16855</v>
      </c>
      <c r="T22" s="5" t="str">
        <f>VLOOKUP(U22,'augjul cfs'!$K$5:$O$94,5,FALSE)</f>
        <v>2005-06</v>
      </c>
      <c r="U22" s="18">
        <f>LARGE('augjul cfs'!$K$5:$K$94,'augjul cfs rank'!$A22)</f>
        <v>56433</v>
      </c>
      <c r="V22" s="5" t="str">
        <f>VLOOKUP(W22,'augjul cfs'!$L$5:$O$94,4,FALSE)</f>
        <v>2016-17</v>
      </c>
      <c r="W22" s="18">
        <f>LARGE('augjul cfs'!$L$5:$L$94,'augjul cfs rank'!$A22)</f>
        <v>92920</v>
      </c>
      <c r="X22" s="5" t="str">
        <f>VLOOKUP(Y22,'augjul cfs'!$M$5:$O$94,3,FALSE)</f>
        <v>1950-51</v>
      </c>
      <c r="Y22" s="18">
        <f>LARGE('augjul cfs'!$M$5:$M$94,'augjul cfs rank'!$A22)</f>
        <v>88571</v>
      </c>
      <c r="Z22" s="5" t="str">
        <f>VLOOKUP(AA22,'augjul cfs'!$N$5:$O$94,2,FALSE)</f>
        <v>1995-96</v>
      </c>
      <c r="AA22" s="18">
        <f>LARGE('augjul cfs'!$N$5:$N$94,'augjul cfs rank'!$A22)</f>
        <v>30759.331506849314</v>
      </c>
    </row>
    <row r="23" spans="1:27" x14ac:dyDescent="0.2">
      <c r="A23" s="5">
        <v>18</v>
      </c>
      <c r="B23" s="5" t="str">
        <f>VLOOKUP(C23,'augjul cfs'!$B$5:$O$94,14,FALSE)</f>
        <v>1966-67</v>
      </c>
      <c r="C23" s="18">
        <f>LARGE('augjul cfs'!$B$5:$B$94,'augjul cfs rank'!$A23)</f>
        <v>54349</v>
      </c>
      <c r="D23" s="5" t="str">
        <f>VLOOKUP(E23,'augjul cfs'!$C$5:$O$94,13,FALSE)</f>
        <v>1937-38</v>
      </c>
      <c r="E23" s="18">
        <f>LARGE('augjul cfs'!$C$5:$C$94,'augjul cfs rank'!$A23)</f>
        <v>31319</v>
      </c>
      <c r="F23" s="5" t="str">
        <f>VLOOKUP(G23,'augjul cfs'!$D$5:$O$94,12,FALSE)</f>
        <v>1978-79</v>
      </c>
      <c r="G23" s="18">
        <f>LARGE('augjul cfs'!$D$5:$D$94,'augjul cfs rank'!$A23)</f>
        <v>18545</v>
      </c>
      <c r="H23" s="5" t="str">
        <f>VLOOKUP(I23,'augjul cfs'!$E$5:$O$94,11,FALSE)</f>
        <v>1939-40</v>
      </c>
      <c r="I23" s="18">
        <f>LARGE('augjul cfs'!$E$5:$E$94,'augjul cfs rank'!$A23)</f>
        <v>12615</v>
      </c>
      <c r="J23" s="5" t="str">
        <f>VLOOKUP(K23,'augjul cfs'!$F$5:$O$94,10,FALSE)</f>
        <v>1932-33</v>
      </c>
      <c r="K23" s="18">
        <f>LARGE('augjul cfs'!$F$5:$F$94,'augjul cfs rank'!$A23)</f>
        <v>8209</v>
      </c>
      <c r="L23" s="5" t="str">
        <f>VLOOKUP(M23,'augjul cfs'!$G$5:$O$94,9,FALSE)</f>
        <v>1960-61</v>
      </c>
      <c r="M23" s="18">
        <f>LARGE('augjul cfs'!$G$5:$G$94,'augjul cfs rank'!$A23)</f>
        <v>6291</v>
      </c>
      <c r="N23" s="5" t="str">
        <f>VLOOKUP(O23,'augjul cfs'!$H$5:$O$94,8,FALSE)</f>
        <v>1934-35</v>
      </c>
      <c r="O23" s="18">
        <f>LARGE('augjul cfs'!$H$5:$H$94,'augjul cfs rank'!$A23)</f>
        <v>5993</v>
      </c>
      <c r="P23" s="5" t="str">
        <f>VLOOKUP(Q23,'augjul cfs'!$I$5:$O$94,7,FALSE)</f>
        <v>1983-84</v>
      </c>
      <c r="Q23" s="18">
        <f>LARGE('augjul cfs'!$I$5:$I$94,'augjul cfs rank'!$A23)</f>
        <v>6588</v>
      </c>
      <c r="R23" s="5" t="str">
        <f>VLOOKUP(S23,'augjul cfs'!$J$5:$O$94,6,FALSE)</f>
        <v>1935-36</v>
      </c>
      <c r="S23" s="18">
        <f>LARGE('augjul cfs'!$J$5:$J$94,'augjul cfs rank'!$A23)</f>
        <v>16386</v>
      </c>
      <c r="T23" s="5" t="str">
        <f>VLOOKUP(U23,'augjul cfs'!$K$5:$O$94,5,FALSE)</f>
        <v>1948-49</v>
      </c>
      <c r="U23" s="18">
        <f>LARGE('augjul cfs'!$K$5:$K$94,'augjul cfs rank'!$A23)</f>
        <v>56180</v>
      </c>
      <c r="V23" s="5" t="str">
        <f>VLOOKUP(W23,'augjul cfs'!$L$5:$O$94,4,FALSE)</f>
        <v>1967-68</v>
      </c>
      <c r="W23" s="18">
        <f>LARGE('augjul cfs'!$L$5:$L$94,'augjul cfs rank'!$A23)</f>
        <v>91253</v>
      </c>
      <c r="X23" s="5" t="str">
        <f>VLOOKUP(Y23,'augjul cfs'!$M$5:$O$94,3,FALSE)</f>
        <v>1971-72</v>
      </c>
      <c r="Y23" s="18">
        <f>LARGE('augjul cfs'!$M$5:$M$94,'augjul cfs rank'!$A23)</f>
        <v>88266</v>
      </c>
      <c r="Z23" s="5" t="str">
        <f>VLOOKUP(AA23,'augjul cfs'!$N$5:$O$94,2,FALSE)</f>
        <v>1981-82</v>
      </c>
      <c r="AA23" s="18">
        <f>LARGE('augjul cfs'!$N$5:$N$94,'augjul cfs rank'!$A23)</f>
        <v>30739.057534246575</v>
      </c>
    </row>
    <row r="24" spans="1:27" x14ac:dyDescent="0.2">
      <c r="A24" s="5">
        <v>19</v>
      </c>
      <c r="B24" s="5" t="str">
        <f>VLOOKUP(C24,'augjul cfs'!$B$5:$O$94,14,FALSE)</f>
        <v>1936-37</v>
      </c>
      <c r="C24" s="18">
        <f>LARGE('augjul cfs'!$B$5:$B$94,'augjul cfs rank'!$A24)</f>
        <v>54312</v>
      </c>
      <c r="D24" s="5" t="str">
        <f>VLOOKUP(E24,'augjul cfs'!$C$5:$O$94,13,FALSE)</f>
        <v>1929-30</v>
      </c>
      <c r="E24" s="18">
        <f>LARGE('augjul cfs'!$C$5:$C$94,'augjul cfs rank'!$A24)</f>
        <v>31179</v>
      </c>
      <c r="F24" s="5" t="str">
        <f>VLOOKUP(G24,'augjul cfs'!$D$5:$O$94,12,FALSE)</f>
        <v>1958-59</v>
      </c>
      <c r="G24" s="18">
        <f>LARGE('augjul cfs'!$D$5:$D$94,'augjul cfs rank'!$A24)</f>
        <v>18503</v>
      </c>
      <c r="H24" s="5" t="str">
        <f>VLOOKUP(I24,'augjul cfs'!$E$5:$O$94,11,FALSE)</f>
        <v>1962-63</v>
      </c>
      <c r="I24" s="18">
        <f>LARGE('augjul cfs'!$E$5:$E$94,'augjul cfs rank'!$A24)</f>
        <v>12552</v>
      </c>
      <c r="J24" s="5" t="str">
        <f>VLOOKUP(K24,'augjul cfs'!$F$5:$O$94,10,FALSE)</f>
        <v>1979-80</v>
      </c>
      <c r="K24" s="18">
        <f>LARGE('augjul cfs'!$F$5:$F$94,'augjul cfs rank'!$A24)</f>
        <v>8013</v>
      </c>
      <c r="L24" s="5" t="str">
        <f>VLOOKUP(M24,'augjul cfs'!$G$5:$O$94,9,FALSE)</f>
        <v>1962-63</v>
      </c>
      <c r="M24" s="18">
        <f>LARGE('augjul cfs'!$G$5:$G$94,'augjul cfs rank'!$A24)</f>
        <v>6285</v>
      </c>
      <c r="N24" s="5" t="str">
        <f>VLOOKUP(O24,'augjul cfs'!$H$5:$O$94,8,FALSE)</f>
        <v>1959-60</v>
      </c>
      <c r="O24" s="18">
        <f>LARGE('augjul cfs'!$H$5:$H$94,'augjul cfs rank'!$A24)</f>
        <v>5962</v>
      </c>
      <c r="P24" s="5" t="str">
        <f>VLOOKUP(Q24,'augjul cfs'!$I$5:$O$94,7,FALSE)</f>
        <v>1938-39</v>
      </c>
      <c r="Q24" s="18">
        <f>LARGE('augjul cfs'!$I$5:$I$94,'augjul cfs rank'!$A24)</f>
        <v>6564</v>
      </c>
      <c r="R24" s="5" t="str">
        <f>VLOOKUP(S24,'augjul cfs'!$J$5:$O$94,6,FALSE)</f>
        <v>2002-03</v>
      </c>
      <c r="S24" s="18">
        <f>LARGE('augjul cfs'!$J$5:$J$94,'augjul cfs rank'!$A24)</f>
        <v>16315</v>
      </c>
      <c r="T24" s="5" t="str">
        <f>VLOOKUP(U24,'augjul cfs'!$K$5:$O$94,5,FALSE)</f>
        <v>2016-17</v>
      </c>
      <c r="U24" s="18">
        <f>LARGE('augjul cfs'!$K$5:$K$94,'augjul cfs rank'!$A24)</f>
        <v>56015</v>
      </c>
      <c r="V24" s="5" t="str">
        <f>VLOOKUP(W24,'augjul cfs'!$L$5:$O$94,4,FALSE)</f>
        <v>1963-64</v>
      </c>
      <c r="W24" s="18">
        <f>LARGE('augjul cfs'!$L$5:$L$94,'augjul cfs rank'!$A24)</f>
        <v>90815</v>
      </c>
      <c r="X24" s="5" t="str">
        <f>VLOOKUP(Y24,'augjul cfs'!$M$5:$O$94,3,FALSE)</f>
        <v>1973-74</v>
      </c>
      <c r="Y24" s="18">
        <f>LARGE('augjul cfs'!$M$5:$M$94,'augjul cfs rank'!$A24)</f>
        <v>87946</v>
      </c>
      <c r="Z24" s="5" t="str">
        <f>VLOOKUP(AA24,'augjul cfs'!$N$5:$O$94,2,FALSE)</f>
        <v>1999-2000</v>
      </c>
      <c r="AA24" s="18">
        <f>LARGE('augjul cfs'!$N$5:$N$94,'augjul cfs rank'!$A24)</f>
        <v>30662.336986301369</v>
      </c>
    </row>
    <row r="25" spans="1:27" x14ac:dyDescent="0.2">
      <c r="A25" s="5">
        <v>20</v>
      </c>
      <c r="B25" s="5" t="str">
        <f>VLOOKUP(C25,'augjul cfs'!$B$5:$O$94,14,FALSE)</f>
        <v>1943-44</v>
      </c>
      <c r="C25" s="18">
        <f>LARGE('augjul cfs'!$B$5:$B$94,'augjul cfs rank'!$A25)</f>
        <v>53907</v>
      </c>
      <c r="D25" s="5" t="str">
        <f>VLOOKUP(E25,'augjul cfs'!$C$5:$O$94,13,FALSE)</f>
        <v>1935-36</v>
      </c>
      <c r="E25" s="18">
        <f>LARGE('augjul cfs'!$C$5:$C$94,'augjul cfs rank'!$A25)</f>
        <v>30911</v>
      </c>
      <c r="F25" s="5" t="str">
        <f>VLOOKUP(G25,'augjul cfs'!$D$5:$O$94,12,FALSE)</f>
        <v>1933-34</v>
      </c>
      <c r="G25" s="18">
        <f>LARGE('augjul cfs'!$D$5:$D$94,'augjul cfs rank'!$A25)</f>
        <v>18281</v>
      </c>
      <c r="H25" s="5" t="str">
        <f>VLOOKUP(I25,'augjul cfs'!$E$5:$O$94,11,FALSE)</f>
        <v>2005-06</v>
      </c>
      <c r="I25" s="18">
        <f>LARGE('augjul cfs'!$E$5:$E$94,'augjul cfs rank'!$A25)</f>
        <v>12551</v>
      </c>
      <c r="J25" s="5" t="str">
        <f>VLOOKUP(K25,'augjul cfs'!$F$5:$O$94,10,FALSE)</f>
        <v>1983-84</v>
      </c>
      <c r="K25" s="18">
        <f>LARGE('augjul cfs'!$F$5:$F$94,'augjul cfs rank'!$A25)</f>
        <v>7993</v>
      </c>
      <c r="L25" s="5" t="str">
        <f>VLOOKUP(M25,'augjul cfs'!$G$5:$O$94,9,FALSE)</f>
        <v>1966-67</v>
      </c>
      <c r="M25" s="18">
        <f>LARGE('augjul cfs'!$G$5:$G$94,'augjul cfs rank'!$A25)</f>
        <v>6260</v>
      </c>
      <c r="N25" s="5" t="str">
        <f>VLOOKUP(O25,'augjul cfs'!$H$5:$O$94,8,FALSE)</f>
        <v>1960-61</v>
      </c>
      <c r="O25" s="18">
        <f>LARGE('augjul cfs'!$H$5:$H$94,'augjul cfs rank'!$A25)</f>
        <v>5837</v>
      </c>
      <c r="P25" s="5" t="str">
        <f>VLOOKUP(Q25,'augjul cfs'!$I$5:$O$94,7,FALSE)</f>
        <v>1998-99</v>
      </c>
      <c r="Q25" s="18">
        <f>LARGE('augjul cfs'!$I$5:$I$94,'augjul cfs rank'!$A25)</f>
        <v>6561</v>
      </c>
      <c r="R25" s="5" t="str">
        <f>VLOOKUP(S25,'augjul cfs'!$J$5:$O$94,6,FALSE)</f>
        <v>2006-07</v>
      </c>
      <c r="S25" s="18">
        <f>LARGE('augjul cfs'!$J$5:$J$94,'augjul cfs rank'!$A25)</f>
        <v>15921</v>
      </c>
      <c r="T25" s="5" t="str">
        <f>VLOOKUP(U25,'augjul cfs'!$K$5:$O$94,5,FALSE)</f>
        <v>2012-13</v>
      </c>
      <c r="U25" s="18">
        <f>LARGE('augjul cfs'!$K$5:$K$94,'augjul cfs rank'!$A25)</f>
        <v>55013</v>
      </c>
      <c r="V25" s="5" t="str">
        <f>VLOOKUP(W25,'augjul cfs'!$L$5:$O$94,4,FALSE)</f>
        <v>1955-56</v>
      </c>
      <c r="W25" s="18">
        <f>LARGE('augjul cfs'!$L$5:$L$94,'augjul cfs rank'!$A25)</f>
        <v>90646</v>
      </c>
      <c r="X25" s="5" t="str">
        <f>VLOOKUP(Y25,'augjul cfs'!$M$5:$O$94,3,FALSE)</f>
        <v>2001-02</v>
      </c>
      <c r="Y25" s="18">
        <f>LARGE('augjul cfs'!$M$5:$M$94,'augjul cfs rank'!$A25)</f>
        <v>87257</v>
      </c>
      <c r="Z25" s="5" t="str">
        <f>VLOOKUP(AA25,'augjul cfs'!$N$5:$O$94,2,FALSE)</f>
        <v>1950-51</v>
      </c>
      <c r="AA25" s="18">
        <f>LARGE('augjul cfs'!$N$5:$N$94,'augjul cfs rank'!$A25)</f>
        <v>30471.630136986303</v>
      </c>
    </row>
    <row r="26" spans="1:27" x14ac:dyDescent="0.2">
      <c r="A26" s="5">
        <v>21</v>
      </c>
      <c r="B26" s="5" t="str">
        <f>VLOOKUP(C26,'augjul cfs'!$B$5:$O$94,14,FALSE)</f>
        <v>1968-69</v>
      </c>
      <c r="C26" s="18">
        <f>LARGE('augjul cfs'!$B$5:$B$94,'augjul cfs rank'!$A26)</f>
        <v>53791</v>
      </c>
      <c r="D26" s="5" t="str">
        <f>VLOOKUP(E26,'augjul cfs'!$C$5:$O$94,13,FALSE)</f>
        <v>1971-72</v>
      </c>
      <c r="E26" s="18">
        <f>LARGE('augjul cfs'!$C$5:$C$94,'augjul cfs rank'!$A26)</f>
        <v>30851</v>
      </c>
      <c r="F26" s="5" t="str">
        <f>VLOOKUP(G26,'augjul cfs'!$D$5:$O$94,12,FALSE)</f>
        <v>1995-96</v>
      </c>
      <c r="G26" s="18">
        <f>LARGE('augjul cfs'!$D$5:$D$94,'augjul cfs rank'!$A26)</f>
        <v>18121</v>
      </c>
      <c r="H26" s="5" t="str">
        <f>VLOOKUP(I26,'augjul cfs'!$E$5:$O$94,11,FALSE)</f>
        <v>1989-90</v>
      </c>
      <c r="I26" s="18">
        <f>LARGE('augjul cfs'!$E$5:$E$94,'augjul cfs rank'!$A26)</f>
        <v>12532</v>
      </c>
      <c r="J26" s="5" t="str">
        <f>VLOOKUP(K26,'augjul cfs'!$F$5:$O$94,10,FALSE)</f>
        <v>2012-13</v>
      </c>
      <c r="K26" s="18">
        <f>LARGE('augjul cfs'!$F$5:$F$94,'augjul cfs rank'!$A26)</f>
        <v>7952</v>
      </c>
      <c r="L26" s="5" t="str">
        <f>VLOOKUP(M26,'augjul cfs'!$G$5:$O$94,9,FALSE)</f>
        <v>2003-04</v>
      </c>
      <c r="M26" s="18">
        <f>LARGE('augjul cfs'!$G$5:$G$94,'augjul cfs rank'!$A26)</f>
        <v>6242</v>
      </c>
      <c r="N26" s="5" t="str">
        <f>VLOOKUP(O26,'augjul cfs'!$H$5:$O$94,8,FALSE)</f>
        <v>1966-67</v>
      </c>
      <c r="O26" s="18">
        <f>LARGE('augjul cfs'!$H$5:$H$94,'augjul cfs rank'!$A26)</f>
        <v>5803</v>
      </c>
      <c r="P26" s="5" t="str">
        <f>VLOOKUP(Q26,'augjul cfs'!$I$5:$O$94,7,FALSE)</f>
        <v>1962-63</v>
      </c>
      <c r="Q26" s="18">
        <f>LARGE('augjul cfs'!$I$5:$I$94,'augjul cfs rank'!$A26)</f>
        <v>6470</v>
      </c>
      <c r="R26" s="5" t="str">
        <f>VLOOKUP(S26,'augjul cfs'!$J$5:$O$94,6,FALSE)</f>
        <v>1986-87</v>
      </c>
      <c r="S26" s="18">
        <f>LARGE('augjul cfs'!$J$5:$J$94,'augjul cfs rank'!$A26)</f>
        <v>15832</v>
      </c>
      <c r="T26" s="5" t="str">
        <f>VLOOKUP(U26,'augjul cfs'!$K$5:$O$94,5,FALSE)</f>
        <v>1992-93</v>
      </c>
      <c r="U26" s="18">
        <f>LARGE('augjul cfs'!$K$5:$K$94,'augjul cfs rank'!$A26)</f>
        <v>54889</v>
      </c>
      <c r="V26" s="5" t="str">
        <f>VLOOKUP(W26,'augjul cfs'!$L$5:$O$94,4,FALSE)</f>
        <v>1932-33</v>
      </c>
      <c r="W26" s="18">
        <f>LARGE('augjul cfs'!$L$5:$L$94,'augjul cfs rank'!$A26)</f>
        <v>89172</v>
      </c>
      <c r="X26" s="5" t="str">
        <f>VLOOKUP(Y26,'augjul cfs'!$M$5:$O$94,3,FALSE)</f>
        <v>1999-2000</v>
      </c>
      <c r="Y26" s="18">
        <f>LARGE('augjul cfs'!$M$5:$M$94,'augjul cfs rank'!$A26)</f>
        <v>87241</v>
      </c>
      <c r="Z26" s="5" t="str">
        <f>VLOOKUP(AA26,'augjul cfs'!$N$5:$O$94,2,FALSE)</f>
        <v>1935-36</v>
      </c>
      <c r="AA26" s="18">
        <f>LARGE('augjul cfs'!$N$5:$N$94,'augjul cfs rank'!$A26)</f>
        <v>30289.320547945204</v>
      </c>
    </row>
    <row r="27" spans="1:27" x14ac:dyDescent="0.2">
      <c r="A27" s="5">
        <v>22</v>
      </c>
      <c r="B27" s="5" t="str">
        <f>VLOOKUP(C27,'augjul cfs'!$B$5:$O$94,14,FALSE)</f>
        <v>1962-63</v>
      </c>
      <c r="C27" s="18">
        <f>LARGE('augjul cfs'!$B$5:$B$94,'augjul cfs rank'!$A27)</f>
        <v>53692</v>
      </c>
      <c r="D27" s="5" t="str">
        <f>VLOOKUP(E27,'augjul cfs'!$C$5:$O$94,13,FALSE)</f>
        <v>1933-34</v>
      </c>
      <c r="E27" s="18">
        <f>LARGE('augjul cfs'!$C$5:$C$94,'augjul cfs rank'!$A27)</f>
        <v>30703</v>
      </c>
      <c r="F27" s="5" t="str">
        <f>VLOOKUP(G27,'augjul cfs'!$D$5:$O$94,12,FALSE)</f>
        <v>1954-55</v>
      </c>
      <c r="G27" s="18">
        <f>LARGE('augjul cfs'!$D$5:$D$94,'augjul cfs rank'!$A27)</f>
        <v>17882</v>
      </c>
      <c r="H27" s="5" t="str">
        <f>VLOOKUP(I27,'augjul cfs'!$E$5:$O$94,11,FALSE)</f>
        <v>1941-42</v>
      </c>
      <c r="I27" s="18">
        <f>LARGE('augjul cfs'!$E$5:$E$94,'augjul cfs rank'!$A27)</f>
        <v>12293</v>
      </c>
      <c r="J27" s="5" t="str">
        <f>VLOOKUP(K27,'augjul cfs'!$F$5:$O$94,10,FALSE)</f>
        <v>1934-35</v>
      </c>
      <c r="K27" s="18">
        <f>LARGE('augjul cfs'!$F$5:$F$94,'augjul cfs rank'!$A27)</f>
        <v>7892</v>
      </c>
      <c r="L27" s="5" t="str">
        <f>VLOOKUP(M27,'augjul cfs'!$G$5:$O$94,9,FALSE)</f>
        <v>2001-02</v>
      </c>
      <c r="M27" s="18">
        <f>LARGE('augjul cfs'!$G$5:$G$94,'augjul cfs rank'!$A27)</f>
        <v>6237</v>
      </c>
      <c r="N27" s="5" t="str">
        <f>VLOOKUP(O27,'augjul cfs'!$H$5:$O$94,8,FALSE)</f>
        <v>1964-65</v>
      </c>
      <c r="O27" s="18">
        <f>LARGE('augjul cfs'!$H$5:$H$94,'augjul cfs rank'!$A27)</f>
        <v>5752</v>
      </c>
      <c r="P27" s="5" t="str">
        <f>VLOOKUP(Q27,'augjul cfs'!$I$5:$O$94,7,FALSE)</f>
        <v>1971-72</v>
      </c>
      <c r="Q27" s="18">
        <f>LARGE('augjul cfs'!$I$5:$I$94,'augjul cfs rank'!$A27)</f>
        <v>6338</v>
      </c>
      <c r="R27" s="5" t="str">
        <f>VLOOKUP(S27,'augjul cfs'!$J$5:$O$94,6,FALSE)</f>
        <v>1938-39</v>
      </c>
      <c r="S27" s="18">
        <f>LARGE('augjul cfs'!$J$5:$J$94,'augjul cfs rank'!$A27)</f>
        <v>15107</v>
      </c>
      <c r="T27" s="5" t="str">
        <f>VLOOKUP(U27,'augjul cfs'!$K$5:$O$94,5,FALSE)</f>
        <v>1951-52</v>
      </c>
      <c r="U27" s="18">
        <f>LARGE('augjul cfs'!$K$5:$K$94,'augjul cfs rank'!$A27)</f>
        <v>54384</v>
      </c>
      <c r="V27" s="5" t="str">
        <f>VLOOKUP(W27,'augjul cfs'!$L$5:$O$94,4,FALSE)</f>
        <v>1933-34</v>
      </c>
      <c r="W27" s="18">
        <f>LARGE('augjul cfs'!$L$5:$L$94,'augjul cfs rank'!$A27)</f>
        <v>88613</v>
      </c>
      <c r="X27" s="5" t="str">
        <f>VLOOKUP(Y27,'augjul cfs'!$M$5:$O$94,3,FALSE)</f>
        <v>1929-30</v>
      </c>
      <c r="Y27" s="18">
        <f>LARGE('augjul cfs'!$M$5:$M$94,'augjul cfs rank'!$A27)</f>
        <v>85185</v>
      </c>
      <c r="Z27" s="5" t="str">
        <f>VLOOKUP(AA27,'augjul cfs'!$N$5:$O$94,2,FALSE)</f>
        <v>2016-17</v>
      </c>
      <c r="AA27" s="18">
        <f>LARGE('augjul cfs'!$N$5:$N$94,'augjul cfs rank'!$A27)</f>
        <v>30250.747945205479</v>
      </c>
    </row>
    <row r="28" spans="1:27" x14ac:dyDescent="0.2">
      <c r="A28" s="5">
        <v>23</v>
      </c>
      <c r="B28" s="5" t="str">
        <f>VLOOKUP(C28,'augjul cfs'!$B$5:$O$94,14,FALSE)</f>
        <v>1934-35</v>
      </c>
      <c r="C28" s="18">
        <f>LARGE('augjul cfs'!$B$5:$B$94,'augjul cfs rank'!$A28)</f>
        <v>53500</v>
      </c>
      <c r="D28" s="5" t="str">
        <f>VLOOKUP(E28,'augjul cfs'!$C$5:$O$94,13,FALSE)</f>
        <v>1966-67</v>
      </c>
      <c r="E28" s="18">
        <f>LARGE('augjul cfs'!$C$5:$C$94,'augjul cfs rank'!$A28)</f>
        <v>30520</v>
      </c>
      <c r="F28" s="5" t="str">
        <f>VLOOKUP(G28,'augjul cfs'!$D$5:$O$94,12,FALSE)</f>
        <v>1968-69</v>
      </c>
      <c r="G28" s="18">
        <f>LARGE('augjul cfs'!$D$5:$D$94,'augjul cfs rank'!$A28)</f>
        <v>17866</v>
      </c>
      <c r="H28" s="5" t="str">
        <f>VLOOKUP(I28,'augjul cfs'!$E$5:$O$94,11,FALSE)</f>
        <v>1931-32</v>
      </c>
      <c r="I28" s="18">
        <f>LARGE('augjul cfs'!$E$5:$E$94,'augjul cfs rank'!$A28)</f>
        <v>12274</v>
      </c>
      <c r="J28" s="5" t="str">
        <f>VLOOKUP(K28,'augjul cfs'!$F$5:$O$94,10,FALSE)</f>
        <v>1938-39</v>
      </c>
      <c r="K28" s="18">
        <f>LARGE('augjul cfs'!$F$5:$F$94,'augjul cfs rank'!$A28)</f>
        <v>7889</v>
      </c>
      <c r="L28" s="5" t="str">
        <f>VLOOKUP(M28,'augjul cfs'!$G$5:$O$94,9,FALSE)</f>
        <v>1983-84</v>
      </c>
      <c r="M28" s="18">
        <f>LARGE('augjul cfs'!$G$5:$G$94,'augjul cfs rank'!$A28)</f>
        <v>6187</v>
      </c>
      <c r="N28" s="5" t="str">
        <f>VLOOKUP(O28,'augjul cfs'!$H$5:$O$94,8,FALSE)</f>
        <v>1946-47</v>
      </c>
      <c r="O28" s="18">
        <f>LARGE('augjul cfs'!$H$5:$H$94,'augjul cfs rank'!$A28)</f>
        <v>5727</v>
      </c>
      <c r="P28" s="5" t="str">
        <f>VLOOKUP(Q28,'augjul cfs'!$I$5:$O$94,7,FALSE)</f>
        <v>1929-30</v>
      </c>
      <c r="Q28" s="18">
        <f>LARGE('augjul cfs'!$I$5:$I$94,'augjul cfs rank'!$A28)</f>
        <v>6333</v>
      </c>
      <c r="R28" s="5" t="str">
        <f>VLOOKUP(S28,'augjul cfs'!$J$5:$O$94,6,FALSE)</f>
        <v>1990-91</v>
      </c>
      <c r="S28" s="18">
        <f>LARGE('augjul cfs'!$J$5:$J$94,'augjul cfs rank'!$A28)</f>
        <v>15070</v>
      </c>
      <c r="T28" s="5" t="str">
        <f>VLOOKUP(U28,'augjul cfs'!$K$5:$O$94,5,FALSE)</f>
        <v>1971-72</v>
      </c>
      <c r="U28" s="18">
        <f>LARGE('augjul cfs'!$K$5:$K$94,'augjul cfs rank'!$A28)</f>
        <v>54113</v>
      </c>
      <c r="V28" s="5" t="str">
        <f>VLOOKUP(W28,'augjul cfs'!$L$5:$O$94,4,FALSE)</f>
        <v>1953-54</v>
      </c>
      <c r="W28" s="18">
        <f>LARGE('augjul cfs'!$L$5:$L$94,'augjul cfs rank'!$A28)</f>
        <v>87708</v>
      </c>
      <c r="X28" s="5" t="str">
        <f>VLOOKUP(Y28,'augjul cfs'!$M$5:$O$94,3,FALSE)</f>
        <v>1942-43</v>
      </c>
      <c r="Y28" s="18">
        <f>LARGE('augjul cfs'!$M$5:$M$94,'augjul cfs rank'!$A28)</f>
        <v>84720</v>
      </c>
      <c r="Z28" s="5" t="str">
        <f>VLOOKUP(AA28,'augjul cfs'!$N$5:$O$94,2,FALSE)</f>
        <v>1975-76</v>
      </c>
      <c r="AA28" s="18">
        <f>LARGE('augjul cfs'!$N$5:$N$94,'augjul cfs rank'!$A28)</f>
        <v>30195.980821917808</v>
      </c>
    </row>
    <row r="29" spans="1:27" x14ac:dyDescent="0.2">
      <c r="A29" s="5">
        <v>24</v>
      </c>
      <c r="B29" s="5" t="str">
        <f>VLOOKUP(C29,'augjul cfs'!$B$5:$O$94,14,FALSE)</f>
        <v>1950-51</v>
      </c>
      <c r="C29" s="18">
        <f>LARGE('augjul cfs'!$B$5:$B$94,'augjul cfs rank'!$A29)</f>
        <v>53475</v>
      </c>
      <c r="D29" s="5" t="str">
        <f>VLOOKUP(E29,'augjul cfs'!$C$5:$O$94,13,FALSE)</f>
        <v>1995-96</v>
      </c>
      <c r="E29" s="18">
        <f>LARGE('augjul cfs'!$C$5:$C$94,'augjul cfs rank'!$A29)</f>
        <v>28946</v>
      </c>
      <c r="F29" s="5" t="str">
        <f>VLOOKUP(G29,'augjul cfs'!$D$5:$O$94,12,FALSE)</f>
        <v>1976-77</v>
      </c>
      <c r="G29" s="18">
        <f>LARGE('augjul cfs'!$D$5:$D$94,'augjul cfs rank'!$A29)</f>
        <v>17863</v>
      </c>
      <c r="H29" s="5" t="str">
        <f>VLOOKUP(I29,'augjul cfs'!$E$5:$O$94,11,FALSE)</f>
        <v>2008-09</v>
      </c>
      <c r="I29" s="18">
        <f>LARGE('augjul cfs'!$E$5:$E$94,'augjul cfs rank'!$A29)</f>
        <v>12180</v>
      </c>
      <c r="J29" s="5" t="str">
        <f>VLOOKUP(K29,'augjul cfs'!$F$5:$O$94,10,FALSE)</f>
        <v>1959-60</v>
      </c>
      <c r="K29" s="18">
        <f>LARGE('augjul cfs'!$F$5:$F$94,'augjul cfs rank'!$A29)</f>
        <v>7848</v>
      </c>
      <c r="L29" s="5" t="str">
        <f>VLOOKUP(M29,'augjul cfs'!$G$5:$O$94,9,FALSE)</f>
        <v>1999-2000</v>
      </c>
      <c r="M29" s="18">
        <f>LARGE('augjul cfs'!$G$5:$G$94,'augjul cfs rank'!$A29)</f>
        <v>6133</v>
      </c>
      <c r="N29" s="5" t="str">
        <f>VLOOKUP(O29,'augjul cfs'!$H$5:$O$94,8,FALSE)</f>
        <v>2012-13</v>
      </c>
      <c r="O29" s="18">
        <f>LARGE('augjul cfs'!$H$5:$H$94,'augjul cfs rank'!$A29)</f>
        <v>5688</v>
      </c>
      <c r="P29" s="5" t="str">
        <f>VLOOKUP(Q29,'augjul cfs'!$I$5:$O$94,7,FALSE)</f>
        <v>1933-34</v>
      </c>
      <c r="Q29" s="18">
        <f>LARGE('augjul cfs'!$I$5:$I$94,'augjul cfs rank'!$A29)</f>
        <v>6257</v>
      </c>
      <c r="R29" s="5" t="str">
        <f>VLOOKUP(S29,'augjul cfs'!$J$5:$O$94,6,FALSE)</f>
        <v>1982-83</v>
      </c>
      <c r="S29" s="18">
        <f>LARGE('augjul cfs'!$J$5:$J$94,'augjul cfs rank'!$A29)</f>
        <v>15015</v>
      </c>
      <c r="T29" s="5" t="str">
        <f>VLOOKUP(U29,'augjul cfs'!$K$5:$O$94,5,FALSE)</f>
        <v>1968-69</v>
      </c>
      <c r="U29" s="18">
        <f>LARGE('augjul cfs'!$K$5:$K$94,'augjul cfs rank'!$A29)</f>
        <v>53881</v>
      </c>
      <c r="V29" s="5" t="str">
        <f>VLOOKUP(W29,'augjul cfs'!$L$5:$O$94,4,FALSE)</f>
        <v>1937-38</v>
      </c>
      <c r="W29" s="18">
        <f>LARGE('augjul cfs'!$L$5:$L$94,'augjul cfs rank'!$A29)</f>
        <v>87380</v>
      </c>
      <c r="X29" s="5" t="str">
        <f>VLOOKUP(Y29,'augjul cfs'!$M$5:$O$94,3,FALSE)</f>
        <v>1974-75</v>
      </c>
      <c r="Y29" s="18">
        <f>LARGE('augjul cfs'!$M$5:$M$94,'augjul cfs rank'!$A29)</f>
        <v>84399</v>
      </c>
      <c r="Z29" s="5" t="str">
        <f>VLOOKUP(AA29,'augjul cfs'!$N$5:$O$94,2,FALSE)</f>
        <v>1934-35</v>
      </c>
      <c r="AA29" s="18">
        <f>LARGE('augjul cfs'!$N$5:$N$94,'augjul cfs rank'!$A29)</f>
        <v>30134.293150684931</v>
      </c>
    </row>
    <row r="30" spans="1:27" x14ac:dyDescent="0.2">
      <c r="A30" s="5">
        <v>25</v>
      </c>
      <c r="B30" s="5" t="str">
        <f>VLOOKUP(C30,'augjul cfs'!$B$5:$O$94,14,FALSE)</f>
        <v>1990-91</v>
      </c>
      <c r="C30" s="18">
        <f>LARGE('augjul cfs'!$B$5:$B$94,'augjul cfs rank'!$A30)</f>
        <v>52904</v>
      </c>
      <c r="D30" s="5" t="str">
        <f>VLOOKUP(E30,'augjul cfs'!$C$5:$O$94,13,FALSE)</f>
        <v>1950-51</v>
      </c>
      <c r="E30" s="18">
        <f>LARGE('augjul cfs'!$C$5:$C$94,'augjul cfs rank'!$A30)</f>
        <v>28855</v>
      </c>
      <c r="F30" s="5" t="str">
        <f>VLOOKUP(G30,'augjul cfs'!$D$5:$O$94,12,FALSE)</f>
        <v>1966-67</v>
      </c>
      <c r="G30" s="18">
        <f>LARGE('augjul cfs'!$D$5:$D$94,'augjul cfs rank'!$A30)</f>
        <v>17710</v>
      </c>
      <c r="H30" s="5" t="str">
        <f>VLOOKUP(I30,'augjul cfs'!$E$5:$O$94,11,FALSE)</f>
        <v>1968-69</v>
      </c>
      <c r="I30" s="18">
        <f>LARGE('augjul cfs'!$E$5:$E$94,'augjul cfs rank'!$A30)</f>
        <v>11950</v>
      </c>
      <c r="J30" s="5" t="str">
        <f>VLOOKUP(K30,'augjul cfs'!$F$5:$O$94,10,FALSE)</f>
        <v>1962-63</v>
      </c>
      <c r="K30" s="18">
        <f>LARGE('augjul cfs'!$F$5:$F$94,'augjul cfs rank'!$A30)</f>
        <v>7839</v>
      </c>
      <c r="L30" s="5" t="str">
        <f>VLOOKUP(M30,'augjul cfs'!$G$5:$O$94,9,FALSE)</f>
        <v>2010-11</v>
      </c>
      <c r="M30" s="18">
        <f>LARGE('augjul cfs'!$G$5:$G$94,'augjul cfs rank'!$A30)</f>
        <v>6088</v>
      </c>
      <c r="N30" s="5" t="str">
        <f>VLOOKUP(O30,'augjul cfs'!$H$5:$O$94,8,FALSE)</f>
        <v>1967-68</v>
      </c>
      <c r="O30" s="18">
        <f>LARGE('augjul cfs'!$H$5:$H$94,'augjul cfs rank'!$A30)</f>
        <v>5634</v>
      </c>
      <c r="P30" s="5" t="str">
        <f>VLOOKUP(Q30,'augjul cfs'!$I$5:$O$94,7,FALSE)</f>
        <v>1939-40</v>
      </c>
      <c r="Q30" s="18">
        <f>LARGE('augjul cfs'!$I$5:$I$94,'augjul cfs rank'!$A30)</f>
        <v>6246</v>
      </c>
      <c r="R30" s="5" t="str">
        <f>VLOOKUP(S30,'augjul cfs'!$J$5:$O$94,6,FALSE)</f>
        <v>2005-06</v>
      </c>
      <c r="S30" s="18">
        <f>LARGE('augjul cfs'!$J$5:$J$94,'augjul cfs rank'!$A30)</f>
        <v>14776</v>
      </c>
      <c r="T30" s="5" t="str">
        <f>VLOOKUP(U30,'augjul cfs'!$K$5:$O$94,5,FALSE)</f>
        <v>1955-56</v>
      </c>
      <c r="U30" s="18">
        <f>LARGE('augjul cfs'!$K$5:$K$94,'augjul cfs rank'!$A30)</f>
        <v>53703</v>
      </c>
      <c r="V30" s="5" t="str">
        <f>VLOOKUP(W30,'augjul cfs'!$L$5:$O$94,4,FALSE)</f>
        <v>2010-11</v>
      </c>
      <c r="W30" s="18">
        <f>LARGE('augjul cfs'!$L$5:$L$94,'augjul cfs rank'!$A30)</f>
        <v>86999</v>
      </c>
      <c r="X30" s="5" t="str">
        <f>VLOOKUP(Y30,'augjul cfs'!$M$5:$O$94,3,FALSE)</f>
        <v>1989-90</v>
      </c>
      <c r="Y30" s="18">
        <f>LARGE('augjul cfs'!$M$5:$M$94,'augjul cfs rank'!$A30)</f>
        <v>84322</v>
      </c>
      <c r="Z30" s="5" t="str">
        <f>VLOOKUP(AA30,'augjul cfs'!$N$5:$O$94,2,FALSE)</f>
        <v>2014-15</v>
      </c>
      <c r="AA30" s="18">
        <f>LARGE('augjul cfs'!$N$5:$N$94,'augjul cfs rank'!$A30)</f>
        <v>30083.408219178084</v>
      </c>
    </row>
    <row r="31" spans="1:27" x14ac:dyDescent="0.2">
      <c r="A31" s="5">
        <v>26</v>
      </c>
      <c r="B31" s="5" t="str">
        <f>VLOOKUP(C31,'augjul cfs'!$B$5:$O$94,14,FALSE)</f>
        <v>1982-83</v>
      </c>
      <c r="C31" s="18">
        <f>LARGE('augjul cfs'!$B$5:$B$94,'augjul cfs rank'!$A31)</f>
        <v>52677</v>
      </c>
      <c r="D31" s="5" t="str">
        <f>VLOOKUP(E31,'augjul cfs'!$C$5:$O$94,13,FALSE)</f>
        <v>1948-49</v>
      </c>
      <c r="E31" s="18">
        <f>LARGE('augjul cfs'!$C$5:$C$94,'augjul cfs rank'!$A31)</f>
        <v>28832</v>
      </c>
      <c r="F31" s="5" t="str">
        <f>VLOOKUP(G31,'augjul cfs'!$D$5:$O$94,12,FALSE)</f>
        <v>1948-49</v>
      </c>
      <c r="G31" s="18">
        <f>LARGE('augjul cfs'!$D$5:$D$94,'augjul cfs rank'!$A31)</f>
        <v>17705</v>
      </c>
      <c r="H31" s="5" t="str">
        <f>VLOOKUP(I31,'augjul cfs'!$E$5:$O$94,11,FALSE)</f>
        <v>1959-60</v>
      </c>
      <c r="I31" s="18">
        <f>LARGE('augjul cfs'!$E$5:$E$94,'augjul cfs rank'!$A31)</f>
        <v>11927</v>
      </c>
      <c r="J31" s="5" t="str">
        <f>VLOOKUP(K31,'augjul cfs'!$F$5:$O$94,10,FALSE)</f>
        <v>2005-06</v>
      </c>
      <c r="K31" s="18">
        <f>LARGE('augjul cfs'!$F$5:$F$94,'augjul cfs rank'!$A31)</f>
        <v>7825</v>
      </c>
      <c r="L31" s="5" t="str">
        <f>VLOOKUP(M31,'augjul cfs'!$G$5:$O$94,9,FALSE)</f>
        <v>1954-55</v>
      </c>
      <c r="M31" s="18">
        <f>LARGE('augjul cfs'!$G$5:$G$94,'augjul cfs rank'!$A31)</f>
        <v>6045</v>
      </c>
      <c r="N31" s="5" t="str">
        <f>VLOOKUP(O31,'augjul cfs'!$H$5:$O$94,8,FALSE)</f>
        <v>2010-11</v>
      </c>
      <c r="O31" s="18">
        <f>LARGE('augjul cfs'!$H$5:$H$94,'augjul cfs rank'!$A31)</f>
        <v>5572</v>
      </c>
      <c r="P31" s="5" t="str">
        <f>VLOOKUP(Q31,'augjul cfs'!$I$5:$O$94,7,FALSE)</f>
        <v>1949-50</v>
      </c>
      <c r="Q31" s="18">
        <f>LARGE('augjul cfs'!$I$5:$I$94,'augjul cfs rank'!$A31)</f>
        <v>6204</v>
      </c>
      <c r="R31" s="5" t="str">
        <f>VLOOKUP(S31,'augjul cfs'!$J$5:$O$94,6,FALSE)</f>
        <v>1939-40</v>
      </c>
      <c r="S31" s="18">
        <f>LARGE('augjul cfs'!$J$5:$J$94,'augjul cfs rank'!$A31)</f>
        <v>14732</v>
      </c>
      <c r="T31" s="5" t="str">
        <f>VLOOKUP(U31,'augjul cfs'!$K$5:$O$94,5,FALSE)</f>
        <v>1975-76</v>
      </c>
      <c r="U31" s="18">
        <f>LARGE('augjul cfs'!$K$5:$K$94,'augjul cfs rank'!$A31)</f>
        <v>53397</v>
      </c>
      <c r="V31" s="5" t="str">
        <f>VLOOKUP(W31,'augjul cfs'!$L$5:$O$94,4,FALSE)</f>
        <v>1935-36</v>
      </c>
      <c r="W31" s="18">
        <f>LARGE('augjul cfs'!$L$5:$L$94,'augjul cfs rank'!$A31)</f>
        <v>86890</v>
      </c>
      <c r="X31" s="5" t="str">
        <f>VLOOKUP(Y31,'augjul cfs'!$M$5:$O$94,3,FALSE)</f>
        <v>1981-82</v>
      </c>
      <c r="Y31" s="18">
        <f>LARGE('augjul cfs'!$M$5:$M$94,'augjul cfs rank'!$A31)</f>
        <v>83506</v>
      </c>
      <c r="Z31" s="5" t="str">
        <f>VLOOKUP(AA31,'augjul cfs'!$N$5:$O$94,2,FALSE)</f>
        <v>1965-66</v>
      </c>
      <c r="AA31" s="18">
        <f>LARGE('augjul cfs'!$N$5:$N$94,'augjul cfs rank'!$A31)</f>
        <v>30080.293150684931</v>
      </c>
    </row>
    <row r="32" spans="1:27" x14ac:dyDescent="0.2">
      <c r="A32" s="5">
        <v>27</v>
      </c>
      <c r="B32" s="5" t="str">
        <f>VLOOKUP(C32,'augjul cfs'!$B$5:$O$94,14,FALSE)</f>
        <v>1996-97</v>
      </c>
      <c r="C32" s="18">
        <f>LARGE('augjul cfs'!$B$5:$B$94,'augjul cfs rank'!$A32)</f>
        <v>52030</v>
      </c>
      <c r="D32" s="5" t="str">
        <f>VLOOKUP(E32,'augjul cfs'!$C$5:$O$94,13,FALSE)</f>
        <v>2004-05</v>
      </c>
      <c r="E32" s="18">
        <f>LARGE('augjul cfs'!$C$5:$C$94,'augjul cfs rank'!$A32)</f>
        <v>28795</v>
      </c>
      <c r="F32" s="5" t="str">
        <f>VLOOKUP(G32,'augjul cfs'!$D$5:$O$94,12,FALSE)</f>
        <v>1937-38</v>
      </c>
      <c r="G32" s="18">
        <f>LARGE('augjul cfs'!$D$5:$D$94,'augjul cfs rank'!$A32)</f>
        <v>17654</v>
      </c>
      <c r="H32" s="5" t="str">
        <f>VLOOKUP(I32,'augjul cfs'!$E$5:$O$94,11,FALSE)</f>
        <v>1978-79</v>
      </c>
      <c r="I32" s="18">
        <f>LARGE('augjul cfs'!$E$5:$E$94,'augjul cfs rank'!$A32)</f>
        <v>11918</v>
      </c>
      <c r="J32" s="5" t="str">
        <f>VLOOKUP(K32,'augjul cfs'!$F$5:$O$94,10,FALSE)</f>
        <v>1940-41</v>
      </c>
      <c r="K32" s="18">
        <f>LARGE('augjul cfs'!$F$5:$F$94,'augjul cfs rank'!$A32)</f>
        <v>7820</v>
      </c>
      <c r="L32" s="5" t="str">
        <f>VLOOKUP(M32,'augjul cfs'!$G$5:$O$94,9,FALSE)</f>
        <v>2017-18</v>
      </c>
      <c r="M32" s="18">
        <f>LARGE('augjul cfs'!$G$5:$G$94,'augjul cfs rank'!$A32)</f>
        <v>6005</v>
      </c>
      <c r="N32" s="5" t="str">
        <f>VLOOKUP(O32,'augjul cfs'!$H$5:$O$94,8,FALSE)</f>
        <v>1944-45</v>
      </c>
      <c r="O32" s="18">
        <f>LARGE('augjul cfs'!$H$5:$H$94,'augjul cfs rank'!$A32)</f>
        <v>5516</v>
      </c>
      <c r="P32" s="5" t="str">
        <f>VLOOKUP(Q32,'augjul cfs'!$I$5:$O$94,7,FALSE)</f>
        <v>1934-35</v>
      </c>
      <c r="Q32" s="18">
        <f>LARGE('augjul cfs'!$I$5:$I$94,'augjul cfs rank'!$A32)</f>
        <v>6091</v>
      </c>
      <c r="R32" s="5" t="str">
        <f>VLOOKUP(S32,'augjul cfs'!$J$5:$O$94,6,FALSE)</f>
        <v>1997-98</v>
      </c>
      <c r="S32" s="18">
        <f>LARGE('augjul cfs'!$J$5:$J$94,'augjul cfs rank'!$A32)</f>
        <v>14557</v>
      </c>
      <c r="T32" s="5" t="str">
        <f>VLOOKUP(U32,'augjul cfs'!$K$5:$O$94,5,FALSE)</f>
        <v>1939-40</v>
      </c>
      <c r="U32" s="18">
        <f>LARGE('augjul cfs'!$K$5:$K$94,'augjul cfs rank'!$A32)</f>
        <v>52995</v>
      </c>
      <c r="V32" s="5" t="str">
        <f>VLOOKUP(W32,'augjul cfs'!$L$5:$O$94,4,FALSE)</f>
        <v>1991-92</v>
      </c>
      <c r="W32" s="18">
        <f>LARGE('augjul cfs'!$L$5:$L$94,'augjul cfs rank'!$A32)</f>
        <v>86355</v>
      </c>
      <c r="X32" s="5" t="str">
        <f>VLOOKUP(Y32,'augjul cfs'!$M$5:$O$94,3,FALSE)</f>
        <v>1965-66</v>
      </c>
      <c r="Y32" s="18">
        <f>LARGE('augjul cfs'!$M$5:$M$94,'augjul cfs rank'!$A32)</f>
        <v>83448</v>
      </c>
      <c r="Z32" s="5" t="str">
        <f>VLOOKUP(AA32,'augjul cfs'!$N$5:$O$94,2,FALSE)</f>
        <v>2006-07</v>
      </c>
      <c r="AA32" s="18">
        <f>LARGE('augjul cfs'!$N$5:$N$94,'augjul cfs rank'!$A32)</f>
        <v>29997.764383561644</v>
      </c>
    </row>
    <row r="33" spans="1:27" x14ac:dyDescent="0.2">
      <c r="A33" s="5">
        <v>28</v>
      </c>
      <c r="B33" s="5" t="str">
        <f>VLOOKUP(C33,'augjul cfs'!$B$5:$O$94,14,FALSE)</f>
        <v>1997-98</v>
      </c>
      <c r="C33" s="18">
        <f>LARGE('augjul cfs'!$B$5:$B$94,'augjul cfs rank'!$A33)</f>
        <v>52029</v>
      </c>
      <c r="D33" s="5" t="str">
        <f>VLOOKUP(E33,'augjul cfs'!$C$5:$O$94,13,FALSE)</f>
        <v>1939-40</v>
      </c>
      <c r="E33" s="18">
        <f>LARGE('augjul cfs'!$C$5:$C$94,'augjul cfs rank'!$A33)</f>
        <v>28664</v>
      </c>
      <c r="F33" s="5" t="str">
        <f>VLOOKUP(G33,'augjul cfs'!$D$5:$O$94,12,FALSE)</f>
        <v>1934-35</v>
      </c>
      <c r="G33" s="18">
        <f>LARGE('augjul cfs'!$D$5:$D$94,'augjul cfs rank'!$A33)</f>
        <v>17647</v>
      </c>
      <c r="H33" s="5" t="str">
        <f>VLOOKUP(I33,'augjul cfs'!$E$5:$O$94,11,FALSE)</f>
        <v>1967-68</v>
      </c>
      <c r="I33" s="18">
        <f>LARGE('augjul cfs'!$E$5:$E$94,'augjul cfs rank'!$A33)</f>
        <v>11914</v>
      </c>
      <c r="J33" s="5" t="str">
        <f>VLOOKUP(K33,'augjul cfs'!$F$5:$O$94,10,FALSE)</f>
        <v>1965-66</v>
      </c>
      <c r="K33" s="18">
        <f>LARGE('augjul cfs'!$F$5:$F$94,'augjul cfs rank'!$A33)</f>
        <v>7685</v>
      </c>
      <c r="L33" s="5" t="str">
        <f>VLOOKUP(M33,'augjul cfs'!$G$5:$O$94,9,FALSE)</f>
        <v>1989-90</v>
      </c>
      <c r="M33" s="18">
        <f>LARGE('augjul cfs'!$G$5:$G$94,'augjul cfs rank'!$A33)</f>
        <v>6002</v>
      </c>
      <c r="N33" s="5" t="str">
        <f>VLOOKUP(O33,'augjul cfs'!$H$5:$O$94,8,FALSE)</f>
        <v>1999-2000</v>
      </c>
      <c r="O33" s="18">
        <f>LARGE('augjul cfs'!$H$5:$H$94,'augjul cfs rank'!$A33)</f>
        <v>5511</v>
      </c>
      <c r="P33" s="5" t="str">
        <f>VLOOKUP(Q33,'augjul cfs'!$I$5:$O$94,7,FALSE)</f>
        <v>1950-51</v>
      </c>
      <c r="Q33" s="18">
        <f>LARGE('augjul cfs'!$I$5:$I$94,'augjul cfs rank'!$A33)</f>
        <v>6088</v>
      </c>
      <c r="R33" s="5" t="str">
        <f>VLOOKUP(S33,'augjul cfs'!$J$5:$O$94,6,FALSE)</f>
        <v>2009-10</v>
      </c>
      <c r="S33" s="18">
        <f>LARGE('augjul cfs'!$J$5:$J$94,'augjul cfs rank'!$A33)</f>
        <v>14182</v>
      </c>
      <c r="T33" s="5" t="str">
        <f>VLOOKUP(U33,'augjul cfs'!$K$5:$O$94,5,FALSE)</f>
        <v>1993-94</v>
      </c>
      <c r="U33" s="18">
        <f>LARGE('augjul cfs'!$K$5:$K$94,'augjul cfs rank'!$A33)</f>
        <v>52863</v>
      </c>
      <c r="V33" s="5" t="str">
        <f>VLOOKUP(W33,'augjul cfs'!$L$5:$O$94,4,FALSE)</f>
        <v>2012-13</v>
      </c>
      <c r="W33" s="18">
        <f>LARGE('augjul cfs'!$L$5:$L$94,'augjul cfs rank'!$A33)</f>
        <v>86003</v>
      </c>
      <c r="X33" s="5" t="str">
        <f>VLOOKUP(Y33,'augjul cfs'!$M$5:$O$94,3,FALSE)</f>
        <v>1996-97</v>
      </c>
      <c r="Y33" s="18">
        <f>LARGE('augjul cfs'!$M$5:$M$94,'augjul cfs rank'!$A33)</f>
        <v>83305</v>
      </c>
      <c r="Z33" s="5" t="str">
        <f>VLOOKUP(AA33,'augjul cfs'!$N$5:$O$94,2,FALSE)</f>
        <v>1946-47</v>
      </c>
      <c r="AA33" s="18">
        <f>LARGE('augjul cfs'!$N$5:$N$94,'augjul cfs rank'!$A33)</f>
        <v>29996.369863013697</v>
      </c>
    </row>
    <row r="34" spans="1:27" x14ac:dyDescent="0.2">
      <c r="A34" s="5">
        <v>29</v>
      </c>
      <c r="B34" s="5" t="str">
        <f>VLOOKUP(C34,'augjul cfs'!$B$5:$O$94,14,FALSE)</f>
        <v>2012-13</v>
      </c>
      <c r="C34" s="18">
        <f>LARGE('augjul cfs'!$B$5:$B$94,'augjul cfs rank'!$A34)</f>
        <v>51888</v>
      </c>
      <c r="D34" s="5" t="str">
        <f>VLOOKUP(E34,'augjul cfs'!$C$5:$O$94,13,FALSE)</f>
        <v>2014-15</v>
      </c>
      <c r="E34" s="18">
        <f>LARGE('augjul cfs'!$C$5:$C$94,'augjul cfs rank'!$A34)</f>
        <v>28562</v>
      </c>
      <c r="F34" s="5" t="str">
        <f>VLOOKUP(G34,'augjul cfs'!$D$5:$O$94,12,FALSE)</f>
        <v>1961-62</v>
      </c>
      <c r="G34" s="18">
        <f>LARGE('augjul cfs'!$D$5:$D$94,'augjul cfs rank'!$A34)</f>
        <v>17466</v>
      </c>
      <c r="H34" s="5" t="str">
        <f>VLOOKUP(I34,'augjul cfs'!$E$5:$O$94,11,FALSE)</f>
        <v>1944-45</v>
      </c>
      <c r="I34" s="18">
        <f>LARGE('augjul cfs'!$E$5:$E$94,'augjul cfs rank'!$A34)</f>
        <v>11912</v>
      </c>
      <c r="J34" s="5" t="str">
        <f>VLOOKUP(K34,'augjul cfs'!$F$5:$O$94,10,FALSE)</f>
        <v>2007-08</v>
      </c>
      <c r="K34" s="18">
        <f>LARGE('augjul cfs'!$F$5:$F$94,'augjul cfs rank'!$A34)</f>
        <v>7599</v>
      </c>
      <c r="L34" s="5" t="str">
        <f>VLOOKUP(M34,'augjul cfs'!$G$5:$O$94,9,FALSE)</f>
        <v>2007-08</v>
      </c>
      <c r="M34" s="18">
        <f>LARGE('augjul cfs'!$G$5:$G$94,'augjul cfs rank'!$A34)</f>
        <v>5999</v>
      </c>
      <c r="N34" s="5" t="str">
        <f>VLOOKUP(O34,'augjul cfs'!$H$5:$O$94,8,FALSE)</f>
        <v>2011-12</v>
      </c>
      <c r="O34" s="18">
        <f>LARGE('augjul cfs'!$H$5:$H$94,'augjul cfs rank'!$A34)</f>
        <v>5372</v>
      </c>
      <c r="P34" s="5" t="str">
        <f>VLOOKUP(Q34,'augjul cfs'!$I$5:$O$94,7,FALSE)</f>
        <v>1964-65</v>
      </c>
      <c r="Q34" s="18">
        <f>LARGE('augjul cfs'!$I$5:$I$94,'augjul cfs rank'!$A34)</f>
        <v>6081</v>
      </c>
      <c r="R34" s="5" t="str">
        <f>VLOOKUP(S34,'augjul cfs'!$J$5:$O$94,6,FALSE)</f>
        <v>2016-17</v>
      </c>
      <c r="S34" s="18">
        <f>LARGE('augjul cfs'!$J$5:$J$94,'augjul cfs rank'!$A34)</f>
        <v>14021</v>
      </c>
      <c r="T34" s="5" t="str">
        <f>VLOOKUP(U34,'augjul cfs'!$K$5:$O$94,5,FALSE)</f>
        <v>1996-97</v>
      </c>
      <c r="U34" s="18">
        <f>LARGE('augjul cfs'!$K$5:$K$94,'augjul cfs rank'!$A34)</f>
        <v>52472</v>
      </c>
      <c r="V34" s="5" t="str">
        <f>VLOOKUP(W34,'augjul cfs'!$L$5:$O$94,4,FALSE)</f>
        <v>1946-47</v>
      </c>
      <c r="W34" s="18">
        <f>LARGE('augjul cfs'!$L$5:$L$94,'augjul cfs rank'!$A34)</f>
        <v>85904</v>
      </c>
      <c r="X34" s="5" t="str">
        <f>VLOOKUP(Y34,'augjul cfs'!$M$5:$O$94,3,FALSE)</f>
        <v>1941-42</v>
      </c>
      <c r="Y34" s="18">
        <f>LARGE('augjul cfs'!$M$5:$M$94,'augjul cfs rank'!$A34)</f>
        <v>81529</v>
      </c>
      <c r="Z34" s="5" t="str">
        <f>VLOOKUP(AA34,'augjul cfs'!$N$5:$O$94,2,FALSE)</f>
        <v>2012-13</v>
      </c>
      <c r="AA34" s="18">
        <f>LARGE('augjul cfs'!$N$5:$N$94,'augjul cfs rank'!$A34)</f>
        <v>29692.400000000001</v>
      </c>
    </row>
    <row r="35" spans="1:27" x14ac:dyDescent="0.2">
      <c r="A35" s="5">
        <v>30</v>
      </c>
      <c r="B35" s="5" t="str">
        <f>VLOOKUP(C35,'augjul cfs'!$B$5:$O$94,14,FALSE)</f>
        <v>1984-85</v>
      </c>
      <c r="C35" s="18">
        <f>LARGE('augjul cfs'!$B$5:$B$94,'augjul cfs rank'!$A35)</f>
        <v>51592</v>
      </c>
      <c r="D35" s="5" t="str">
        <f>VLOOKUP(E35,'augjul cfs'!$C$5:$O$94,13,FALSE)</f>
        <v>1981-82</v>
      </c>
      <c r="E35" s="18">
        <f>LARGE('augjul cfs'!$C$5:$C$94,'augjul cfs rank'!$A35)</f>
        <v>28512</v>
      </c>
      <c r="F35" s="5" t="str">
        <f>VLOOKUP(G35,'augjul cfs'!$D$5:$O$94,12,FALSE)</f>
        <v>1939-40</v>
      </c>
      <c r="G35" s="18">
        <f>LARGE('augjul cfs'!$D$5:$D$94,'augjul cfs rank'!$A35)</f>
        <v>17437</v>
      </c>
      <c r="H35" s="5" t="str">
        <f>VLOOKUP(I35,'augjul cfs'!$E$5:$O$94,11,FALSE)</f>
        <v>1960-61</v>
      </c>
      <c r="I35" s="18">
        <f>LARGE('augjul cfs'!$E$5:$E$94,'augjul cfs rank'!$A35)</f>
        <v>11835</v>
      </c>
      <c r="J35" s="5" t="str">
        <f>VLOOKUP(K35,'augjul cfs'!$F$5:$O$94,10,FALSE)</f>
        <v>1949-50</v>
      </c>
      <c r="K35" s="18">
        <f>LARGE('augjul cfs'!$F$5:$F$94,'augjul cfs rank'!$A35)</f>
        <v>7489</v>
      </c>
      <c r="L35" s="5" t="str">
        <f>VLOOKUP(M35,'augjul cfs'!$G$5:$O$94,9,FALSE)</f>
        <v>1939-40</v>
      </c>
      <c r="M35" s="18">
        <f>LARGE('augjul cfs'!$G$5:$G$94,'augjul cfs rank'!$A35)</f>
        <v>5977</v>
      </c>
      <c r="N35" s="5" t="str">
        <f>VLOOKUP(O35,'augjul cfs'!$H$5:$O$94,8,FALSE)</f>
        <v>1952-53</v>
      </c>
      <c r="O35" s="18">
        <f>LARGE('augjul cfs'!$H$5:$H$94,'augjul cfs rank'!$A35)</f>
        <v>5358</v>
      </c>
      <c r="P35" s="5" t="str">
        <f>VLOOKUP(Q35,'augjul cfs'!$I$5:$O$94,7,FALSE)</f>
        <v>1989-90</v>
      </c>
      <c r="Q35" s="18">
        <f>LARGE('augjul cfs'!$I$5:$I$94,'augjul cfs rank'!$A35)</f>
        <v>6047</v>
      </c>
      <c r="R35" s="5" t="str">
        <f>VLOOKUP(S35,'augjul cfs'!$J$5:$O$94,6,FALSE)</f>
        <v>1998-99</v>
      </c>
      <c r="S35" s="18">
        <f>LARGE('augjul cfs'!$J$5:$J$94,'augjul cfs rank'!$A35)</f>
        <v>13891</v>
      </c>
      <c r="T35" s="5" t="str">
        <f>VLOOKUP(U35,'augjul cfs'!$K$5:$O$94,5,FALSE)</f>
        <v>1970-71</v>
      </c>
      <c r="U35" s="18">
        <f>LARGE('augjul cfs'!$K$5:$K$94,'augjul cfs rank'!$A35)</f>
        <v>52197</v>
      </c>
      <c r="V35" s="5" t="str">
        <f>VLOOKUP(W35,'augjul cfs'!$L$5:$O$94,4,FALSE)</f>
        <v>1930-31</v>
      </c>
      <c r="W35" s="18">
        <f>LARGE('augjul cfs'!$L$5:$L$94,'augjul cfs rank'!$A35)</f>
        <v>85863</v>
      </c>
      <c r="X35" s="5" t="str">
        <f>VLOOKUP(Y35,'augjul cfs'!$M$5:$O$94,3,FALSE)</f>
        <v>2010-11</v>
      </c>
      <c r="Y35" s="18">
        <f>LARGE('augjul cfs'!$M$5:$M$94,'augjul cfs rank'!$A35)</f>
        <v>80837</v>
      </c>
      <c r="Z35" s="5" t="str">
        <f>VLOOKUP(AA35,'augjul cfs'!$N$5:$O$94,2,FALSE)</f>
        <v>1982-83</v>
      </c>
      <c r="AA35" s="18">
        <f>LARGE('augjul cfs'!$N$5:$N$94,'augjul cfs rank'!$A35)</f>
        <v>29622.909589041097</v>
      </c>
    </row>
    <row r="36" spans="1:27" x14ac:dyDescent="0.2">
      <c r="A36" s="5">
        <v>31</v>
      </c>
      <c r="B36" s="5" t="str">
        <f>VLOOKUP(C36,'augjul cfs'!$B$5:$O$94,14,FALSE)</f>
        <v>1935-36</v>
      </c>
      <c r="C36" s="18">
        <f>LARGE('augjul cfs'!$B$5:$B$94,'augjul cfs rank'!$A36)</f>
        <v>51545</v>
      </c>
      <c r="D36" s="5" t="str">
        <f>VLOOKUP(E36,'augjul cfs'!$C$5:$O$94,13,FALSE)</f>
        <v>1960-61</v>
      </c>
      <c r="E36" s="18">
        <f>LARGE('augjul cfs'!$C$5:$C$94,'augjul cfs rank'!$A36)</f>
        <v>28264</v>
      </c>
      <c r="F36" s="5" t="str">
        <f>VLOOKUP(G36,'augjul cfs'!$D$5:$O$94,12,FALSE)</f>
        <v>1965-66</v>
      </c>
      <c r="G36" s="18">
        <f>LARGE('augjul cfs'!$D$5:$D$94,'augjul cfs rank'!$A36)</f>
        <v>17361</v>
      </c>
      <c r="H36" s="5" t="str">
        <f>VLOOKUP(I36,'augjul cfs'!$E$5:$O$94,11,FALSE)</f>
        <v>2003-04</v>
      </c>
      <c r="I36" s="18">
        <f>LARGE('augjul cfs'!$E$5:$E$94,'augjul cfs rank'!$A36)</f>
        <v>11797</v>
      </c>
      <c r="J36" s="5" t="str">
        <f>VLOOKUP(K36,'augjul cfs'!$F$5:$O$94,10,FALSE)</f>
        <v>1981-82</v>
      </c>
      <c r="K36" s="18">
        <f>LARGE('augjul cfs'!$F$5:$F$94,'augjul cfs rank'!$A36)</f>
        <v>7441</v>
      </c>
      <c r="L36" s="5" t="str">
        <f>VLOOKUP(M36,'augjul cfs'!$G$5:$O$94,9,FALSE)</f>
        <v>1964-65</v>
      </c>
      <c r="M36" s="18">
        <f>LARGE('augjul cfs'!$G$5:$G$94,'augjul cfs rank'!$A36)</f>
        <v>5975</v>
      </c>
      <c r="N36" s="5" t="str">
        <f>VLOOKUP(O36,'augjul cfs'!$H$5:$O$94,8,FALSE)</f>
        <v>1983-84</v>
      </c>
      <c r="O36" s="18">
        <f>LARGE('augjul cfs'!$H$5:$H$94,'augjul cfs rank'!$A36)</f>
        <v>5355</v>
      </c>
      <c r="P36" s="5" t="str">
        <f>VLOOKUP(Q36,'augjul cfs'!$I$5:$O$94,7,FALSE)</f>
        <v>1940-41</v>
      </c>
      <c r="Q36" s="18">
        <f>LARGE('augjul cfs'!$I$5:$I$94,'augjul cfs rank'!$A36)</f>
        <v>5909</v>
      </c>
      <c r="R36" s="5" t="str">
        <f>VLOOKUP(S36,'augjul cfs'!$J$5:$O$94,6,FALSE)</f>
        <v>1961-62</v>
      </c>
      <c r="S36" s="18">
        <f>LARGE('augjul cfs'!$J$5:$J$94,'augjul cfs rank'!$A36)</f>
        <v>13841</v>
      </c>
      <c r="T36" s="5" t="str">
        <f>VLOOKUP(U36,'augjul cfs'!$K$5:$O$94,5,FALSE)</f>
        <v>1960-61</v>
      </c>
      <c r="U36" s="18">
        <f>LARGE('augjul cfs'!$K$5:$K$94,'augjul cfs rank'!$A36)</f>
        <v>52096</v>
      </c>
      <c r="V36" s="5" t="str">
        <f>VLOOKUP(W36,'augjul cfs'!$L$5:$O$94,4,FALSE)</f>
        <v>1998-99</v>
      </c>
      <c r="W36" s="18">
        <f>LARGE('augjul cfs'!$L$5:$L$94,'augjul cfs rank'!$A36)</f>
        <v>85713</v>
      </c>
      <c r="X36" s="5" t="str">
        <f>VLOOKUP(Y36,'augjul cfs'!$M$5:$O$94,3,FALSE)</f>
        <v>1939-40</v>
      </c>
      <c r="Y36" s="18">
        <f>LARGE('augjul cfs'!$M$5:$M$94,'augjul cfs rank'!$A36)</f>
        <v>80333</v>
      </c>
      <c r="Z36" s="5" t="str">
        <f>VLOOKUP(AA36,'augjul cfs'!$N$5:$O$94,2,FALSE)</f>
        <v>1963-64</v>
      </c>
      <c r="AA36" s="18">
        <f>LARGE('augjul cfs'!$N$5:$N$94,'augjul cfs rank'!$A36)</f>
        <v>29558.284931506849</v>
      </c>
    </row>
    <row r="37" spans="1:27" x14ac:dyDescent="0.2">
      <c r="A37" s="5">
        <v>32</v>
      </c>
      <c r="B37" s="5" t="str">
        <f>VLOOKUP(C37,'augjul cfs'!$B$5:$O$94,14,FALSE)</f>
        <v>1929-30</v>
      </c>
      <c r="C37" s="18">
        <f>LARGE('augjul cfs'!$B$5:$B$94,'augjul cfs rank'!$A37)</f>
        <v>51403</v>
      </c>
      <c r="D37" s="5" t="str">
        <f>VLOOKUP(E37,'augjul cfs'!$C$5:$O$94,13,FALSE)</f>
        <v>1979-80</v>
      </c>
      <c r="E37" s="18">
        <f>LARGE('augjul cfs'!$C$5:$C$94,'augjul cfs rank'!$A37)</f>
        <v>28205</v>
      </c>
      <c r="F37" s="5" t="str">
        <f>VLOOKUP(G37,'augjul cfs'!$D$5:$O$94,12,FALSE)</f>
        <v>2010-11</v>
      </c>
      <c r="G37" s="18">
        <f>LARGE('augjul cfs'!$D$5:$D$94,'augjul cfs rank'!$A37)</f>
        <v>17258</v>
      </c>
      <c r="H37" s="5" t="str">
        <f>VLOOKUP(I37,'augjul cfs'!$E$5:$O$94,11,FALSE)</f>
        <v>1988-89</v>
      </c>
      <c r="I37" s="18">
        <f>LARGE('augjul cfs'!$E$5:$E$94,'augjul cfs rank'!$A37)</f>
        <v>11718</v>
      </c>
      <c r="J37" s="5" t="str">
        <f>VLOOKUP(K37,'augjul cfs'!$F$5:$O$94,10,FALSE)</f>
        <v>1989-90</v>
      </c>
      <c r="K37" s="18">
        <f>LARGE('augjul cfs'!$F$5:$F$94,'augjul cfs rank'!$A37)</f>
        <v>7275</v>
      </c>
      <c r="L37" s="5" t="str">
        <f>VLOOKUP(M37,'augjul cfs'!$G$5:$O$94,9,FALSE)</f>
        <v>1998-99</v>
      </c>
      <c r="M37" s="18">
        <f>LARGE('augjul cfs'!$G$5:$G$94,'augjul cfs rank'!$A37)</f>
        <v>5924</v>
      </c>
      <c r="N37" s="5" t="str">
        <f>VLOOKUP(O37,'augjul cfs'!$H$5:$O$94,8,FALSE)</f>
        <v>2017-18</v>
      </c>
      <c r="O37" s="18">
        <f>LARGE('augjul cfs'!$H$5:$H$94,'augjul cfs rank'!$A37)</f>
        <v>5348</v>
      </c>
      <c r="P37" s="5" t="str">
        <f>VLOOKUP(Q37,'augjul cfs'!$I$5:$O$94,7,FALSE)</f>
        <v>2009-10</v>
      </c>
      <c r="Q37" s="18">
        <f>LARGE('augjul cfs'!$I$5:$I$94,'augjul cfs rank'!$A37)</f>
        <v>5863</v>
      </c>
      <c r="R37" s="5" t="str">
        <f>VLOOKUP(S37,'augjul cfs'!$J$5:$O$94,6,FALSE)</f>
        <v>1980-81</v>
      </c>
      <c r="S37" s="18">
        <f>LARGE('augjul cfs'!$J$5:$J$94,'augjul cfs rank'!$A37)</f>
        <v>13775</v>
      </c>
      <c r="T37" s="5" t="str">
        <f>VLOOKUP(U37,'augjul cfs'!$K$5:$O$94,5,FALSE)</f>
        <v>1984-85</v>
      </c>
      <c r="U37" s="18">
        <f>LARGE('augjul cfs'!$K$5:$K$94,'augjul cfs rank'!$A37)</f>
        <v>52095</v>
      </c>
      <c r="V37" s="5" t="str">
        <f>VLOOKUP(W37,'augjul cfs'!$L$5:$O$94,4,FALSE)</f>
        <v>1954-55</v>
      </c>
      <c r="W37" s="18">
        <f>LARGE('augjul cfs'!$L$5:$L$94,'augjul cfs rank'!$A37)</f>
        <v>85532</v>
      </c>
      <c r="X37" s="5" t="str">
        <f>VLOOKUP(Y37,'augjul cfs'!$M$5:$O$94,3,FALSE)</f>
        <v>1977-78</v>
      </c>
      <c r="Y37" s="18">
        <f>LARGE('augjul cfs'!$M$5:$M$94,'augjul cfs rank'!$A37)</f>
        <v>79366</v>
      </c>
      <c r="Z37" s="5" t="str">
        <f>VLOOKUP(AA37,'augjul cfs'!$N$5:$O$94,2,FALSE)</f>
        <v>1991-92</v>
      </c>
      <c r="AA37" s="18">
        <f>LARGE('augjul cfs'!$N$5:$N$94,'augjul cfs rank'!$A37)</f>
        <v>29473.106849315067</v>
      </c>
    </row>
    <row r="38" spans="1:27" x14ac:dyDescent="0.2">
      <c r="A38" s="5">
        <v>33</v>
      </c>
      <c r="B38" s="5" t="str">
        <f>VLOOKUP(C38,'augjul cfs'!$B$5:$O$94,14,FALSE)</f>
        <v>1946-47</v>
      </c>
      <c r="C38" s="18">
        <f>LARGE('augjul cfs'!$B$5:$B$94,'augjul cfs rank'!$A38)</f>
        <v>51090</v>
      </c>
      <c r="D38" s="5" t="str">
        <f>VLOOKUP(E38,'augjul cfs'!$C$5:$O$94,13,FALSE)</f>
        <v>1946-47</v>
      </c>
      <c r="E38" s="18">
        <f>LARGE('augjul cfs'!$C$5:$C$94,'augjul cfs rank'!$A38)</f>
        <v>28047</v>
      </c>
      <c r="F38" s="5" t="str">
        <f>VLOOKUP(G38,'augjul cfs'!$D$5:$O$94,12,FALSE)</f>
        <v>1969-70</v>
      </c>
      <c r="G38" s="18">
        <f>LARGE('augjul cfs'!$D$5:$D$94,'augjul cfs rank'!$A38)</f>
        <v>17237</v>
      </c>
      <c r="H38" s="5" t="str">
        <f>VLOOKUP(I38,'augjul cfs'!$E$5:$O$94,11,FALSE)</f>
        <v>2004-05</v>
      </c>
      <c r="I38" s="18">
        <f>LARGE('augjul cfs'!$E$5:$E$94,'augjul cfs rank'!$A38)</f>
        <v>11686</v>
      </c>
      <c r="J38" s="5" t="str">
        <f>VLOOKUP(K38,'augjul cfs'!$F$5:$O$94,10,FALSE)</f>
        <v>1931-32</v>
      </c>
      <c r="K38" s="18">
        <f>LARGE('augjul cfs'!$F$5:$F$94,'augjul cfs rank'!$A38)</f>
        <v>7213</v>
      </c>
      <c r="L38" s="5" t="str">
        <f>VLOOKUP(M38,'augjul cfs'!$G$5:$O$94,9,FALSE)</f>
        <v>1974-75</v>
      </c>
      <c r="M38" s="18">
        <f>LARGE('augjul cfs'!$G$5:$G$94,'augjul cfs rank'!$A38)</f>
        <v>5920</v>
      </c>
      <c r="N38" s="5" t="str">
        <f>VLOOKUP(O38,'augjul cfs'!$H$5:$O$94,8,FALSE)</f>
        <v>1998-99</v>
      </c>
      <c r="O38" s="18">
        <f>LARGE('augjul cfs'!$H$5:$H$94,'augjul cfs rank'!$A38)</f>
        <v>5342</v>
      </c>
      <c r="P38" s="5" t="str">
        <f>VLOOKUP(Q38,'augjul cfs'!$I$5:$O$94,7,FALSE)</f>
        <v>2002-03</v>
      </c>
      <c r="Q38" s="18">
        <f>LARGE('augjul cfs'!$I$5:$I$94,'augjul cfs rank'!$A38)</f>
        <v>5755</v>
      </c>
      <c r="R38" s="5" t="str">
        <f>VLOOKUP(S38,'augjul cfs'!$J$5:$O$94,6,FALSE)</f>
        <v>1962-63</v>
      </c>
      <c r="S38" s="18">
        <f>LARGE('augjul cfs'!$J$5:$J$94,'augjul cfs rank'!$A38)</f>
        <v>13512</v>
      </c>
      <c r="T38" s="5" t="str">
        <f>VLOOKUP(U38,'augjul cfs'!$K$5:$O$94,5,FALSE)</f>
        <v>1990-91</v>
      </c>
      <c r="U38" s="18">
        <f>LARGE('augjul cfs'!$K$5:$K$94,'augjul cfs rank'!$A38)</f>
        <v>51538</v>
      </c>
      <c r="V38" s="5" t="str">
        <f>VLOOKUP(W38,'augjul cfs'!$L$5:$O$94,4,FALSE)</f>
        <v>1995-96</v>
      </c>
      <c r="W38" s="18">
        <f>LARGE('augjul cfs'!$L$5:$L$94,'augjul cfs rank'!$A38)</f>
        <v>84644</v>
      </c>
      <c r="X38" s="5" t="str">
        <f>VLOOKUP(Y38,'augjul cfs'!$M$5:$O$94,3,FALSE)</f>
        <v>1945-46</v>
      </c>
      <c r="Y38" s="18">
        <f>LARGE('augjul cfs'!$M$5:$M$94,'augjul cfs rank'!$A38)</f>
        <v>78804</v>
      </c>
      <c r="Z38" s="5" t="str">
        <f>VLOOKUP(AA38,'augjul cfs'!$N$5:$O$94,2,FALSE)</f>
        <v>1945-46</v>
      </c>
      <c r="AA38" s="18">
        <f>LARGE('augjul cfs'!$N$5:$N$94,'augjul cfs rank'!$A38)</f>
        <v>29461.172602739727</v>
      </c>
    </row>
    <row r="39" spans="1:27" x14ac:dyDescent="0.2">
      <c r="A39" s="5">
        <v>34</v>
      </c>
      <c r="B39" s="5" t="str">
        <f>VLOOKUP(C39,'augjul cfs'!$B$5:$O$94,14,FALSE)</f>
        <v>1983-84</v>
      </c>
      <c r="C39" s="18">
        <f>LARGE('augjul cfs'!$B$5:$B$94,'augjul cfs rank'!$A39)</f>
        <v>50920</v>
      </c>
      <c r="D39" s="5" t="str">
        <f>VLOOKUP(E39,'augjul cfs'!$C$5:$O$94,13,FALSE)</f>
        <v>1953-54</v>
      </c>
      <c r="E39" s="18">
        <f>LARGE('augjul cfs'!$C$5:$C$94,'augjul cfs rank'!$A39)</f>
        <v>27866</v>
      </c>
      <c r="F39" s="5" t="str">
        <f>VLOOKUP(G39,'augjul cfs'!$D$5:$O$94,12,FALSE)</f>
        <v>2016-17</v>
      </c>
      <c r="G39" s="18">
        <f>LARGE('augjul cfs'!$D$5:$D$94,'augjul cfs rank'!$A39)</f>
        <v>17187</v>
      </c>
      <c r="H39" s="5" t="str">
        <f>VLOOKUP(I39,'augjul cfs'!$E$5:$O$94,11,FALSE)</f>
        <v>2015-16</v>
      </c>
      <c r="I39" s="18">
        <f>LARGE('augjul cfs'!$E$5:$E$94,'augjul cfs rank'!$A39)</f>
        <v>11640</v>
      </c>
      <c r="J39" s="5" t="str">
        <f>VLOOKUP(K39,'augjul cfs'!$F$5:$O$94,10,FALSE)</f>
        <v>1946-47</v>
      </c>
      <c r="K39" s="18">
        <f>LARGE('augjul cfs'!$F$5:$F$94,'augjul cfs rank'!$A39)</f>
        <v>7207</v>
      </c>
      <c r="L39" s="5" t="str">
        <f>VLOOKUP(M39,'augjul cfs'!$G$5:$O$94,9,FALSE)</f>
        <v>1981-82</v>
      </c>
      <c r="M39" s="18">
        <f>LARGE('augjul cfs'!$G$5:$G$94,'augjul cfs rank'!$A39)</f>
        <v>5913</v>
      </c>
      <c r="N39" s="5" t="str">
        <f>VLOOKUP(O39,'augjul cfs'!$H$5:$O$94,8,FALSE)</f>
        <v>1939-40</v>
      </c>
      <c r="O39" s="18">
        <f>LARGE('augjul cfs'!$H$5:$H$94,'augjul cfs rank'!$A39)</f>
        <v>5308</v>
      </c>
      <c r="P39" s="5" t="str">
        <f>VLOOKUP(Q39,'augjul cfs'!$I$5:$O$94,7,FALSE)</f>
        <v>1993-94</v>
      </c>
      <c r="Q39" s="18">
        <f>LARGE('augjul cfs'!$I$5:$I$94,'augjul cfs rank'!$A39)</f>
        <v>5678</v>
      </c>
      <c r="R39" s="5" t="str">
        <f>VLOOKUP(S39,'augjul cfs'!$J$5:$O$94,6,FALSE)</f>
        <v>1951-52</v>
      </c>
      <c r="S39" s="18">
        <f>LARGE('augjul cfs'!$J$5:$J$94,'augjul cfs rank'!$A39)</f>
        <v>13352</v>
      </c>
      <c r="T39" s="5" t="str">
        <f>VLOOKUP(U39,'augjul cfs'!$K$5:$O$94,5,FALSE)</f>
        <v>1991-92</v>
      </c>
      <c r="U39" s="18">
        <f>LARGE('augjul cfs'!$K$5:$K$94,'augjul cfs rank'!$A39)</f>
        <v>51027</v>
      </c>
      <c r="V39" s="5" t="str">
        <f>VLOOKUP(W39,'augjul cfs'!$L$5:$O$94,4,FALSE)</f>
        <v>1958-59</v>
      </c>
      <c r="W39" s="18">
        <f>LARGE('augjul cfs'!$L$5:$L$94,'augjul cfs rank'!$A39)</f>
        <v>84385</v>
      </c>
      <c r="X39" s="5" t="str">
        <f>VLOOKUP(Y39,'augjul cfs'!$M$5:$O$94,3,FALSE)</f>
        <v>1982-83</v>
      </c>
      <c r="Y39" s="18">
        <f>LARGE('augjul cfs'!$M$5:$M$94,'augjul cfs rank'!$A39)</f>
        <v>77372</v>
      </c>
      <c r="Z39" s="5" t="str">
        <f>VLOOKUP(AA39,'augjul cfs'!$N$5:$O$94,2,FALSE)</f>
        <v>1973-74</v>
      </c>
      <c r="AA39" s="18">
        <f>LARGE('augjul cfs'!$N$5:$N$94,'augjul cfs rank'!$A39)</f>
        <v>29405.994520547945</v>
      </c>
    </row>
    <row r="40" spans="1:27" x14ac:dyDescent="0.2">
      <c r="A40" s="5">
        <v>35</v>
      </c>
      <c r="B40" s="5" t="str">
        <f>VLOOKUP(C40,'augjul cfs'!$B$5:$O$94,14,FALSE)</f>
        <v>1931-32</v>
      </c>
      <c r="C40" s="18">
        <f>LARGE('augjul cfs'!$B$5:$B$94,'augjul cfs rank'!$A40)</f>
        <v>50862</v>
      </c>
      <c r="D40" s="5" t="str">
        <f>VLOOKUP(E40,'augjul cfs'!$C$5:$O$94,13,FALSE)</f>
        <v>1947-48</v>
      </c>
      <c r="E40" s="18">
        <f>LARGE('augjul cfs'!$C$5:$C$94,'augjul cfs rank'!$A40)</f>
        <v>27823</v>
      </c>
      <c r="F40" s="5" t="str">
        <f>VLOOKUP(G40,'augjul cfs'!$D$5:$O$94,12,FALSE)</f>
        <v>1973-74</v>
      </c>
      <c r="G40" s="18">
        <f>LARGE('augjul cfs'!$D$5:$D$94,'augjul cfs rank'!$A40)</f>
        <v>17073</v>
      </c>
      <c r="H40" s="5" t="str">
        <f>VLOOKUP(I40,'augjul cfs'!$E$5:$O$94,11,FALSE)</f>
        <v>2001-02</v>
      </c>
      <c r="I40" s="18">
        <f>LARGE('augjul cfs'!$E$5:$E$94,'augjul cfs rank'!$A40)</f>
        <v>11575</v>
      </c>
      <c r="J40" s="5" t="str">
        <f>VLOOKUP(K40,'augjul cfs'!$F$5:$O$94,10,FALSE)</f>
        <v>2003-04</v>
      </c>
      <c r="K40" s="18">
        <f>LARGE('augjul cfs'!$F$5:$F$94,'augjul cfs rank'!$A40)</f>
        <v>7171</v>
      </c>
      <c r="L40" s="5" t="str">
        <f>VLOOKUP(M40,'augjul cfs'!$G$5:$O$94,9,FALSE)</f>
        <v>1959-60</v>
      </c>
      <c r="M40" s="18">
        <f>LARGE('augjul cfs'!$G$5:$G$94,'augjul cfs rank'!$A40)</f>
        <v>5831</v>
      </c>
      <c r="N40" s="5" t="str">
        <f>VLOOKUP(O40,'augjul cfs'!$H$5:$O$94,8,FALSE)</f>
        <v>1939-40</v>
      </c>
      <c r="O40" s="18">
        <f>LARGE('augjul cfs'!$H$5:$H$94,'augjul cfs rank'!$A40)</f>
        <v>5308</v>
      </c>
      <c r="P40" s="5" t="str">
        <f>VLOOKUP(Q40,'augjul cfs'!$I$5:$O$94,7,FALSE)</f>
        <v>1979-80</v>
      </c>
      <c r="Q40" s="18">
        <f>LARGE('augjul cfs'!$I$5:$I$94,'augjul cfs rank'!$A40)</f>
        <v>5674</v>
      </c>
      <c r="R40" s="5" t="str">
        <f>VLOOKUP(S40,'augjul cfs'!$J$5:$O$94,6,FALSE)</f>
        <v>1951-52</v>
      </c>
      <c r="S40" s="18">
        <f>LARGE('augjul cfs'!$J$5:$J$94,'augjul cfs rank'!$A40)</f>
        <v>13352</v>
      </c>
      <c r="T40" s="5" t="str">
        <f>VLOOKUP(U40,'augjul cfs'!$K$5:$O$94,5,FALSE)</f>
        <v>2004-05</v>
      </c>
      <c r="U40" s="18">
        <f>LARGE('augjul cfs'!$K$5:$K$94,'augjul cfs rank'!$A40)</f>
        <v>50372</v>
      </c>
      <c r="V40" s="5" t="str">
        <f>VLOOKUP(W40,'augjul cfs'!$L$5:$O$94,4,FALSE)</f>
        <v>1934-35</v>
      </c>
      <c r="W40" s="18">
        <f>LARGE('augjul cfs'!$L$5:$L$94,'augjul cfs rank'!$A40)</f>
        <v>84316</v>
      </c>
      <c r="X40" s="5" t="str">
        <f>VLOOKUP(Y40,'augjul cfs'!$M$5:$O$94,3,FALSE)</f>
        <v>2013-14</v>
      </c>
      <c r="Y40" s="18">
        <f>LARGE('augjul cfs'!$M$5:$M$94,'augjul cfs rank'!$A40)</f>
        <v>77010</v>
      </c>
      <c r="Z40" s="5" t="str">
        <f>VLOOKUP(AA40,'augjul cfs'!$N$5:$O$94,2,FALSE)</f>
        <v>1955-56</v>
      </c>
      <c r="AA40" s="18">
        <f>LARGE('augjul cfs'!$N$5:$N$94,'augjul cfs rank'!$A40)</f>
        <v>29336.69589041096</v>
      </c>
    </row>
    <row r="41" spans="1:27" x14ac:dyDescent="0.2">
      <c r="A41" s="5">
        <v>36</v>
      </c>
      <c r="B41" s="5" t="str">
        <f>VLOOKUP(C41,'augjul cfs'!$B$5:$O$94,14,FALSE)</f>
        <v>1977-78</v>
      </c>
      <c r="C41" s="18">
        <f>LARGE('augjul cfs'!$B$5:$B$94,'augjul cfs rank'!$A41)</f>
        <v>50525</v>
      </c>
      <c r="D41" s="5" t="str">
        <f>VLOOKUP(E41,'augjul cfs'!$C$5:$O$94,13,FALSE)</f>
        <v>1991-92</v>
      </c>
      <c r="E41" s="18">
        <f>LARGE('augjul cfs'!$C$5:$C$94,'augjul cfs rank'!$A41)</f>
        <v>27691</v>
      </c>
      <c r="F41" s="5" t="str">
        <f>VLOOKUP(G41,'augjul cfs'!$D$5:$O$94,12,FALSE)</f>
        <v>1938-39</v>
      </c>
      <c r="G41" s="18">
        <f>LARGE('augjul cfs'!$D$5:$D$94,'augjul cfs rank'!$A41)</f>
        <v>17056</v>
      </c>
      <c r="H41" s="5" t="str">
        <f>VLOOKUP(I41,'augjul cfs'!$E$5:$O$94,11,FALSE)</f>
        <v>1947-48</v>
      </c>
      <c r="I41" s="18">
        <f>LARGE('augjul cfs'!$E$5:$E$94,'augjul cfs rank'!$A41)</f>
        <v>11536</v>
      </c>
      <c r="J41" s="5" t="str">
        <f>VLOOKUP(K41,'augjul cfs'!$F$5:$O$94,10,FALSE)</f>
        <v>2011-12</v>
      </c>
      <c r="K41" s="18">
        <f>LARGE('augjul cfs'!$F$5:$F$94,'augjul cfs rank'!$A41)</f>
        <v>7162</v>
      </c>
      <c r="L41" s="5" t="str">
        <f>VLOOKUP(M41,'augjul cfs'!$G$5:$O$94,9,FALSE)</f>
        <v>1965-66</v>
      </c>
      <c r="M41" s="18">
        <f>LARGE('augjul cfs'!$G$5:$G$94,'augjul cfs rank'!$A41)</f>
        <v>5753</v>
      </c>
      <c r="N41" s="5" t="str">
        <f>VLOOKUP(O41,'augjul cfs'!$H$5:$O$94,8,FALSE)</f>
        <v>1949-50</v>
      </c>
      <c r="O41" s="18">
        <f>LARGE('augjul cfs'!$H$5:$H$94,'augjul cfs rank'!$A41)</f>
        <v>5212</v>
      </c>
      <c r="P41" s="5" t="str">
        <f>VLOOKUP(Q41,'augjul cfs'!$I$5:$O$94,7,FALSE)</f>
        <v>1953-54</v>
      </c>
      <c r="Q41" s="18">
        <f>LARGE('augjul cfs'!$I$5:$I$94,'augjul cfs rank'!$A41)</f>
        <v>5664</v>
      </c>
      <c r="R41" s="5" t="str">
        <f>VLOOKUP(S41,'augjul cfs'!$J$5:$O$94,6,FALSE)</f>
        <v>1959-60</v>
      </c>
      <c r="S41" s="18">
        <f>LARGE('augjul cfs'!$J$5:$J$94,'augjul cfs rank'!$A41)</f>
        <v>13269</v>
      </c>
      <c r="T41" s="5" t="str">
        <f>VLOOKUP(U41,'augjul cfs'!$K$5:$O$94,5,FALSE)</f>
        <v>2007-08</v>
      </c>
      <c r="U41" s="18">
        <f>LARGE('augjul cfs'!$K$5:$K$94,'augjul cfs rank'!$A41)</f>
        <v>50217</v>
      </c>
      <c r="V41" s="5" t="str">
        <f>VLOOKUP(W41,'augjul cfs'!$L$5:$O$94,4,FALSE)</f>
        <v>1970-71</v>
      </c>
      <c r="W41" s="18">
        <f>LARGE('augjul cfs'!$L$5:$L$94,'augjul cfs rank'!$A41)</f>
        <v>83687</v>
      </c>
      <c r="X41" s="5" t="str">
        <f>VLOOKUP(Y41,'augjul cfs'!$M$5:$O$94,3,FALSE)</f>
        <v>1980-81</v>
      </c>
      <c r="Y41" s="18">
        <f>LARGE('augjul cfs'!$M$5:$M$94,'augjul cfs rank'!$A41)</f>
        <v>76868</v>
      </c>
      <c r="Z41" s="5" t="str">
        <f>VLOOKUP(AA41,'augjul cfs'!$N$5:$O$94,2,FALSE)</f>
        <v>1937-38</v>
      </c>
      <c r="AA41" s="18">
        <f>LARGE('augjul cfs'!$N$5:$N$94,'augjul cfs rank'!$A41)</f>
        <v>29268.739726027397</v>
      </c>
    </row>
    <row r="42" spans="1:27" x14ac:dyDescent="0.2">
      <c r="A42" s="5">
        <v>37</v>
      </c>
      <c r="B42" s="5" t="str">
        <f>VLOOKUP(C42,'augjul cfs'!$B$5:$O$94,14,FALSE)</f>
        <v>1961-62</v>
      </c>
      <c r="C42" s="18">
        <f>LARGE('augjul cfs'!$B$5:$B$94,'augjul cfs rank'!$A42)</f>
        <v>50406</v>
      </c>
      <c r="D42" s="5" t="str">
        <f>VLOOKUP(E42,'augjul cfs'!$C$5:$O$94,13,FALSE)</f>
        <v>1999-2000</v>
      </c>
      <c r="E42" s="18">
        <f>LARGE('augjul cfs'!$C$5:$C$94,'augjul cfs rank'!$A42)</f>
        <v>27472</v>
      </c>
      <c r="F42" s="5" t="str">
        <f>VLOOKUP(G42,'augjul cfs'!$D$5:$O$94,12,FALSE)</f>
        <v>1980-81</v>
      </c>
      <c r="G42" s="18">
        <f>LARGE('augjul cfs'!$D$5:$D$94,'augjul cfs rank'!$A42)</f>
        <v>16785</v>
      </c>
      <c r="H42" s="5" t="str">
        <f>VLOOKUP(I42,'augjul cfs'!$E$5:$O$94,11,FALSE)</f>
        <v>1981-82</v>
      </c>
      <c r="I42" s="18">
        <f>LARGE('augjul cfs'!$E$5:$E$94,'augjul cfs rank'!$A42)</f>
        <v>11500</v>
      </c>
      <c r="J42" s="5" t="str">
        <f>VLOOKUP(K42,'augjul cfs'!$F$5:$O$94,10,FALSE)</f>
        <v>1966-67</v>
      </c>
      <c r="K42" s="18">
        <f>LARGE('augjul cfs'!$F$5:$F$94,'augjul cfs rank'!$A42)</f>
        <v>7157</v>
      </c>
      <c r="L42" s="5" t="str">
        <f>VLOOKUP(M42,'augjul cfs'!$G$5:$O$94,9,FALSE)</f>
        <v>1952-53</v>
      </c>
      <c r="M42" s="18">
        <f>LARGE('augjul cfs'!$G$5:$G$94,'augjul cfs rank'!$A42)</f>
        <v>5734</v>
      </c>
      <c r="N42" s="5" t="str">
        <f>VLOOKUP(O42,'augjul cfs'!$H$5:$O$94,8,FALSE)</f>
        <v>2005-06</v>
      </c>
      <c r="O42" s="18">
        <f>LARGE('augjul cfs'!$H$5:$H$94,'augjul cfs rank'!$A42)</f>
        <v>5199</v>
      </c>
      <c r="P42" s="5" t="str">
        <f>VLOOKUP(Q42,'augjul cfs'!$I$5:$O$94,7,FALSE)</f>
        <v>2013-14</v>
      </c>
      <c r="Q42" s="18">
        <f>LARGE('augjul cfs'!$I$5:$I$94,'augjul cfs rank'!$A42)</f>
        <v>5661</v>
      </c>
      <c r="R42" s="5" t="str">
        <f>VLOOKUP(S42,'augjul cfs'!$J$5:$O$94,6,FALSE)</f>
        <v>2012-13</v>
      </c>
      <c r="S42" s="18">
        <f>LARGE('augjul cfs'!$J$5:$J$94,'augjul cfs rank'!$A42)</f>
        <v>13224</v>
      </c>
      <c r="T42" s="5" t="str">
        <f>VLOOKUP(U42,'augjul cfs'!$K$5:$O$94,5,FALSE)</f>
        <v>2013-14</v>
      </c>
      <c r="U42" s="18">
        <f>LARGE('augjul cfs'!$K$5:$K$94,'augjul cfs rank'!$A42)</f>
        <v>50071</v>
      </c>
      <c r="V42" s="5" t="str">
        <f>VLOOKUP(W42,'augjul cfs'!$L$5:$O$94,4,FALSE)</f>
        <v>1986-87</v>
      </c>
      <c r="W42" s="18">
        <f>LARGE('augjul cfs'!$L$5:$L$94,'augjul cfs rank'!$A42)</f>
        <v>83435</v>
      </c>
      <c r="X42" s="5" t="str">
        <f>VLOOKUP(Y42,'augjul cfs'!$M$5:$O$94,3,FALSE)</f>
        <v>1983-84</v>
      </c>
      <c r="Y42" s="18">
        <f>LARGE('augjul cfs'!$M$5:$M$94,'augjul cfs rank'!$A42)</f>
        <v>76424</v>
      </c>
      <c r="Z42" s="5" t="str">
        <f>VLOOKUP(AA42,'augjul cfs'!$N$5:$O$94,2,FALSE)</f>
        <v>1940-41</v>
      </c>
      <c r="AA42" s="18">
        <f>LARGE('augjul cfs'!$N$5:$N$94,'augjul cfs rank'!$A42)</f>
        <v>29213.106849315067</v>
      </c>
    </row>
    <row r="43" spans="1:27" x14ac:dyDescent="0.2">
      <c r="A43" s="5">
        <v>38</v>
      </c>
      <c r="B43" s="5" t="str">
        <f>VLOOKUP(C43,'augjul cfs'!$B$5:$O$94,14,FALSE)</f>
        <v>1941-42</v>
      </c>
      <c r="C43" s="18">
        <f>LARGE('augjul cfs'!$B$5:$B$94,'augjul cfs rank'!$A43)</f>
        <v>50380</v>
      </c>
      <c r="D43" s="5" t="str">
        <f>VLOOKUP(E43,'augjul cfs'!$C$5:$O$94,13,FALSE)</f>
        <v>1936-37</v>
      </c>
      <c r="E43" s="18">
        <f>LARGE('augjul cfs'!$C$5:$C$94,'augjul cfs rank'!$A43)</f>
        <v>27395</v>
      </c>
      <c r="F43" s="5" t="str">
        <f>VLOOKUP(G43,'augjul cfs'!$D$5:$O$94,12,FALSE)</f>
        <v>1963-64</v>
      </c>
      <c r="G43" s="18">
        <f>LARGE('augjul cfs'!$D$5:$D$94,'augjul cfs rank'!$A43)</f>
        <v>16736</v>
      </c>
      <c r="H43" s="5" t="str">
        <f>VLOOKUP(I43,'augjul cfs'!$E$5:$O$94,11,FALSE)</f>
        <v>1973-74</v>
      </c>
      <c r="I43" s="18">
        <f>LARGE('augjul cfs'!$E$5:$E$94,'augjul cfs rank'!$A43)</f>
        <v>11331</v>
      </c>
      <c r="J43" s="5" t="str">
        <f>VLOOKUP(K43,'augjul cfs'!$F$5:$O$94,10,FALSE)</f>
        <v>1982-83</v>
      </c>
      <c r="K43" s="18">
        <f>LARGE('augjul cfs'!$F$5:$F$94,'augjul cfs rank'!$A43)</f>
        <v>7145</v>
      </c>
      <c r="L43" s="5" t="str">
        <f>VLOOKUP(M43,'augjul cfs'!$G$5:$O$94,9,FALSE)</f>
        <v>2013-14</v>
      </c>
      <c r="M43" s="18">
        <f>LARGE('augjul cfs'!$G$5:$G$94,'augjul cfs rank'!$A43)</f>
        <v>5717</v>
      </c>
      <c r="N43" s="5" t="str">
        <f>VLOOKUP(O43,'augjul cfs'!$H$5:$O$94,8,FALSE)</f>
        <v>1970-71</v>
      </c>
      <c r="O43" s="18">
        <f>LARGE('augjul cfs'!$H$5:$H$94,'augjul cfs rank'!$A43)</f>
        <v>5178</v>
      </c>
      <c r="P43" s="5" t="str">
        <f>VLOOKUP(Q43,'augjul cfs'!$I$5:$O$94,7,FALSE)</f>
        <v>1946-47</v>
      </c>
      <c r="Q43" s="18">
        <f>LARGE('augjul cfs'!$I$5:$I$94,'augjul cfs rank'!$A43)</f>
        <v>5644</v>
      </c>
      <c r="R43" s="5" t="str">
        <f>VLOOKUP(S43,'augjul cfs'!$J$5:$O$94,6,FALSE)</f>
        <v>1975-76</v>
      </c>
      <c r="S43" s="18">
        <f>LARGE('augjul cfs'!$J$5:$J$94,'augjul cfs rank'!$A43)</f>
        <v>13176</v>
      </c>
      <c r="T43" s="5" t="str">
        <f>VLOOKUP(U43,'augjul cfs'!$K$5:$O$94,5,FALSE)</f>
        <v>1931-32</v>
      </c>
      <c r="U43" s="18">
        <f>LARGE('augjul cfs'!$K$5:$K$94,'augjul cfs rank'!$A43)</f>
        <v>49209</v>
      </c>
      <c r="V43" s="5" t="str">
        <f>VLOOKUP(W43,'augjul cfs'!$L$5:$O$94,4,FALSE)</f>
        <v>1929-30</v>
      </c>
      <c r="W43" s="18">
        <f>LARGE('augjul cfs'!$L$5:$L$94,'augjul cfs rank'!$A43)</f>
        <v>82916</v>
      </c>
      <c r="X43" s="5" t="str">
        <f>VLOOKUP(Y43,'augjul cfs'!$M$5:$O$94,3,FALSE)</f>
        <v>1937-38</v>
      </c>
      <c r="Y43" s="18">
        <f>LARGE('augjul cfs'!$M$5:$M$94,'augjul cfs rank'!$A43)</f>
        <v>76195</v>
      </c>
      <c r="Z43" s="5" t="str">
        <f>VLOOKUP(AA43,'augjul cfs'!$N$5:$O$94,2,FALSE)</f>
        <v>1938-39</v>
      </c>
      <c r="AA43" s="18">
        <f>LARGE('augjul cfs'!$N$5:$N$94,'augjul cfs rank'!$A43)</f>
        <v>29198.728767123288</v>
      </c>
    </row>
    <row r="44" spans="1:27" x14ac:dyDescent="0.2">
      <c r="A44" s="5">
        <v>39</v>
      </c>
      <c r="B44" s="5" t="str">
        <f>VLOOKUP(C44,'augjul cfs'!$B$5:$O$94,14,FALSE)</f>
        <v>1963-64</v>
      </c>
      <c r="C44" s="18">
        <f>LARGE('augjul cfs'!$B$5:$B$94,'augjul cfs rank'!$A44)</f>
        <v>50076</v>
      </c>
      <c r="D44" s="5" t="str">
        <f>VLOOKUP(E44,'augjul cfs'!$C$5:$O$94,13,FALSE)</f>
        <v>1934-35</v>
      </c>
      <c r="E44" s="18">
        <f>LARGE('augjul cfs'!$C$5:$C$94,'augjul cfs rank'!$A44)</f>
        <v>27063</v>
      </c>
      <c r="F44" s="5" t="str">
        <f>VLOOKUP(G44,'augjul cfs'!$D$5:$O$94,12,FALSE)</f>
        <v>1971-72</v>
      </c>
      <c r="G44" s="18">
        <f>LARGE('augjul cfs'!$D$5:$D$94,'augjul cfs rank'!$A44)</f>
        <v>16220</v>
      </c>
      <c r="H44" s="5" t="str">
        <f>VLOOKUP(I44,'augjul cfs'!$E$5:$O$94,11,FALSE)</f>
        <v>2007-08</v>
      </c>
      <c r="I44" s="18">
        <f>LARGE('augjul cfs'!$E$5:$E$94,'augjul cfs rank'!$A44)</f>
        <v>11171</v>
      </c>
      <c r="J44" s="5" t="str">
        <f>VLOOKUP(K44,'augjul cfs'!$F$5:$O$94,10,FALSE)</f>
        <v>1978-79</v>
      </c>
      <c r="K44" s="18">
        <f>LARGE('augjul cfs'!$F$5:$F$94,'augjul cfs rank'!$A44)</f>
        <v>6990</v>
      </c>
      <c r="L44" s="5" t="str">
        <f>VLOOKUP(M44,'augjul cfs'!$G$5:$O$94,9,FALSE)</f>
        <v>1993-94</v>
      </c>
      <c r="M44" s="18">
        <f>LARGE('augjul cfs'!$G$5:$G$94,'augjul cfs rank'!$A44)</f>
        <v>5703</v>
      </c>
      <c r="N44" s="5" t="str">
        <f>VLOOKUP(O44,'augjul cfs'!$H$5:$O$94,8,FALSE)</f>
        <v>2000-01</v>
      </c>
      <c r="O44" s="18">
        <f>LARGE('augjul cfs'!$H$5:$H$94,'augjul cfs rank'!$A44)</f>
        <v>5117</v>
      </c>
      <c r="P44" s="5" t="str">
        <f>VLOOKUP(Q44,'augjul cfs'!$I$5:$O$94,7,FALSE)</f>
        <v>1959-60</v>
      </c>
      <c r="Q44" s="18">
        <f>LARGE('augjul cfs'!$I$5:$I$94,'augjul cfs rank'!$A44)</f>
        <v>5513</v>
      </c>
      <c r="R44" s="5" t="str">
        <f>VLOOKUP(S44,'augjul cfs'!$J$5:$O$94,6,FALSE)</f>
        <v>1964-65</v>
      </c>
      <c r="S44" s="18">
        <f>LARGE('augjul cfs'!$J$5:$J$94,'augjul cfs rank'!$A44)</f>
        <v>12864</v>
      </c>
      <c r="T44" s="5" t="str">
        <f>VLOOKUP(U44,'augjul cfs'!$K$5:$O$94,5,FALSE)</f>
        <v>2006-07</v>
      </c>
      <c r="U44" s="18">
        <f>LARGE('augjul cfs'!$K$5:$K$94,'augjul cfs rank'!$A44)</f>
        <v>47853</v>
      </c>
      <c r="V44" s="5" t="str">
        <f>VLOOKUP(W44,'augjul cfs'!$L$5:$O$94,4,FALSE)</f>
        <v>2002-03</v>
      </c>
      <c r="W44" s="18">
        <f>LARGE('augjul cfs'!$L$5:$L$94,'augjul cfs rank'!$A44)</f>
        <v>82902</v>
      </c>
      <c r="X44" s="5" t="str">
        <f>VLOOKUP(Y44,'augjul cfs'!$M$5:$O$94,3,FALSE)</f>
        <v>1952-53</v>
      </c>
      <c r="Y44" s="18">
        <f>LARGE('augjul cfs'!$M$5:$M$94,'augjul cfs rank'!$A44)</f>
        <v>76192</v>
      </c>
      <c r="Z44" s="5" t="str">
        <f>VLOOKUP(AA44,'augjul cfs'!$N$5:$O$94,2,FALSE)</f>
        <v>1989-90</v>
      </c>
      <c r="AA44" s="18">
        <f>LARGE('augjul cfs'!$N$5:$N$94,'augjul cfs rank'!$A44)</f>
        <v>29189.8</v>
      </c>
    </row>
    <row r="45" spans="1:27" x14ac:dyDescent="0.2">
      <c r="A45" s="5">
        <v>40</v>
      </c>
      <c r="B45" s="5" t="str">
        <f>VLOOKUP(C45,'augjul cfs'!$B$5:$O$94,14,FALSE)</f>
        <v>1953-54</v>
      </c>
      <c r="C45" s="18">
        <f>LARGE('augjul cfs'!$B$5:$B$94,'augjul cfs rank'!$A45)</f>
        <v>49810</v>
      </c>
      <c r="D45" s="5" t="str">
        <f>VLOOKUP(E45,'augjul cfs'!$C$5:$O$94,13,FALSE)</f>
        <v>1955-56</v>
      </c>
      <c r="E45" s="18">
        <f>LARGE('augjul cfs'!$C$5:$C$94,'augjul cfs rank'!$A45)</f>
        <v>27018</v>
      </c>
      <c r="F45" s="5" t="str">
        <f>VLOOKUP(G45,'augjul cfs'!$D$5:$O$94,12,FALSE)</f>
        <v>1931-32</v>
      </c>
      <c r="G45" s="18">
        <f>LARGE('augjul cfs'!$D$5:$D$94,'augjul cfs rank'!$A45)</f>
        <v>16033</v>
      </c>
      <c r="H45" s="5" t="str">
        <f>VLOOKUP(I45,'augjul cfs'!$E$5:$O$94,11,FALSE)</f>
        <v>1969-70</v>
      </c>
      <c r="I45" s="18">
        <f>LARGE('augjul cfs'!$E$5:$E$94,'augjul cfs rank'!$A45)</f>
        <v>10874</v>
      </c>
      <c r="J45" s="5" t="str">
        <f>VLOOKUP(K45,'augjul cfs'!$F$5:$O$94,10,FALSE)</f>
        <v>1968-69</v>
      </c>
      <c r="K45" s="18">
        <f>LARGE('augjul cfs'!$F$5:$F$94,'augjul cfs rank'!$A45)</f>
        <v>6985</v>
      </c>
      <c r="L45" s="5" t="str">
        <f>VLOOKUP(M45,'augjul cfs'!$G$5:$O$94,9,FALSE)</f>
        <v>2002-03</v>
      </c>
      <c r="M45" s="18">
        <f>LARGE('augjul cfs'!$G$5:$G$94,'augjul cfs rank'!$A45)</f>
        <v>5686</v>
      </c>
      <c r="N45" s="5" t="str">
        <f>VLOOKUP(O45,'augjul cfs'!$H$5:$O$94,8,FALSE)</f>
        <v>2007-08</v>
      </c>
      <c r="O45" s="18">
        <f>LARGE('augjul cfs'!$H$5:$H$94,'augjul cfs rank'!$A45)</f>
        <v>5111</v>
      </c>
      <c r="P45" s="5" t="str">
        <f>VLOOKUP(Q45,'augjul cfs'!$I$5:$O$94,7,FALSE)</f>
        <v>1960-61</v>
      </c>
      <c r="Q45" s="18">
        <f>LARGE('augjul cfs'!$I$5:$I$94,'augjul cfs rank'!$A45)</f>
        <v>5484</v>
      </c>
      <c r="R45" s="5" t="str">
        <f>VLOOKUP(S45,'augjul cfs'!$J$5:$O$94,6,FALSE)</f>
        <v>1931-32</v>
      </c>
      <c r="S45" s="18">
        <f>LARGE('augjul cfs'!$J$5:$J$94,'augjul cfs rank'!$A45)</f>
        <v>12699</v>
      </c>
      <c r="T45" s="5" t="str">
        <f>VLOOKUP(U45,'augjul cfs'!$K$5:$O$94,5,FALSE)</f>
        <v>1965-66</v>
      </c>
      <c r="U45" s="18">
        <f>LARGE('augjul cfs'!$K$5:$K$94,'augjul cfs rank'!$A45)</f>
        <v>46781</v>
      </c>
      <c r="V45" s="5" t="str">
        <f>VLOOKUP(W45,'augjul cfs'!$L$5:$O$94,4,FALSE)</f>
        <v>1928-29</v>
      </c>
      <c r="W45" s="18">
        <f>LARGE('augjul cfs'!$L$5:$L$94,'augjul cfs rank'!$A45)</f>
        <v>82776</v>
      </c>
      <c r="X45" s="5" t="str">
        <f>VLOOKUP(Y45,'augjul cfs'!$M$5:$O$94,3,FALSE)</f>
        <v>1938-39</v>
      </c>
      <c r="Y45" s="18">
        <f>LARGE('augjul cfs'!$M$5:$M$94,'augjul cfs rank'!$A45)</f>
        <v>75519</v>
      </c>
      <c r="Z45" s="5" t="str">
        <f>VLOOKUP(AA45,'augjul cfs'!$N$5:$O$94,2,FALSE)</f>
        <v>1958-59</v>
      </c>
      <c r="AA45" s="18">
        <f>LARGE('augjul cfs'!$N$5:$N$94,'augjul cfs rank'!$A45)</f>
        <v>29167.26301369863</v>
      </c>
    </row>
    <row r="46" spans="1:27" x14ac:dyDescent="0.2">
      <c r="A46" s="5">
        <v>41</v>
      </c>
      <c r="B46" s="5" t="str">
        <f>VLOOKUP(C46,'augjul cfs'!$B$5:$O$94,14,FALSE)</f>
        <v>1989-90</v>
      </c>
      <c r="C46" s="18">
        <f>LARGE('augjul cfs'!$B$5:$B$94,'augjul cfs rank'!$A46)</f>
        <v>49777</v>
      </c>
      <c r="D46" s="5" t="str">
        <f>VLOOKUP(E46,'augjul cfs'!$C$5:$O$94,13,FALSE)</f>
        <v>1941-42</v>
      </c>
      <c r="E46" s="18">
        <f>LARGE('augjul cfs'!$C$5:$C$94,'augjul cfs rank'!$A46)</f>
        <v>26995</v>
      </c>
      <c r="F46" s="5" t="str">
        <f>VLOOKUP(G46,'augjul cfs'!$D$5:$O$94,12,FALSE)</f>
        <v>1962-63</v>
      </c>
      <c r="G46" s="18">
        <f>LARGE('augjul cfs'!$D$5:$D$94,'augjul cfs rank'!$A46)</f>
        <v>16011</v>
      </c>
      <c r="H46" s="5" t="str">
        <f>VLOOKUP(I46,'augjul cfs'!$E$5:$O$94,11,FALSE)</f>
        <v>1966-67</v>
      </c>
      <c r="I46" s="18">
        <f>LARGE('augjul cfs'!$E$5:$E$94,'augjul cfs rank'!$A46)</f>
        <v>10688</v>
      </c>
      <c r="J46" s="5" t="str">
        <f>VLOOKUP(K46,'augjul cfs'!$F$5:$O$94,10,FALSE)</f>
        <v>1947-48</v>
      </c>
      <c r="K46" s="18">
        <f>LARGE('augjul cfs'!$F$5:$F$94,'augjul cfs rank'!$A46)</f>
        <v>6887</v>
      </c>
      <c r="L46" s="5" t="str">
        <f>VLOOKUP(M46,'augjul cfs'!$G$5:$O$94,9,FALSE)</f>
        <v>2006-07</v>
      </c>
      <c r="M46" s="18">
        <f>LARGE('augjul cfs'!$G$5:$G$94,'augjul cfs rank'!$A46)</f>
        <v>5642</v>
      </c>
      <c r="N46" s="5" t="str">
        <f>VLOOKUP(O46,'augjul cfs'!$H$5:$O$94,8,FALSE)</f>
        <v>1995-96</v>
      </c>
      <c r="O46" s="18">
        <f>LARGE('augjul cfs'!$H$5:$H$94,'augjul cfs rank'!$A46)</f>
        <v>5086</v>
      </c>
      <c r="P46" s="5" t="str">
        <f>VLOOKUP(Q46,'augjul cfs'!$I$5:$O$94,7,FALSE)</f>
        <v>2005-06</v>
      </c>
      <c r="Q46" s="18">
        <f>LARGE('augjul cfs'!$I$5:$I$94,'augjul cfs rank'!$A46)</f>
        <v>5478</v>
      </c>
      <c r="R46" s="5" t="str">
        <f>VLOOKUP(S46,'augjul cfs'!$J$5:$O$94,6,FALSE)</f>
        <v>1976-77</v>
      </c>
      <c r="S46" s="18">
        <f>LARGE('augjul cfs'!$J$5:$J$94,'augjul cfs rank'!$A46)</f>
        <v>12672</v>
      </c>
      <c r="T46" s="5" t="str">
        <f>VLOOKUP(U46,'augjul cfs'!$K$5:$O$94,5,FALSE)</f>
        <v>2011-12</v>
      </c>
      <c r="U46" s="18">
        <f>LARGE('augjul cfs'!$K$5:$K$94,'augjul cfs rank'!$A46)</f>
        <v>45981</v>
      </c>
      <c r="V46" s="5" t="str">
        <f>VLOOKUP(W46,'augjul cfs'!$L$5:$O$94,4,FALSE)</f>
        <v>2014-15</v>
      </c>
      <c r="W46" s="18">
        <f>LARGE('augjul cfs'!$L$5:$L$94,'augjul cfs rank'!$A46)</f>
        <v>82561</v>
      </c>
      <c r="X46" s="5" t="str">
        <f>VLOOKUP(Y46,'augjul cfs'!$M$5:$O$94,3,FALSE)</f>
        <v>1964-65</v>
      </c>
      <c r="Y46" s="18">
        <f>LARGE('augjul cfs'!$M$5:$M$94,'augjul cfs rank'!$A46)</f>
        <v>75507</v>
      </c>
      <c r="Z46" s="5" t="str">
        <f>VLOOKUP(AA46,'augjul cfs'!$N$5:$O$94,2,FALSE)</f>
        <v>2015-16</v>
      </c>
      <c r="AA46" s="18">
        <f>LARGE('augjul cfs'!$N$5:$N$94,'augjul cfs rank'!$A46)</f>
        <v>29129.391780821919</v>
      </c>
    </row>
    <row r="47" spans="1:27" x14ac:dyDescent="0.2">
      <c r="A47" s="5">
        <v>42</v>
      </c>
      <c r="B47" s="5" t="str">
        <f>VLOOKUP(C47,'augjul cfs'!$B$5:$O$94,14,FALSE)</f>
        <v>1955-56</v>
      </c>
      <c r="C47" s="18">
        <f>LARGE('augjul cfs'!$B$5:$B$94,'augjul cfs rank'!$A47)</f>
        <v>49280</v>
      </c>
      <c r="D47" s="5" t="str">
        <f>VLOOKUP(E47,'augjul cfs'!$C$5:$O$94,13,FALSE)</f>
        <v>2011-12</v>
      </c>
      <c r="E47" s="18">
        <f>LARGE('augjul cfs'!$C$5:$C$94,'augjul cfs rank'!$A47)</f>
        <v>26919</v>
      </c>
      <c r="F47" s="5" t="str">
        <f>VLOOKUP(G47,'augjul cfs'!$D$5:$O$94,12,FALSE)</f>
        <v>1975-76</v>
      </c>
      <c r="G47" s="18">
        <f>LARGE('augjul cfs'!$D$5:$D$94,'augjul cfs rank'!$A47)</f>
        <v>15966</v>
      </c>
      <c r="H47" s="5" t="str">
        <f>VLOOKUP(I47,'augjul cfs'!$E$5:$O$94,11,FALSE)</f>
        <v>1932-33</v>
      </c>
      <c r="I47" s="18">
        <f>LARGE('augjul cfs'!$E$5:$E$94,'augjul cfs rank'!$A47)</f>
        <v>10596</v>
      </c>
      <c r="J47" s="5" t="str">
        <f>VLOOKUP(K47,'augjul cfs'!$F$5:$O$94,10,FALSE)</f>
        <v>1944-45</v>
      </c>
      <c r="K47" s="18">
        <f>LARGE('augjul cfs'!$F$5:$F$94,'augjul cfs rank'!$A47)</f>
        <v>6884</v>
      </c>
      <c r="L47" s="5" t="str">
        <f>VLOOKUP(M47,'augjul cfs'!$G$5:$O$94,9,FALSE)</f>
        <v>2009-10</v>
      </c>
      <c r="M47" s="18">
        <f>LARGE('augjul cfs'!$G$5:$G$94,'augjul cfs rank'!$A47)</f>
        <v>5604</v>
      </c>
      <c r="N47" s="5" t="str">
        <f>VLOOKUP(O47,'augjul cfs'!$H$5:$O$94,8,FALSE)</f>
        <v>1981-82</v>
      </c>
      <c r="O47" s="18">
        <f>LARGE('augjul cfs'!$H$5:$H$94,'augjul cfs rank'!$A47)</f>
        <v>4993</v>
      </c>
      <c r="P47" s="5" t="str">
        <f>VLOOKUP(Q47,'augjul cfs'!$I$5:$O$94,7,FALSE)</f>
        <v>2010-11</v>
      </c>
      <c r="Q47" s="18">
        <f>LARGE('augjul cfs'!$I$5:$I$94,'augjul cfs rank'!$A47)</f>
        <v>5444</v>
      </c>
      <c r="R47" s="5" t="str">
        <f>VLOOKUP(S47,'augjul cfs'!$J$5:$O$94,6,FALSE)</f>
        <v>1988-89</v>
      </c>
      <c r="S47" s="18">
        <f>LARGE('augjul cfs'!$J$5:$J$94,'augjul cfs rank'!$A47)</f>
        <v>12643</v>
      </c>
      <c r="T47" s="5" t="str">
        <f>VLOOKUP(U47,'augjul cfs'!$K$5:$O$94,5,FALSE)</f>
        <v>1987-88</v>
      </c>
      <c r="U47" s="18">
        <f>LARGE('augjul cfs'!$K$5:$K$94,'augjul cfs rank'!$A47)</f>
        <v>45456</v>
      </c>
      <c r="V47" s="5" t="str">
        <f>VLOOKUP(W47,'augjul cfs'!$L$5:$O$94,4,FALSE)</f>
        <v>1989-90</v>
      </c>
      <c r="W47" s="18">
        <f>LARGE('augjul cfs'!$L$5:$L$94,'augjul cfs rank'!$A47)</f>
        <v>82501</v>
      </c>
      <c r="X47" s="5" t="str">
        <f>VLOOKUP(Y47,'augjul cfs'!$M$5:$O$94,3,FALSE)</f>
        <v>1933-34</v>
      </c>
      <c r="Y47" s="18">
        <f>LARGE('augjul cfs'!$M$5:$M$94,'augjul cfs rank'!$A47)</f>
        <v>75201</v>
      </c>
      <c r="Z47" s="5" t="str">
        <f>VLOOKUP(AA47,'augjul cfs'!$N$5:$O$94,2,FALSE)</f>
        <v>1949-50</v>
      </c>
      <c r="AA47" s="18">
        <f>LARGE('augjul cfs'!$N$5:$N$94,'augjul cfs rank'!$A47)</f>
        <v>29120.413698630138</v>
      </c>
    </row>
    <row r="48" spans="1:27" x14ac:dyDescent="0.2">
      <c r="A48" s="5">
        <v>43</v>
      </c>
      <c r="B48" s="5" t="str">
        <f>VLOOKUP(C48,'augjul cfs'!$B$5:$O$94,14,FALSE)</f>
        <v>1960-61</v>
      </c>
      <c r="C48" s="18">
        <f>LARGE('augjul cfs'!$B$5:$B$94,'augjul cfs rank'!$A48)</f>
        <v>49090</v>
      </c>
      <c r="D48" s="5" t="str">
        <f>VLOOKUP(E48,'augjul cfs'!$C$5:$O$94,13,FALSE)</f>
        <v>1964-65</v>
      </c>
      <c r="E48" s="18">
        <f>LARGE('augjul cfs'!$C$5:$C$94,'augjul cfs rank'!$A48)</f>
        <v>26783</v>
      </c>
      <c r="F48" s="5" t="str">
        <f>VLOOKUP(G48,'augjul cfs'!$D$5:$O$94,12,FALSE)</f>
        <v>1943-44</v>
      </c>
      <c r="G48" s="18">
        <f>LARGE('augjul cfs'!$D$5:$D$94,'augjul cfs rank'!$A48)</f>
        <v>15881</v>
      </c>
      <c r="H48" s="5" t="str">
        <f>VLOOKUP(I48,'augjul cfs'!$E$5:$O$94,11,FALSE)</f>
        <v>2011-12</v>
      </c>
      <c r="I48" s="18">
        <f>LARGE('augjul cfs'!$E$5:$E$94,'augjul cfs rank'!$A48)</f>
        <v>10407</v>
      </c>
      <c r="J48" s="5" t="str">
        <f>VLOOKUP(K48,'augjul cfs'!$F$5:$O$94,10,FALSE)</f>
        <v>1960-61</v>
      </c>
      <c r="K48" s="18">
        <f>LARGE('augjul cfs'!$F$5:$F$94,'augjul cfs rank'!$A48)</f>
        <v>6871</v>
      </c>
      <c r="L48" s="5" t="str">
        <f>VLOOKUP(M48,'augjul cfs'!$G$5:$O$94,9,FALSE)</f>
        <v>1944-45</v>
      </c>
      <c r="M48" s="18">
        <f>LARGE('augjul cfs'!$G$5:$G$94,'augjul cfs rank'!$A48)</f>
        <v>5584</v>
      </c>
      <c r="N48" s="5" t="str">
        <f>VLOOKUP(O48,'augjul cfs'!$H$5:$O$94,8,FALSE)</f>
        <v>2003-04</v>
      </c>
      <c r="O48" s="18">
        <f>LARGE('augjul cfs'!$H$5:$H$94,'augjul cfs rank'!$A48)</f>
        <v>4982</v>
      </c>
      <c r="P48" s="5" t="str">
        <f>VLOOKUP(Q48,'augjul cfs'!$I$5:$O$94,7,FALSE)</f>
        <v>1973-74</v>
      </c>
      <c r="Q48" s="18">
        <f>LARGE('augjul cfs'!$I$5:$I$94,'augjul cfs rank'!$A48)</f>
        <v>5429</v>
      </c>
      <c r="R48" s="5" t="str">
        <f>VLOOKUP(S48,'augjul cfs'!$J$5:$O$94,6,FALSE)</f>
        <v>1985-86</v>
      </c>
      <c r="S48" s="18">
        <f>LARGE('augjul cfs'!$J$5:$J$94,'augjul cfs rank'!$A48)</f>
        <v>12432</v>
      </c>
      <c r="T48" s="5" t="str">
        <f>VLOOKUP(U48,'augjul cfs'!$K$5:$O$94,5,FALSE)</f>
        <v>1937-38</v>
      </c>
      <c r="U48" s="18">
        <f>LARGE('augjul cfs'!$K$5:$K$94,'augjul cfs rank'!$A48)</f>
        <v>44825</v>
      </c>
      <c r="V48" s="5" t="str">
        <f>VLOOKUP(W48,'augjul cfs'!$L$5:$O$94,4,FALSE)</f>
        <v>2005-06</v>
      </c>
      <c r="W48" s="18">
        <f>LARGE('augjul cfs'!$L$5:$L$94,'augjul cfs rank'!$A48)</f>
        <v>82341</v>
      </c>
      <c r="X48" s="5" t="str">
        <f>VLOOKUP(Y48,'augjul cfs'!$M$5:$O$94,3,FALSE)</f>
        <v>1930-31</v>
      </c>
      <c r="Y48" s="18">
        <f>LARGE('augjul cfs'!$M$5:$M$94,'augjul cfs rank'!$A48)</f>
        <v>75154</v>
      </c>
      <c r="Z48" s="5" t="str">
        <f>VLOOKUP(AA48,'augjul cfs'!$N$5:$O$94,2,FALSE)</f>
        <v>1976-77</v>
      </c>
      <c r="AA48" s="18">
        <f>LARGE('augjul cfs'!$N$5:$N$94,'augjul cfs rank'!$A48)</f>
        <v>28991.583561643834</v>
      </c>
    </row>
    <row r="49" spans="1:27" x14ac:dyDescent="0.2">
      <c r="A49" s="5">
        <v>44</v>
      </c>
      <c r="B49" s="5" t="str">
        <f>VLOOKUP(C49,'augjul cfs'!$B$5:$O$94,14,FALSE)</f>
        <v>1964-65</v>
      </c>
      <c r="C49" s="18">
        <f>LARGE('augjul cfs'!$B$5:$B$94,'augjul cfs rank'!$A49)</f>
        <v>48244</v>
      </c>
      <c r="D49" s="5" t="str">
        <f>VLOOKUP(E49,'augjul cfs'!$C$5:$O$94,13,FALSE)</f>
        <v>1969-70</v>
      </c>
      <c r="E49" s="18">
        <f>LARGE('augjul cfs'!$C$5:$C$94,'augjul cfs rank'!$A49)</f>
        <v>26658</v>
      </c>
      <c r="F49" s="5" t="str">
        <f>VLOOKUP(G49,'augjul cfs'!$D$5:$O$94,12,FALSE)</f>
        <v>1996-97</v>
      </c>
      <c r="G49" s="18">
        <f>LARGE('augjul cfs'!$D$5:$D$94,'augjul cfs rank'!$A49)</f>
        <v>15874</v>
      </c>
      <c r="H49" s="5" t="str">
        <f>VLOOKUP(I49,'augjul cfs'!$E$5:$O$94,11,FALSE)</f>
        <v>1940-41</v>
      </c>
      <c r="I49" s="18">
        <f>LARGE('augjul cfs'!$E$5:$E$94,'augjul cfs rank'!$A49)</f>
        <v>10276</v>
      </c>
      <c r="J49" s="5" t="str">
        <f>VLOOKUP(K49,'augjul cfs'!$F$5:$O$94,10,FALSE)</f>
        <v>1948-49</v>
      </c>
      <c r="K49" s="18">
        <f>LARGE('augjul cfs'!$F$5:$F$94,'augjul cfs rank'!$A49)</f>
        <v>6785</v>
      </c>
      <c r="L49" s="5" t="str">
        <f>VLOOKUP(M49,'augjul cfs'!$G$5:$O$94,9,FALSE)</f>
        <v>1947-48</v>
      </c>
      <c r="M49" s="18">
        <f>LARGE('augjul cfs'!$G$5:$G$94,'augjul cfs rank'!$A49)</f>
        <v>5561</v>
      </c>
      <c r="N49" s="5" t="str">
        <f>VLOOKUP(O49,'augjul cfs'!$H$5:$O$94,8,FALSE)</f>
        <v>1932-33</v>
      </c>
      <c r="O49" s="18">
        <f>LARGE('augjul cfs'!$H$5:$H$94,'augjul cfs rank'!$A49)</f>
        <v>4976</v>
      </c>
      <c r="P49" s="5" t="str">
        <f>VLOOKUP(Q49,'augjul cfs'!$I$5:$O$94,7,FALSE)</f>
        <v>1965-66</v>
      </c>
      <c r="Q49" s="18">
        <f>LARGE('augjul cfs'!$I$5:$I$94,'augjul cfs rank'!$A49)</f>
        <v>5310</v>
      </c>
      <c r="R49" s="5" t="str">
        <f>VLOOKUP(S49,'augjul cfs'!$J$5:$O$94,6,FALSE)</f>
        <v>1955-56</v>
      </c>
      <c r="S49" s="18">
        <f>LARGE('augjul cfs'!$J$5:$J$94,'augjul cfs rank'!$A49)</f>
        <v>12341</v>
      </c>
      <c r="T49" s="5" t="str">
        <f>VLOOKUP(U49,'augjul cfs'!$K$5:$O$94,5,FALSE)</f>
        <v>1982-83</v>
      </c>
      <c r="U49" s="18">
        <f>LARGE('augjul cfs'!$K$5:$K$94,'augjul cfs rank'!$A49)</f>
        <v>43914</v>
      </c>
      <c r="V49" s="5" t="str">
        <f>VLOOKUP(W49,'augjul cfs'!$L$5:$O$94,4,FALSE)</f>
        <v>1994-95</v>
      </c>
      <c r="W49" s="18">
        <f>LARGE('augjul cfs'!$L$5:$L$94,'augjul cfs rank'!$A49)</f>
        <v>82173</v>
      </c>
      <c r="X49" s="5" t="str">
        <f>VLOOKUP(Y49,'augjul cfs'!$M$5:$O$94,3,FALSE)</f>
        <v>1946-47</v>
      </c>
      <c r="Y49" s="18">
        <f>LARGE('augjul cfs'!$M$5:$M$94,'augjul cfs rank'!$A49)</f>
        <v>74927</v>
      </c>
      <c r="Z49" s="5" t="str">
        <f>VLOOKUP(AA49,'augjul cfs'!$N$5:$O$94,2,FALSE)</f>
        <v>2004-05</v>
      </c>
      <c r="AA49" s="18">
        <f>LARGE('augjul cfs'!$N$5:$N$94,'augjul cfs rank'!$A49)</f>
        <v>28900.887671232878</v>
      </c>
    </row>
    <row r="50" spans="1:27" x14ac:dyDescent="0.2">
      <c r="A50" s="5">
        <v>45</v>
      </c>
      <c r="B50" s="5" t="str">
        <f>VLOOKUP(C50,'augjul cfs'!$B$5:$O$94,14,FALSE)</f>
        <v>1952-53</v>
      </c>
      <c r="C50" s="18">
        <f>LARGE('augjul cfs'!$B$5:$B$94,'augjul cfs rank'!$A50)</f>
        <v>48170</v>
      </c>
      <c r="D50" s="5" t="str">
        <f>VLOOKUP(E50,'augjul cfs'!$C$5:$O$94,13,FALSE)</f>
        <v>1958-59</v>
      </c>
      <c r="E50" s="18">
        <f>LARGE('augjul cfs'!$C$5:$C$94,'augjul cfs rank'!$A50)</f>
        <v>26517</v>
      </c>
      <c r="F50" s="5" t="str">
        <f>VLOOKUP(G50,'augjul cfs'!$D$5:$O$94,12,FALSE)</f>
        <v>1972-73</v>
      </c>
      <c r="G50" s="18">
        <f>LARGE('augjul cfs'!$D$5:$D$94,'augjul cfs rank'!$A50)</f>
        <v>15873</v>
      </c>
      <c r="H50" s="5" t="str">
        <f>VLOOKUP(I50,'augjul cfs'!$E$5:$O$94,11,FALSE)</f>
        <v>1948-49</v>
      </c>
      <c r="I50" s="18">
        <f>LARGE('augjul cfs'!$E$5:$E$94,'augjul cfs rank'!$A50)</f>
        <v>10073</v>
      </c>
      <c r="J50" s="5" t="str">
        <f>VLOOKUP(K50,'augjul cfs'!$F$5:$O$94,10,FALSE)</f>
        <v>1964-65</v>
      </c>
      <c r="K50" s="18">
        <f>LARGE('augjul cfs'!$F$5:$F$94,'augjul cfs rank'!$A50)</f>
        <v>6694</v>
      </c>
      <c r="L50" s="5" t="str">
        <f>VLOOKUP(M50,'augjul cfs'!$G$5:$O$94,9,FALSE)</f>
        <v>1928-29</v>
      </c>
      <c r="M50" s="18">
        <f>LARGE('augjul cfs'!$G$5:$G$94,'augjul cfs rank'!$A50)</f>
        <v>5537</v>
      </c>
      <c r="N50" s="5" t="str">
        <f>VLOOKUP(O50,'augjul cfs'!$H$5:$O$94,8,FALSE)</f>
        <v>1969-70</v>
      </c>
      <c r="O50" s="18">
        <f>LARGE('augjul cfs'!$H$5:$H$94,'augjul cfs rank'!$A50)</f>
        <v>4900</v>
      </c>
      <c r="P50" s="5" t="str">
        <f>VLOOKUP(Q50,'augjul cfs'!$I$5:$O$94,7,FALSE)</f>
        <v>1972-73</v>
      </c>
      <c r="Q50" s="18">
        <f>LARGE('augjul cfs'!$I$5:$I$94,'augjul cfs rank'!$A50)</f>
        <v>5297</v>
      </c>
      <c r="R50" s="5" t="str">
        <f>VLOOKUP(S50,'augjul cfs'!$J$5:$O$94,6,FALSE)</f>
        <v>1948-49</v>
      </c>
      <c r="S50" s="18">
        <f>LARGE('augjul cfs'!$J$5:$J$94,'augjul cfs rank'!$A50)</f>
        <v>12137</v>
      </c>
      <c r="T50" s="5" t="str">
        <f>VLOOKUP(U50,'augjul cfs'!$K$5:$O$94,5,FALSE)</f>
        <v>1985-86</v>
      </c>
      <c r="U50" s="18">
        <f>LARGE('augjul cfs'!$K$5:$K$94,'augjul cfs rank'!$A50)</f>
        <v>43832</v>
      </c>
      <c r="V50" s="5" t="str">
        <f>VLOOKUP(W50,'augjul cfs'!$L$5:$O$94,4,FALSE)</f>
        <v>1939-40</v>
      </c>
      <c r="W50" s="18">
        <f>LARGE('augjul cfs'!$L$5:$L$94,'augjul cfs rank'!$A50)</f>
        <v>81487</v>
      </c>
      <c r="X50" s="5" t="str">
        <f>VLOOKUP(Y50,'augjul cfs'!$M$5:$O$94,3,FALSE)</f>
        <v>1955-56</v>
      </c>
      <c r="Y50" s="18">
        <f>LARGE('augjul cfs'!$M$5:$M$94,'augjul cfs rank'!$A50)</f>
        <v>74315</v>
      </c>
      <c r="Z50" s="5" t="str">
        <f>VLOOKUP(AA50,'augjul cfs'!$N$5:$O$94,2,FALSE)</f>
        <v>1959-60</v>
      </c>
      <c r="AA50" s="18">
        <f>LARGE('augjul cfs'!$N$5:$N$94,'augjul cfs rank'!$A50)</f>
        <v>28857.054794520547</v>
      </c>
    </row>
    <row r="51" spans="1:27" x14ac:dyDescent="0.2">
      <c r="A51" s="5">
        <v>46</v>
      </c>
      <c r="B51" s="5" t="str">
        <f>VLOOKUP(C51,'augjul cfs'!$B$5:$O$94,14,FALSE)</f>
        <v>2008-09</v>
      </c>
      <c r="C51" s="18">
        <f>LARGE('augjul cfs'!$B$5:$B$94,'augjul cfs rank'!$A51)</f>
        <v>48114</v>
      </c>
      <c r="D51" s="5" t="str">
        <f>VLOOKUP(E51,'augjul cfs'!$C$5:$O$94,13,FALSE)</f>
        <v>1972-73</v>
      </c>
      <c r="E51" s="18">
        <f>LARGE('augjul cfs'!$C$5:$C$94,'augjul cfs rank'!$A51)</f>
        <v>26361</v>
      </c>
      <c r="F51" s="5" t="str">
        <f>VLOOKUP(G51,'augjul cfs'!$D$5:$O$94,12,FALSE)</f>
        <v>1988-89</v>
      </c>
      <c r="G51" s="18">
        <f>LARGE('augjul cfs'!$D$5:$D$94,'augjul cfs rank'!$A51)</f>
        <v>15760</v>
      </c>
      <c r="H51" s="5" t="str">
        <f>VLOOKUP(I51,'augjul cfs'!$E$5:$O$94,11,FALSE)</f>
        <v>1950-51</v>
      </c>
      <c r="I51" s="18">
        <f>LARGE('augjul cfs'!$E$5:$E$94,'augjul cfs rank'!$A51)</f>
        <v>10068</v>
      </c>
      <c r="J51" s="5" t="str">
        <f>VLOOKUP(K51,'augjul cfs'!$F$5:$O$94,10,FALSE)</f>
        <v>1969-70</v>
      </c>
      <c r="K51" s="18">
        <f>LARGE('augjul cfs'!$F$5:$F$94,'augjul cfs rank'!$A51)</f>
        <v>6684</v>
      </c>
      <c r="L51" s="5" t="str">
        <f>VLOOKUP(M51,'augjul cfs'!$G$5:$O$94,9,FALSE)</f>
        <v>1973-74</v>
      </c>
      <c r="M51" s="18">
        <f>LARGE('augjul cfs'!$G$5:$G$94,'augjul cfs rank'!$A51)</f>
        <v>5525</v>
      </c>
      <c r="N51" s="5" t="str">
        <f>VLOOKUP(O51,'augjul cfs'!$H$5:$O$94,8,FALSE)</f>
        <v>1986-87</v>
      </c>
      <c r="O51" s="18">
        <f>LARGE('augjul cfs'!$H$5:$H$94,'augjul cfs rank'!$A51)</f>
        <v>4854</v>
      </c>
      <c r="P51" s="5" t="str">
        <f>VLOOKUP(Q51,'augjul cfs'!$I$5:$O$94,7,FALSE)</f>
        <v>2003-04</v>
      </c>
      <c r="Q51" s="18">
        <f>LARGE('augjul cfs'!$I$5:$I$94,'augjul cfs rank'!$A51)</f>
        <v>5259</v>
      </c>
      <c r="R51" s="5" t="str">
        <f>VLOOKUP(S51,'augjul cfs'!$J$5:$O$94,6,FALSE)</f>
        <v>1999-2000</v>
      </c>
      <c r="S51" s="18">
        <f>LARGE('augjul cfs'!$J$5:$J$94,'augjul cfs rank'!$A51)</f>
        <v>12033</v>
      </c>
      <c r="T51" s="5" t="str">
        <f>VLOOKUP(U51,'augjul cfs'!$K$5:$O$94,5,FALSE)</f>
        <v>1953-54</v>
      </c>
      <c r="U51" s="18">
        <f>LARGE('augjul cfs'!$K$5:$K$94,'augjul cfs rank'!$A51)</f>
        <v>43498</v>
      </c>
      <c r="V51" s="5" t="str">
        <f>VLOOKUP(W51,'augjul cfs'!$L$5:$O$94,4,FALSE)</f>
        <v>1969-70</v>
      </c>
      <c r="W51" s="18">
        <f>LARGE('augjul cfs'!$L$5:$L$94,'augjul cfs rank'!$A51)</f>
        <v>81450</v>
      </c>
      <c r="X51" s="5" t="str">
        <f>VLOOKUP(Y51,'augjul cfs'!$M$5:$O$94,3,FALSE)</f>
        <v>1951-52</v>
      </c>
      <c r="Y51" s="18">
        <f>LARGE('augjul cfs'!$M$5:$M$94,'augjul cfs rank'!$A51)</f>
        <v>74279</v>
      </c>
      <c r="Z51" s="5" t="str">
        <f>VLOOKUP(AA51,'augjul cfs'!$N$5:$O$94,2,FALSE)</f>
        <v>2001-02</v>
      </c>
      <c r="AA51" s="18">
        <f>LARGE('augjul cfs'!$N$5:$N$94,'augjul cfs rank'!$A51)</f>
        <v>28792.687671232878</v>
      </c>
    </row>
    <row r="52" spans="1:27" x14ac:dyDescent="0.2">
      <c r="A52" s="5">
        <v>47</v>
      </c>
      <c r="B52" s="5" t="str">
        <f>VLOOKUP(C52,'augjul cfs'!$B$5:$O$94,14,FALSE)</f>
        <v>2000-01</v>
      </c>
      <c r="C52" s="18">
        <f>LARGE('augjul cfs'!$B$5:$B$94,'augjul cfs rank'!$A52)</f>
        <v>47880</v>
      </c>
      <c r="D52" s="5" t="str">
        <f>VLOOKUP(E52,'augjul cfs'!$C$5:$O$94,13,FALSE)</f>
        <v>1984-85</v>
      </c>
      <c r="E52" s="18">
        <f>LARGE('augjul cfs'!$C$5:$C$94,'augjul cfs rank'!$A52)</f>
        <v>26246</v>
      </c>
      <c r="F52" s="5" t="str">
        <f>VLOOKUP(G52,'augjul cfs'!$D$5:$O$94,12,FALSE)</f>
        <v>1982-83</v>
      </c>
      <c r="G52" s="18">
        <f>LARGE('augjul cfs'!$D$5:$D$94,'augjul cfs rank'!$A52)</f>
        <v>15592</v>
      </c>
      <c r="H52" s="5" t="str">
        <f>VLOOKUP(I52,'augjul cfs'!$E$5:$O$94,11,FALSE)</f>
        <v>1996-97</v>
      </c>
      <c r="I52" s="18">
        <f>LARGE('augjul cfs'!$E$5:$E$94,'augjul cfs rank'!$A52)</f>
        <v>10013</v>
      </c>
      <c r="J52" s="5" t="str">
        <f>VLOOKUP(K52,'augjul cfs'!$F$5:$O$94,10,FALSE)</f>
        <v>2010-11</v>
      </c>
      <c r="K52" s="18">
        <f>LARGE('augjul cfs'!$F$5:$F$94,'augjul cfs rank'!$A52)</f>
        <v>6680</v>
      </c>
      <c r="L52" s="5" t="str">
        <f>VLOOKUP(M52,'augjul cfs'!$G$5:$O$94,9,FALSE)</f>
        <v>1935-36</v>
      </c>
      <c r="M52" s="18">
        <f>LARGE('augjul cfs'!$G$5:$G$94,'augjul cfs rank'!$A52)</f>
        <v>5515</v>
      </c>
      <c r="N52" s="5" t="str">
        <f>VLOOKUP(O52,'augjul cfs'!$H$5:$O$94,8,FALSE)</f>
        <v>1979-80</v>
      </c>
      <c r="O52" s="18">
        <f>LARGE('augjul cfs'!$H$5:$H$94,'augjul cfs rank'!$A52)</f>
        <v>4849</v>
      </c>
      <c r="P52" s="5" t="str">
        <f>VLOOKUP(Q52,'augjul cfs'!$I$5:$O$94,7,FALSE)</f>
        <v>1968-69</v>
      </c>
      <c r="Q52" s="18">
        <f>LARGE('augjul cfs'!$I$5:$I$94,'augjul cfs rank'!$A52)</f>
        <v>5254</v>
      </c>
      <c r="R52" s="5" t="str">
        <f>VLOOKUP(S52,'augjul cfs'!$J$5:$O$94,6,FALSE)</f>
        <v>1977-78</v>
      </c>
      <c r="S52" s="18">
        <f>LARGE('augjul cfs'!$J$5:$J$94,'augjul cfs rank'!$A52)</f>
        <v>11961</v>
      </c>
      <c r="T52" s="5" t="str">
        <f>VLOOKUP(U52,'augjul cfs'!$K$5:$O$94,5,FALSE)</f>
        <v>1930-31</v>
      </c>
      <c r="U52" s="18">
        <f>LARGE('augjul cfs'!$K$5:$K$94,'augjul cfs rank'!$A52)</f>
        <v>43380</v>
      </c>
      <c r="V52" s="5" t="str">
        <f>VLOOKUP(W52,'augjul cfs'!$L$5:$O$94,4,FALSE)</f>
        <v>1977-78</v>
      </c>
      <c r="W52" s="18">
        <f>LARGE('augjul cfs'!$L$5:$L$94,'augjul cfs rank'!$A52)</f>
        <v>80794</v>
      </c>
      <c r="X52" s="5" t="str">
        <f>VLOOKUP(Y52,'augjul cfs'!$M$5:$O$94,3,FALSE)</f>
        <v>1931-32</v>
      </c>
      <c r="Y52" s="18">
        <f>LARGE('augjul cfs'!$M$5:$M$94,'augjul cfs rank'!$A52)</f>
        <v>74151</v>
      </c>
      <c r="Z52" s="5" t="str">
        <f>VLOOKUP(AA52,'augjul cfs'!$N$5:$O$94,2,FALSE)</f>
        <v>1929-30</v>
      </c>
      <c r="AA52" s="18">
        <f>LARGE('augjul cfs'!$N$5:$N$94,'augjul cfs rank'!$A52)</f>
        <v>28726.813698630136</v>
      </c>
    </row>
    <row r="53" spans="1:27" x14ac:dyDescent="0.2">
      <c r="A53" s="5">
        <v>48</v>
      </c>
      <c r="B53" s="5" t="str">
        <f>VLOOKUP(C53,'augjul cfs'!$B$5:$O$94,14,FALSE)</f>
        <v>1959-60</v>
      </c>
      <c r="C53" s="18">
        <f>LARGE('augjul cfs'!$B$5:$B$94,'augjul cfs rank'!$A53)</f>
        <v>47442</v>
      </c>
      <c r="D53" s="5" t="str">
        <f>VLOOKUP(E53,'augjul cfs'!$C$5:$O$94,13,FALSE)</f>
        <v>2009-10</v>
      </c>
      <c r="E53" s="18">
        <f>LARGE('augjul cfs'!$C$5:$C$94,'augjul cfs rank'!$A53)</f>
        <v>26098</v>
      </c>
      <c r="F53" s="5" t="str">
        <f>VLOOKUP(G53,'augjul cfs'!$D$5:$O$94,12,FALSE)</f>
        <v>1942-43</v>
      </c>
      <c r="G53" s="18">
        <f>LARGE('augjul cfs'!$D$5:$D$94,'augjul cfs rank'!$A53)</f>
        <v>15502</v>
      </c>
      <c r="H53" s="5" t="str">
        <f>VLOOKUP(I53,'augjul cfs'!$E$5:$O$94,11,FALSE)</f>
        <v>1976-77</v>
      </c>
      <c r="I53" s="18">
        <f>LARGE('augjul cfs'!$E$5:$E$94,'augjul cfs rank'!$A53)</f>
        <v>9794</v>
      </c>
      <c r="J53" s="5" t="str">
        <f>VLOOKUP(K53,'augjul cfs'!$F$5:$O$94,10,FALSE)</f>
        <v>1958-59</v>
      </c>
      <c r="K53" s="18">
        <f>LARGE('augjul cfs'!$F$5:$F$94,'augjul cfs rank'!$A53)</f>
        <v>6643</v>
      </c>
      <c r="L53" s="5" t="str">
        <f>VLOOKUP(M53,'augjul cfs'!$G$5:$O$94,9,FALSE)</f>
        <v>1957-58</v>
      </c>
      <c r="M53" s="18">
        <f>LARGE('augjul cfs'!$G$5:$G$94,'augjul cfs rank'!$A53)</f>
        <v>5482</v>
      </c>
      <c r="N53" s="5" t="str">
        <f>VLOOKUP(O53,'augjul cfs'!$H$5:$O$94,8,FALSE)</f>
        <v>1957-58</v>
      </c>
      <c r="O53" s="18">
        <f>LARGE('augjul cfs'!$H$5:$H$94,'augjul cfs rank'!$A53)</f>
        <v>4834</v>
      </c>
      <c r="P53" s="5" t="str">
        <f>VLOOKUP(Q53,'augjul cfs'!$I$5:$O$94,7,FALSE)</f>
        <v>1981-82</v>
      </c>
      <c r="Q53" s="18">
        <f>LARGE('augjul cfs'!$I$5:$I$94,'augjul cfs rank'!$A53)</f>
        <v>5229</v>
      </c>
      <c r="R53" s="5" t="str">
        <f>VLOOKUP(S53,'augjul cfs'!$J$5:$O$94,6,FALSE)</f>
        <v>1965-66</v>
      </c>
      <c r="S53" s="18">
        <f>LARGE('augjul cfs'!$J$5:$J$94,'augjul cfs rank'!$A53)</f>
        <v>11954</v>
      </c>
      <c r="T53" s="5" t="str">
        <f>VLOOKUP(U53,'augjul cfs'!$K$5:$O$94,5,FALSE)</f>
        <v>1952-53</v>
      </c>
      <c r="U53" s="18">
        <f>LARGE('augjul cfs'!$K$5:$K$94,'augjul cfs rank'!$A53)</f>
        <v>43310</v>
      </c>
      <c r="V53" s="5" t="str">
        <f>VLOOKUP(W53,'augjul cfs'!$L$5:$O$94,4,FALSE)</f>
        <v>1962-63</v>
      </c>
      <c r="W53" s="18">
        <f>LARGE('augjul cfs'!$L$5:$L$94,'augjul cfs rank'!$A53)</f>
        <v>80643</v>
      </c>
      <c r="X53" s="5" t="str">
        <f>VLOOKUP(Y53,'augjul cfs'!$M$5:$O$94,3,FALSE)</f>
        <v>2007-08</v>
      </c>
      <c r="Y53" s="18">
        <f>LARGE('augjul cfs'!$M$5:$M$94,'augjul cfs rank'!$A53)</f>
        <v>71660</v>
      </c>
      <c r="Z53" s="5" t="str">
        <f>VLOOKUP(AA53,'augjul cfs'!$N$5:$O$94,2,FALSE)</f>
        <v>1930-31</v>
      </c>
      <c r="AA53" s="18">
        <f>LARGE('augjul cfs'!$N$5:$N$94,'augjul cfs rank'!$A53)</f>
        <v>28651.331506849314</v>
      </c>
    </row>
    <row r="54" spans="1:27" x14ac:dyDescent="0.2">
      <c r="A54" s="5">
        <v>49</v>
      </c>
      <c r="B54" s="5" t="str">
        <f>VLOOKUP(C54,'augjul cfs'!$B$5:$O$94,14,FALSE)</f>
        <v>1951-52</v>
      </c>
      <c r="C54" s="18">
        <f>LARGE('augjul cfs'!$B$5:$B$94,'augjul cfs rank'!$A54)</f>
        <v>47349</v>
      </c>
      <c r="D54" s="5" t="str">
        <f>VLOOKUP(E54,'augjul cfs'!$C$5:$O$94,13,FALSE)</f>
        <v>1998-99</v>
      </c>
      <c r="E54" s="18">
        <f>LARGE('augjul cfs'!$C$5:$C$94,'augjul cfs rank'!$A54)</f>
        <v>25759</v>
      </c>
      <c r="F54" s="5" t="str">
        <f>VLOOKUP(G54,'augjul cfs'!$D$5:$O$94,12,FALSE)</f>
        <v>2012-13</v>
      </c>
      <c r="G54" s="18">
        <f>LARGE('augjul cfs'!$D$5:$D$94,'augjul cfs rank'!$A54)</f>
        <v>15393</v>
      </c>
      <c r="H54" s="5" t="str">
        <f>VLOOKUP(I54,'augjul cfs'!$E$5:$O$94,11,FALSE)</f>
        <v>1992-93</v>
      </c>
      <c r="I54" s="18">
        <f>LARGE('augjul cfs'!$E$5:$E$94,'augjul cfs rank'!$A54)</f>
        <v>9763</v>
      </c>
      <c r="J54" s="5" t="str">
        <f>VLOOKUP(K54,'augjul cfs'!$F$5:$O$94,10,FALSE)</f>
        <v>2001-02</v>
      </c>
      <c r="K54" s="18">
        <f>LARGE('augjul cfs'!$F$5:$F$94,'augjul cfs rank'!$A54)</f>
        <v>6595</v>
      </c>
      <c r="L54" s="5" t="str">
        <f>VLOOKUP(M54,'augjul cfs'!$G$5:$O$94,9,FALSE)</f>
        <v>1967-68</v>
      </c>
      <c r="M54" s="18">
        <f>LARGE('augjul cfs'!$G$5:$G$94,'augjul cfs rank'!$A54)</f>
        <v>5472</v>
      </c>
      <c r="N54" s="5" t="str">
        <f>VLOOKUP(O54,'augjul cfs'!$H$5:$O$94,8,FALSE)</f>
        <v>1935-36</v>
      </c>
      <c r="O54" s="18">
        <f>LARGE('augjul cfs'!$H$5:$H$94,'augjul cfs rank'!$A54)</f>
        <v>4802</v>
      </c>
      <c r="P54" s="5" t="str">
        <f>VLOOKUP(Q54,'augjul cfs'!$I$5:$O$94,7,FALSE)</f>
        <v>1952-53</v>
      </c>
      <c r="Q54" s="18">
        <f>LARGE('augjul cfs'!$I$5:$I$94,'augjul cfs rank'!$A54)</f>
        <v>5163</v>
      </c>
      <c r="R54" s="5" t="str">
        <f>VLOOKUP(S54,'augjul cfs'!$J$5:$O$94,6,FALSE)</f>
        <v>1983-84</v>
      </c>
      <c r="S54" s="18">
        <f>LARGE('augjul cfs'!$J$5:$J$94,'augjul cfs rank'!$A54)</f>
        <v>11869</v>
      </c>
      <c r="T54" s="5" t="str">
        <f>VLOOKUP(U54,'augjul cfs'!$K$5:$O$94,5,FALSE)</f>
        <v>1994-95</v>
      </c>
      <c r="U54" s="18">
        <f>LARGE('augjul cfs'!$K$5:$K$94,'augjul cfs rank'!$A54)</f>
        <v>42378</v>
      </c>
      <c r="V54" s="5" t="str">
        <f>VLOOKUP(W54,'augjul cfs'!$L$5:$O$94,4,FALSE)</f>
        <v>1952-53</v>
      </c>
      <c r="W54" s="18">
        <f>LARGE('augjul cfs'!$L$5:$L$94,'augjul cfs rank'!$A54)</f>
        <v>80547</v>
      </c>
      <c r="X54" s="5" t="str">
        <f>VLOOKUP(Y54,'augjul cfs'!$M$5:$O$94,3,FALSE)</f>
        <v>1961-62</v>
      </c>
      <c r="Y54" s="18">
        <f>LARGE('augjul cfs'!$M$5:$M$94,'augjul cfs rank'!$A54)</f>
        <v>71506</v>
      </c>
      <c r="Z54" s="5" t="str">
        <f>VLOOKUP(AA54,'augjul cfs'!$N$5:$O$94,2,FALSE)</f>
        <v>1956-57</v>
      </c>
      <c r="AA54" s="18">
        <f>LARGE('augjul cfs'!$N$5:$N$94,'augjul cfs rank'!$A54)</f>
        <v>28442.893150684933</v>
      </c>
    </row>
    <row r="55" spans="1:27" x14ac:dyDescent="0.2">
      <c r="A55" s="5">
        <v>50</v>
      </c>
      <c r="B55" s="5" t="str">
        <f>VLOOKUP(C55,'augjul cfs'!$B$5:$O$94,14,FALSE)</f>
        <v>1944-45</v>
      </c>
      <c r="C55" s="18">
        <f>LARGE('augjul cfs'!$B$5:$B$94,'augjul cfs rank'!$A55)</f>
        <v>47246</v>
      </c>
      <c r="D55" s="5" t="str">
        <f>VLOOKUP(E55,'augjul cfs'!$C$5:$O$94,13,FALSE)</f>
        <v>2010-11</v>
      </c>
      <c r="E55" s="18">
        <f>LARGE('augjul cfs'!$C$5:$C$94,'augjul cfs rank'!$A55)</f>
        <v>25667</v>
      </c>
      <c r="F55" s="5" t="str">
        <f>VLOOKUP(G55,'augjul cfs'!$D$5:$O$94,12,FALSE)</f>
        <v>1932-33</v>
      </c>
      <c r="G55" s="18">
        <f>LARGE('augjul cfs'!$D$5:$D$94,'augjul cfs rank'!$A55)</f>
        <v>15288</v>
      </c>
      <c r="H55" s="5" t="str">
        <f>VLOOKUP(I55,'augjul cfs'!$E$5:$O$94,11,FALSE)</f>
        <v>1972-73</v>
      </c>
      <c r="I55" s="18">
        <f>LARGE('augjul cfs'!$E$5:$E$94,'augjul cfs rank'!$A55)</f>
        <v>9725</v>
      </c>
      <c r="J55" s="5" t="str">
        <f>VLOOKUP(K55,'augjul cfs'!$F$5:$O$94,10,FALSE)</f>
        <v>1998-99</v>
      </c>
      <c r="K55" s="18">
        <f>LARGE('augjul cfs'!$F$5:$F$94,'augjul cfs rank'!$A55)</f>
        <v>6585</v>
      </c>
      <c r="L55" s="5" t="str">
        <f>VLOOKUP(M55,'augjul cfs'!$G$5:$O$94,9,FALSE)</f>
        <v>1963-64</v>
      </c>
      <c r="M55" s="18">
        <f>LARGE('augjul cfs'!$G$5:$G$94,'augjul cfs rank'!$A55)</f>
        <v>5446</v>
      </c>
      <c r="N55" s="5" t="str">
        <f>VLOOKUP(O55,'augjul cfs'!$H$5:$O$94,8,FALSE)</f>
        <v>1940-41</v>
      </c>
      <c r="O55" s="18">
        <f>LARGE('augjul cfs'!$H$5:$H$94,'augjul cfs rank'!$A55)</f>
        <v>4794</v>
      </c>
      <c r="P55" s="5" t="str">
        <f>VLOOKUP(Q55,'augjul cfs'!$I$5:$O$94,7,FALSE)</f>
        <v>1975-76</v>
      </c>
      <c r="Q55" s="18">
        <f>LARGE('augjul cfs'!$I$5:$I$94,'augjul cfs rank'!$A55)</f>
        <v>5149</v>
      </c>
      <c r="R55" s="5" t="str">
        <f>VLOOKUP(S55,'augjul cfs'!$J$5:$O$94,6,FALSE)</f>
        <v>1950-51</v>
      </c>
      <c r="S55" s="18">
        <f>LARGE('augjul cfs'!$J$5:$J$94,'augjul cfs rank'!$A55)</f>
        <v>11496</v>
      </c>
      <c r="T55" s="5" t="str">
        <f>VLOOKUP(U55,'augjul cfs'!$K$5:$O$94,5,FALSE)</f>
        <v>1940-41</v>
      </c>
      <c r="U55" s="18">
        <f>LARGE('augjul cfs'!$K$5:$K$94,'augjul cfs rank'!$A55)</f>
        <v>42209</v>
      </c>
      <c r="V55" s="5" t="str">
        <f>VLOOKUP(W55,'augjul cfs'!$L$5:$O$94,4,FALSE)</f>
        <v>1987-88</v>
      </c>
      <c r="W55" s="18">
        <f>LARGE('augjul cfs'!$L$5:$L$94,'augjul cfs rank'!$A55)</f>
        <v>79826</v>
      </c>
      <c r="X55" s="5" t="str">
        <f>VLOOKUP(Y55,'augjul cfs'!$M$5:$O$94,3,FALSE)</f>
        <v>1962-63</v>
      </c>
      <c r="Y55" s="18">
        <f>LARGE('augjul cfs'!$M$5:$M$94,'augjul cfs rank'!$A55)</f>
        <v>70903</v>
      </c>
      <c r="Z55" s="5" t="str">
        <f>VLOOKUP(AA55,'augjul cfs'!$N$5:$O$94,2,FALSE)</f>
        <v>1998-99</v>
      </c>
      <c r="AA55" s="18">
        <f>LARGE('augjul cfs'!$N$5:$N$94,'augjul cfs rank'!$A55)</f>
        <v>28405.78904109589</v>
      </c>
    </row>
    <row r="56" spans="1:27" x14ac:dyDescent="0.2">
      <c r="A56" s="5">
        <v>51</v>
      </c>
      <c r="B56" s="5" t="str">
        <f>VLOOKUP(C56,'augjul cfs'!$B$5:$O$94,14,FALSE)</f>
        <v>1958-59</v>
      </c>
      <c r="C56" s="18">
        <f>LARGE('augjul cfs'!$B$5:$B$94,'augjul cfs rank'!$A56)</f>
        <v>47041</v>
      </c>
      <c r="D56" s="5" t="str">
        <f>VLOOKUP(E56,'augjul cfs'!$C$5:$O$94,13,FALSE)</f>
        <v>1932-33</v>
      </c>
      <c r="E56" s="18">
        <f>LARGE('augjul cfs'!$C$5:$C$94,'augjul cfs rank'!$A56)</f>
        <v>25571</v>
      </c>
      <c r="F56" s="5" t="str">
        <f>VLOOKUP(G56,'augjul cfs'!$D$5:$O$94,12,FALSE)</f>
        <v>2007-08</v>
      </c>
      <c r="G56" s="18">
        <f>LARGE('augjul cfs'!$D$5:$D$94,'augjul cfs rank'!$A56)</f>
        <v>15265</v>
      </c>
      <c r="H56" s="5" t="str">
        <f>VLOOKUP(I56,'augjul cfs'!$E$5:$O$94,11,FALSE)</f>
        <v>2010-11</v>
      </c>
      <c r="I56" s="18">
        <f>LARGE('augjul cfs'!$E$5:$E$94,'augjul cfs rank'!$A56)</f>
        <v>9668</v>
      </c>
      <c r="J56" s="5" t="str">
        <f>VLOOKUP(K56,'augjul cfs'!$F$5:$O$94,10,FALSE)</f>
        <v>1928-29</v>
      </c>
      <c r="K56" s="18">
        <f>LARGE('augjul cfs'!$F$5:$F$94,'augjul cfs rank'!$A56)</f>
        <v>6580</v>
      </c>
      <c r="L56" s="5" t="str">
        <f>VLOOKUP(M56,'augjul cfs'!$G$5:$O$94,9,FALSE)</f>
        <v>1992-93</v>
      </c>
      <c r="M56" s="18">
        <f>LARGE('augjul cfs'!$G$5:$G$94,'augjul cfs rank'!$A56)</f>
        <v>5443</v>
      </c>
      <c r="N56" s="5" t="str">
        <f>VLOOKUP(O56,'augjul cfs'!$H$5:$O$94,8,FALSE)</f>
        <v>1953-54</v>
      </c>
      <c r="O56" s="18">
        <f>LARGE('augjul cfs'!$H$5:$H$94,'augjul cfs rank'!$A56)</f>
        <v>4778</v>
      </c>
      <c r="P56" s="5" t="str">
        <f>VLOOKUP(Q56,'augjul cfs'!$I$5:$O$94,7,FALSE)</f>
        <v>2017-18</v>
      </c>
      <c r="Q56" s="18">
        <f>LARGE('augjul cfs'!$I$5:$I$94,'augjul cfs rank'!$A56)</f>
        <v>5093</v>
      </c>
      <c r="R56" s="5" t="str">
        <f>VLOOKUP(S56,'augjul cfs'!$J$5:$O$94,6,FALSE)</f>
        <v>1937-38</v>
      </c>
      <c r="S56" s="18">
        <f>LARGE('augjul cfs'!$J$5:$J$94,'augjul cfs rank'!$A56)</f>
        <v>11483</v>
      </c>
      <c r="T56" s="5" t="str">
        <f>VLOOKUP(U56,'augjul cfs'!$K$5:$O$94,5,FALSE)</f>
        <v>1989-90</v>
      </c>
      <c r="U56" s="18">
        <f>LARGE('augjul cfs'!$K$5:$K$94,'augjul cfs rank'!$A56)</f>
        <v>42095</v>
      </c>
      <c r="V56" s="5" t="str">
        <f>VLOOKUP(W56,'augjul cfs'!$L$5:$O$94,4,FALSE)</f>
        <v>1956-57</v>
      </c>
      <c r="W56" s="18">
        <f>LARGE('augjul cfs'!$L$5:$L$94,'augjul cfs rank'!$A56)</f>
        <v>79781</v>
      </c>
      <c r="X56" s="5" t="str">
        <f>VLOOKUP(Y56,'augjul cfs'!$M$5:$O$94,3,FALSE)</f>
        <v>1940-41</v>
      </c>
      <c r="Y56" s="18">
        <f>LARGE('augjul cfs'!$M$5:$M$94,'augjul cfs rank'!$A56)</f>
        <v>70764</v>
      </c>
      <c r="Z56" s="5" t="str">
        <f>VLOOKUP(AA56,'augjul cfs'!$N$5:$O$94,2,FALSE)</f>
        <v>1962-63</v>
      </c>
      <c r="AA56" s="18">
        <f>LARGE('augjul cfs'!$N$5:$N$94,'augjul cfs rank'!$A56)</f>
        <v>28291.027397260274</v>
      </c>
    </row>
    <row r="57" spans="1:27" x14ac:dyDescent="0.2">
      <c r="A57" s="5">
        <v>52</v>
      </c>
      <c r="B57" s="5" t="str">
        <f>VLOOKUP(C57,'augjul cfs'!$B$5:$O$94,14,FALSE)</f>
        <v>1940-41</v>
      </c>
      <c r="C57" s="18">
        <f>LARGE('augjul cfs'!$B$5:$B$94,'augjul cfs rank'!$A57)</f>
        <v>46825</v>
      </c>
      <c r="D57" s="5" t="str">
        <f>VLOOKUP(E57,'augjul cfs'!$C$5:$O$94,13,FALSE)</f>
        <v>1996-97</v>
      </c>
      <c r="E57" s="18">
        <f>LARGE('augjul cfs'!$C$5:$C$94,'augjul cfs rank'!$A57)</f>
        <v>25569</v>
      </c>
      <c r="F57" s="5" t="str">
        <f>VLOOKUP(G57,'augjul cfs'!$D$5:$O$94,12,FALSE)</f>
        <v>1956-57</v>
      </c>
      <c r="G57" s="18">
        <f>LARGE('augjul cfs'!$D$5:$D$94,'augjul cfs rank'!$A57)</f>
        <v>15197</v>
      </c>
      <c r="H57" s="5" t="str">
        <f>VLOOKUP(I57,'augjul cfs'!$E$5:$O$94,11,FALSE)</f>
        <v>1949-50</v>
      </c>
      <c r="I57" s="18">
        <f>LARGE('augjul cfs'!$E$5:$E$94,'augjul cfs rank'!$A57)</f>
        <v>9487</v>
      </c>
      <c r="J57" s="5" t="str">
        <f>VLOOKUP(K57,'augjul cfs'!$F$5:$O$94,10,FALSE)</f>
        <v>1963-64</v>
      </c>
      <c r="K57" s="18">
        <f>LARGE('augjul cfs'!$F$5:$F$94,'augjul cfs rank'!$A57)</f>
        <v>6568</v>
      </c>
      <c r="L57" s="5" t="str">
        <f>VLOOKUP(M57,'augjul cfs'!$G$5:$O$94,9,FALSE)</f>
        <v>1949-50</v>
      </c>
      <c r="M57" s="18">
        <f>LARGE('augjul cfs'!$G$5:$G$94,'augjul cfs rank'!$A57)</f>
        <v>5434</v>
      </c>
      <c r="N57" s="5" t="str">
        <f>VLOOKUP(O57,'augjul cfs'!$H$5:$O$94,8,FALSE)</f>
        <v>1974-75</v>
      </c>
      <c r="O57" s="18">
        <f>LARGE('augjul cfs'!$H$5:$H$94,'augjul cfs rank'!$A57)</f>
        <v>4767</v>
      </c>
      <c r="P57" s="5" t="str">
        <f>VLOOKUP(Q57,'augjul cfs'!$I$5:$O$94,7,FALSE)</f>
        <v>1944-45</v>
      </c>
      <c r="Q57" s="18">
        <f>LARGE('augjul cfs'!$I$5:$I$94,'augjul cfs rank'!$A57)</f>
        <v>5074</v>
      </c>
      <c r="R57" s="5" t="str">
        <f>VLOOKUP(S57,'augjul cfs'!$J$5:$O$94,6,FALSE)</f>
        <v>1984-85</v>
      </c>
      <c r="S57" s="18">
        <f>LARGE('augjul cfs'!$J$5:$J$94,'augjul cfs rank'!$A57)</f>
        <v>11450</v>
      </c>
      <c r="T57" s="5" t="str">
        <f>VLOOKUP(U57,'augjul cfs'!$K$5:$O$94,5,FALSE)</f>
        <v>1988-89</v>
      </c>
      <c r="U57" s="18">
        <f>LARGE('augjul cfs'!$K$5:$K$94,'augjul cfs rank'!$A57)</f>
        <v>41845</v>
      </c>
      <c r="V57" s="5" t="str">
        <f>VLOOKUP(W57,'augjul cfs'!$L$5:$O$94,4,FALSE)</f>
        <v>1965-66</v>
      </c>
      <c r="W57" s="18">
        <f>LARGE('augjul cfs'!$L$5:$L$94,'augjul cfs rank'!$A57)</f>
        <v>79503</v>
      </c>
      <c r="X57" s="5" t="str">
        <f>VLOOKUP(Y57,'augjul cfs'!$M$5:$O$94,3,FALSE)</f>
        <v>2012-13</v>
      </c>
      <c r="Y57" s="18">
        <f>LARGE('augjul cfs'!$M$5:$M$94,'augjul cfs rank'!$A57)</f>
        <v>70681</v>
      </c>
      <c r="Z57" s="5" t="str">
        <f>VLOOKUP(AA57,'augjul cfs'!$N$5:$O$94,2,FALSE)</f>
        <v>2013-14</v>
      </c>
      <c r="AA57" s="18">
        <f>LARGE('augjul cfs'!$N$5:$N$94,'augjul cfs rank'!$A57)</f>
        <v>28211.284931506849</v>
      </c>
    </row>
    <row r="58" spans="1:27" x14ac:dyDescent="0.2">
      <c r="A58" s="5">
        <v>53</v>
      </c>
      <c r="B58" s="5" t="str">
        <f>VLOOKUP(C58,'augjul cfs'!$B$5:$O$94,14,FALSE)</f>
        <v>2004-05</v>
      </c>
      <c r="C58" s="18">
        <f>LARGE('augjul cfs'!$B$5:$B$94,'augjul cfs rank'!$A58)</f>
        <v>46776</v>
      </c>
      <c r="D58" s="5" t="str">
        <f>VLOOKUP(E58,'augjul cfs'!$C$5:$O$94,13,FALSE)</f>
        <v>2000-01</v>
      </c>
      <c r="E58" s="18">
        <f>LARGE('augjul cfs'!$C$5:$C$94,'augjul cfs rank'!$A58)</f>
        <v>25539</v>
      </c>
      <c r="F58" s="5" t="str">
        <f>VLOOKUP(G58,'augjul cfs'!$D$5:$O$94,12,FALSE)</f>
        <v>1935-36</v>
      </c>
      <c r="G58" s="18">
        <f>LARGE('augjul cfs'!$D$5:$D$94,'augjul cfs rank'!$A58)</f>
        <v>14834</v>
      </c>
      <c r="H58" s="5" t="str">
        <f>VLOOKUP(I58,'augjul cfs'!$E$5:$O$94,11,FALSE)</f>
        <v>1955-56</v>
      </c>
      <c r="I58" s="18">
        <f>LARGE('augjul cfs'!$E$5:$E$94,'augjul cfs rank'!$A58)</f>
        <v>9303</v>
      </c>
      <c r="J58" s="5" t="str">
        <f>VLOOKUP(K58,'augjul cfs'!$F$5:$O$94,10,FALSE)</f>
        <v>2017-18</v>
      </c>
      <c r="K58" s="18">
        <f>LARGE('augjul cfs'!$F$5:$F$94,'augjul cfs rank'!$A58)</f>
        <v>6561</v>
      </c>
      <c r="L58" s="5" t="str">
        <f>VLOOKUP(M58,'augjul cfs'!$G$5:$O$94,9,FALSE)</f>
        <v>1953-54</v>
      </c>
      <c r="M58" s="18">
        <f>LARGE('augjul cfs'!$G$5:$G$94,'augjul cfs rank'!$A58)</f>
        <v>5431</v>
      </c>
      <c r="N58" s="5" t="str">
        <f>VLOOKUP(O58,'augjul cfs'!$H$5:$O$94,8,FALSE)</f>
        <v>1985-86</v>
      </c>
      <c r="O58" s="18">
        <f>LARGE('augjul cfs'!$H$5:$H$94,'augjul cfs rank'!$A58)</f>
        <v>4753</v>
      </c>
      <c r="P58" s="5" t="str">
        <f>VLOOKUP(Q58,'augjul cfs'!$I$5:$O$94,7,FALSE)</f>
        <v>1937-38</v>
      </c>
      <c r="Q58" s="18">
        <f>LARGE('augjul cfs'!$I$5:$I$94,'augjul cfs rank'!$A58)</f>
        <v>5068</v>
      </c>
      <c r="R58" s="5" t="str">
        <f>VLOOKUP(S58,'augjul cfs'!$J$5:$O$94,6,FALSE)</f>
        <v>1996-97</v>
      </c>
      <c r="S58" s="18">
        <f>LARGE('augjul cfs'!$J$5:$J$94,'augjul cfs rank'!$A58)</f>
        <v>11122</v>
      </c>
      <c r="T58" s="5" t="str">
        <f>VLOOKUP(U58,'augjul cfs'!$K$5:$O$94,5,FALSE)</f>
        <v>1941-42</v>
      </c>
      <c r="U58" s="18">
        <f>LARGE('augjul cfs'!$K$5:$K$94,'augjul cfs rank'!$A58)</f>
        <v>41796</v>
      </c>
      <c r="V58" s="5" t="str">
        <f>VLOOKUP(W58,'augjul cfs'!$L$5:$O$94,4,FALSE)</f>
        <v>1990-91</v>
      </c>
      <c r="W58" s="18">
        <f>LARGE('augjul cfs'!$L$5:$L$94,'augjul cfs rank'!$A58)</f>
        <v>79304</v>
      </c>
      <c r="X58" s="5" t="str">
        <f>VLOOKUP(Y58,'augjul cfs'!$M$5:$O$94,3,FALSE)</f>
        <v>1936-37</v>
      </c>
      <c r="Y58" s="18">
        <f>LARGE('augjul cfs'!$M$5:$M$94,'augjul cfs rank'!$A58)</f>
        <v>70401</v>
      </c>
      <c r="Z58" s="5" t="str">
        <f>VLOOKUP(AA58,'augjul cfs'!$N$5:$O$94,2,FALSE)</f>
        <v>1964-65</v>
      </c>
      <c r="AA58" s="18">
        <f>LARGE('augjul cfs'!$N$5:$N$94,'augjul cfs rank'!$A58)</f>
        <v>28209.117808219176</v>
      </c>
    </row>
    <row r="59" spans="1:27" x14ac:dyDescent="0.2">
      <c r="A59" s="5">
        <v>54</v>
      </c>
      <c r="B59" s="5" t="str">
        <f>VLOOKUP(C59,'augjul cfs'!$B$5:$O$94,14,FALSE)</f>
        <v>1956-57</v>
      </c>
      <c r="C59" s="18">
        <f>LARGE('augjul cfs'!$B$5:$B$94,'augjul cfs rank'!$A59)</f>
        <v>46722</v>
      </c>
      <c r="D59" s="5" t="str">
        <f>VLOOKUP(E59,'augjul cfs'!$C$5:$O$94,13,FALSE)</f>
        <v>1928-29</v>
      </c>
      <c r="E59" s="18">
        <f>LARGE('augjul cfs'!$C$5:$C$94,'augjul cfs rank'!$A59)</f>
        <v>25263</v>
      </c>
      <c r="F59" s="5" t="str">
        <f>VLOOKUP(G59,'augjul cfs'!$D$5:$O$94,12,FALSE)</f>
        <v>1951-52</v>
      </c>
      <c r="G59" s="18">
        <f>LARGE('augjul cfs'!$D$5:$D$94,'augjul cfs rank'!$A59)</f>
        <v>14704</v>
      </c>
      <c r="H59" s="5" t="str">
        <f>VLOOKUP(I59,'augjul cfs'!$E$5:$O$94,11,FALSE)</f>
        <v>1982-83</v>
      </c>
      <c r="I59" s="18">
        <f>LARGE('augjul cfs'!$E$5:$E$94,'augjul cfs rank'!$A59)</f>
        <v>9170</v>
      </c>
      <c r="J59" s="5" t="str">
        <f>VLOOKUP(K59,'augjul cfs'!$F$5:$O$94,10,FALSE)</f>
        <v>1972-73</v>
      </c>
      <c r="K59" s="18">
        <f>LARGE('augjul cfs'!$F$5:$F$94,'augjul cfs rank'!$A59)</f>
        <v>6527</v>
      </c>
      <c r="L59" s="5" t="str">
        <f>VLOOKUP(M59,'augjul cfs'!$G$5:$O$94,9,FALSE)</f>
        <v>2008-09</v>
      </c>
      <c r="M59" s="18">
        <f>LARGE('augjul cfs'!$G$5:$G$94,'augjul cfs rank'!$A59)</f>
        <v>5429</v>
      </c>
      <c r="N59" s="5" t="str">
        <f>VLOOKUP(O59,'augjul cfs'!$H$5:$O$94,8,FALSE)</f>
        <v>1989-90</v>
      </c>
      <c r="O59" s="18">
        <f>LARGE('augjul cfs'!$H$5:$H$94,'augjul cfs rank'!$A59)</f>
        <v>4728</v>
      </c>
      <c r="P59" s="5" t="str">
        <f>VLOOKUP(Q59,'augjul cfs'!$I$5:$O$94,7,FALSE)</f>
        <v>1978-79</v>
      </c>
      <c r="Q59" s="18">
        <f>LARGE('augjul cfs'!$I$5:$I$94,'augjul cfs rank'!$A59)</f>
        <v>5047</v>
      </c>
      <c r="R59" s="5" t="str">
        <f>VLOOKUP(S59,'augjul cfs'!$J$5:$O$94,6,FALSE)</f>
        <v>1994-95</v>
      </c>
      <c r="S59" s="18">
        <f>LARGE('augjul cfs'!$J$5:$J$94,'augjul cfs rank'!$A59)</f>
        <v>10802</v>
      </c>
      <c r="T59" s="5" t="str">
        <f>VLOOKUP(U59,'augjul cfs'!$K$5:$O$94,5,FALSE)</f>
        <v>1958-59</v>
      </c>
      <c r="U59" s="18">
        <f>LARGE('augjul cfs'!$K$5:$K$94,'augjul cfs rank'!$A59)</f>
        <v>41649</v>
      </c>
      <c r="V59" s="5" t="str">
        <f>VLOOKUP(W59,'augjul cfs'!$L$5:$O$94,4,FALSE)</f>
        <v>2013-14</v>
      </c>
      <c r="W59" s="18">
        <f>LARGE('augjul cfs'!$L$5:$L$94,'augjul cfs rank'!$A59)</f>
        <v>79164</v>
      </c>
      <c r="X59" s="5" t="str">
        <f>VLOOKUP(Y59,'augjul cfs'!$M$5:$O$94,3,FALSE)</f>
        <v>2016-17</v>
      </c>
      <c r="Y59" s="18">
        <f>LARGE('augjul cfs'!$M$5:$M$94,'augjul cfs rank'!$A59)</f>
        <v>69389</v>
      </c>
      <c r="Z59" s="5" t="str">
        <f>VLOOKUP(AA59,'augjul cfs'!$N$5:$O$94,2,FALSE)</f>
        <v>1941-42</v>
      </c>
      <c r="AA59" s="18">
        <f>LARGE('augjul cfs'!$N$5:$N$94,'augjul cfs rank'!$A59)</f>
        <v>28101.493150684932</v>
      </c>
    </row>
    <row r="60" spans="1:27" x14ac:dyDescent="0.2">
      <c r="A60" s="5">
        <v>55</v>
      </c>
      <c r="B60" s="5" t="str">
        <f>VLOOKUP(C60,'augjul cfs'!$B$5:$O$94,14,FALSE)</f>
        <v>1970-71</v>
      </c>
      <c r="C60" s="18">
        <f>LARGE('augjul cfs'!$B$5:$B$94,'augjul cfs rank'!$A60)</f>
        <v>46255</v>
      </c>
      <c r="D60" s="5" t="str">
        <f>VLOOKUP(E60,'augjul cfs'!$C$5:$O$94,13,FALSE)</f>
        <v>1987-88</v>
      </c>
      <c r="E60" s="18">
        <f>LARGE('augjul cfs'!$C$5:$C$94,'augjul cfs rank'!$A60)</f>
        <v>25215</v>
      </c>
      <c r="F60" s="5" t="str">
        <f>VLOOKUP(G60,'augjul cfs'!$D$5:$O$94,12,FALSE)</f>
        <v>1936-37</v>
      </c>
      <c r="G60" s="18">
        <f>LARGE('augjul cfs'!$D$5:$D$94,'augjul cfs rank'!$A60)</f>
        <v>14559</v>
      </c>
      <c r="H60" s="5" t="str">
        <f>VLOOKUP(I60,'augjul cfs'!$E$5:$O$94,11,FALSE)</f>
        <v>1963-64</v>
      </c>
      <c r="I60" s="18">
        <f>LARGE('augjul cfs'!$E$5:$E$94,'augjul cfs rank'!$A60)</f>
        <v>9139</v>
      </c>
      <c r="J60" s="5" t="str">
        <f>VLOOKUP(K60,'augjul cfs'!$F$5:$O$94,10,FALSE)</f>
        <v>1993-94</v>
      </c>
      <c r="K60" s="18">
        <f>LARGE('augjul cfs'!$F$5:$F$94,'augjul cfs rank'!$A60)</f>
        <v>6505</v>
      </c>
      <c r="L60" s="5" t="str">
        <f>VLOOKUP(M60,'augjul cfs'!$G$5:$O$94,9,FALSE)</f>
        <v>1961-62</v>
      </c>
      <c r="M60" s="18">
        <f>LARGE('augjul cfs'!$G$5:$G$94,'augjul cfs rank'!$A60)</f>
        <v>5418</v>
      </c>
      <c r="N60" s="5" t="str">
        <f>VLOOKUP(O60,'augjul cfs'!$H$5:$O$94,8,FALSE)</f>
        <v>1971-72</v>
      </c>
      <c r="O60" s="18">
        <f>LARGE('augjul cfs'!$H$5:$H$94,'augjul cfs rank'!$A60)</f>
        <v>4670</v>
      </c>
      <c r="P60" s="5" t="str">
        <f>VLOOKUP(Q60,'augjul cfs'!$I$5:$O$94,7,FALSE)</f>
        <v>1994-95</v>
      </c>
      <c r="Q60" s="18">
        <f>LARGE('augjul cfs'!$I$5:$I$94,'augjul cfs rank'!$A60)</f>
        <v>5032</v>
      </c>
      <c r="R60" s="5" t="str">
        <f>VLOOKUP(S60,'augjul cfs'!$J$5:$O$94,6,FALSE)</f>
        <v>2001-02</v>
      </c>
      <c r="S60" s="18">
        <f>LARGE('augjul cfs'!$J$5:$J$94,'augjul cfs rank'!$A60)</f>
        <v>10550</v>
      </c>
      <c r="T60" s="5" t="str">
        <f>VLOOKUP(U60,'augjul cfs'!$K$5:$O$94,5,FALSE)</f>
        <v>1972-73</v>
      </c>
      <c r="U60" s="18">
        <f>LARGE('augjul cfs'!$K$5:$K$94,'augjul cfs rank'!$A60)</f>
        <v>41514</v>
      </c>
      <c r="V60" s="5" t="str">
        <f>VLOOKUP(W60,'augjul cfs'!$L$5:$O$94,4,FALSE)</f>
        <v>1951-52</v>
      </c>
      <c r="W60" s="18">
        <f>LARGE('augjul cfs'!$L$5:$L$94,'augjul cfs rank'!$A60)</f>
        <v>78265</v>
      </c>
      <c r="X60" s="5" t="str">
        <f>VLOOKUP(Y60,'augjul cfs'!$M$5:$O$94,3,FALSE)</f>
        <v>1993-94</v>
      </c>
      <c r="Y60" s="18">
        <f>LARGE('augjul cfs'!$M$5:$M$94,'augjul cfs rank'!$A60)</f>
        <v>69261</v>
      </c>
      <c r="Z60" s="5" t="str">
        <f>VLOOKUP(AA60,'augjul cfs'!$N$5:$O$94,2,FALSE)</f>
        <v>1974-75</v>
      </c>
      <c r="AA60" s="18">
        <f>LARGE('augjul cfs'!$N$5:$N$94,'augjul cfs rank'!$A60)</f>
        <v>28060.827397260273</v>
      </c>
    </row>
    <row r="61" spans="1:27" x14ac:dyDescent="0.2">
      <c r="A61" s="5">
        <v>56</v>
      </c>
      <c r="B61" s="5" t="str">
        <f>VLOOKUP(C61,'augjul cfs'!$B$5:$O$94,14,FALSE)</f>
        <v>1979-80</v>
      </c>
      <c r="C61" s="18">
        <f>LARGE('augjul cfs'!$B$5:$B$94,'augjul cfs rank'!$A61)</f>
        <v>46196</v>
      </c>
      <c r="D61" s="5" t="str">
        <f>VLOOKUP(E61,'augjul cfs'!$C$5:$O$94,13,FALSE)</f>
        <v>1990-91</v>
      </c>
      <c r="E61" s="18">
        <f>LARGE('augjul cfs'!$C$5:$C$94,'augjul cfs rank'!$A61)</f>
        <v>25070</v>
      </c>
      <c r="F61" s="5" t="str">
        <f>VLOOKUP(G61,'augjul cfs'!$D$5:$O$94,12,FALSE)</f>
        <v>2008-09</v>
      </c>
      <c r="G61" s="18">
        <f>LARGE('augjul cfs'!$D$5:$D$94,'augjul cfs rank'!$A61)</f>
        <v>14450</v>
      </c>
      <c r="H61" s="5" t="str">
        <f>VLOOKUP(I61,'augjul cfs'!$E$5:$O$94,11,FALSE)</f>
        <v>2017-18</v>
      </c>
      <c r="I61" s="18">
        <f>LARGE('augjul cfs'!$E$5:$E$94,'augjul cfs rank'!$A61)</f>
        <v>9138</v>
      </c>
      <c r="J61" s="5" t="str">
        <f>VLOOKUP(K61,'augjul cfs'!$F$5:$O$94,10,FALSE)</f>
        <v>1967-68</v>
      </c>
      <c r="K61" s="18">
        <f>LARGE('augjul cfs'!$F$5:$F$94,'augjul cfs rank'!$A61)</f>
        <v>6480</v>
      </c>
      <c r="L61" s="5" t="str">
        <f>VLOOKUP(M61,'augjul cfs'!$G$5:$O$94,9,FALSE)</f>
        <v>1978-79</v>
      </c>
      <c r="M61" s="18">
        <f>LARGE('augjul cfs'!$G$5:$G$94,'augjul cfs rank'!$A61)</f>
        <v>5354</v>
      </c>
      <c r="N61" s="5" t="str">
        <f>VLOOKUP(O61,'augjul cfs'!$H$5:$O$94,8,FALSE)</f>
        <v>1958-59</v>
      </c>
      <c r="O61" s="18">
        <f>LARGE('augjul cfs'!$H$5:$H$94,'augjul cfs rank'!$A61)</f>
        <v>4668</v>
      </c>
      <c r="P61" s="5" t="str">
        <f>VLOOKUP(Q61,'augjul cfs'!$I$5:$O$94,7,FALSE)</f>
        <v>1974-75</v>
      </c>
      <c r="Q61" s="18">
        <f>LARGE('augjul cfs'!$I$5:$I$94,'augjul cfs rank'!$A61)</f>
        <v>5011</v>
      </c>
      <c r="R61" s="5" t="str">
        <f>VLOOKUP(S61,'augjul cfs'!$J$5:$O$94,6,FALSE)</f>
        <v>1945-46</v>
      </c>
      <c r="S61" s="18">
        <f>LARGE('augjul cfs'!$J$5:$J$94,'augjul cfs rank'!$A61)</f>
        <v>10368</v>
      </c>
      <c r="T61" s="5" t="str">
        <f>VLOOKUP(U61,'augjul cfs'!$K$5:$O$94,5,FALSE)</f>
        <v>1967-68</v>
      </c>
      <c r="U61" s="18">
        <f>LARGE('augjul cfs'!$K$5:$K$94,'augjul cfs rank'!$A61)</f>
        <v>41392</v>
      </c>
      <c r="V61" s="5" t="str">
        <f>VLOOKUP(W61,'augjul cfs'!$L$5:$O$94,4,FALSE)</f>
        <v>1988-89</v>
      </c>
      <c r="W61" s="18">
        <f>LARGE('augjul cfs'!$L$5:$L$94,'augjul cfs rank'!$A61)</f>
        <v>77794</v>
      </c>
      <c r="X61" s="5" t="str">
        <f>VLOOKUP(Y61,'augjul cfs'!$M$5:$O$94,3,FALSE)</f>
        <v>1935-36</v>
      </c>
      <c r="Y61" s="18">
        <f>LARGE('augjul cfs'!$M$5:$M$94,'augjul cfs rank'!$A61)</f>
        <v>68946</v>
      </c>
      <c r="Z61" s="5" t="str">
        <f>VLOOKUP(AA61,'augjul cfs'!$N$5:$O$94,2,FALSE)</f>
        <v>2005-06</v>
      </c>
      <c r="AA61" s="18">
        <f>LARGE('augjul cfs'!$N$5:$N$94,'augjul cfs rank'!$A61)</f>
        <v>27987.61917808219</v>
      </c>
    </row>
    <row r="62" spans="1:27" x14ac:dyDescent="0.2">
      <c r="A62" s="5">
        <v>57</v>
      </c>
      <c r="B62" s="5" t="str">
        <f>VLOOKUP(C62,'augjul cfs'!$B$5:$O$94,14,FALSE)</f>
        <v>2013-14</v>
      </c>
      <c r="C62" s="18">
        <f>LARGE('augjul cfs'!$B$5:$B$94,'augjul cfs rank'!$A62)</f>
        <v>45720</v>
      </c>
      <c r="D62" s="5" t="str">
        <f>VLOOKUP(E62,'augjul cfs'!$C$5:$O$94,13,FALSE)</f>
        <v>1957-58</v>
      </c>
      <c r="E62" s="18">
        <f>LARGE('augjul cfs'!$C$5:$C$94,'augjul cfs rank'!$A62)</f>
        <v>25027</v>
      </c>
      <c r="F62" s="5" t="str">
        <f>VLOOKUP(G62,'augjul cfs'!$D$5:$O$94,12,FALSE)</f>
        <v>1974-75</v>
      </c>
      <c r="G62" s="18">
        <f>LARGE('augjul cfs'!$D$5:$D$94,'augjul cfs rank'!$A62)</f>
        <v>14227</v>
      </c>
      <c r="H62" s="5" t="str">
        <f>VLOOKUP(I62,'augjul cfs'!$E$5:$O$94,11,FALSE)</f>
        <v>1958-59</v>
      </c>
      <c r="I62" s="18">
        <f>LARGE('augjul cfs'!$E$5:$E$94,'augjul cfs rank'!$A62)</f>
        <v>8936</v>
      </c>
      <c r="J62" s="5" t="str">
        <f>VLOOKUP(K62,'augjul cfs'!$F$5:$O$94,10,FALSE)</f>
        <v>2006-07</v>
      </c>
      <c r="K62" s="18">
        <f>LARGE('augjul cfs'!$F$5:$F$94,'augjul cfs rank'!$A62)</f>
        <v>6459</v>
      </c>
      <c r="L62" s="5" t="str">
        <f>VLOOKUP(M62,'augjul cfs'!$G$5:$O$94,9,FALSE)</f>
        <v>1979-80</v>
      </c>
      <c r="M62" s="18">
        <f>LARGE('augjul cfs'!$G$5:$G$94,'augjul cfs rank'!$A62)</f>
        <v>5313</v>
      </c>
      <c r="N62" s="5" t="str">
        <f>VLOOKUP(O62,'augjul cfs'!$H$5:$O$94,8,FALSE)</f>
        <v>2008-09</v>
      </c>
      <c r="O62" s="18">
        <f>LARGE('augjul cfs'!$H$5:$H$94,'augjul cfs rank'!$A62)</f>
        <v>4636</v>
      </c>
      <c r="P62" s="5" t="str">
        <f>VLOOKUP(Q62,'augjul cfs'!$I$5:$O$94,7,FALSE)</f>
        <v>1990-91</v>
      </c>
      <c r="Q62" s="18">
        <f>LARGE('augjul cfs'!$I$5:$I$94,'augjul cfs rank'!$A62)</f>
        <v>4964</v>
      </c>
      <c r="R62" s="5" t="str">
        <f>VLOOKUP(S62,'augjul cfs'!$J$5:$O$94,6,FALSE)</f>
        <v>1941-42</v>
      </c>
      <c r="S62" s="18">
        <f>LARGE('augjul cfs'!$J$5:$J$94,'augjul cfs rank'!$A62)</f>
        <v>10184</v>
      </c>
      <c r="T62" s="5" t="str">
        <f>VLOOKUP(U62,'augjul cfs'!$K$5:$O$94,5,FALSE)</f>
        <v>2010-11</v>
      </c>
      <c r="U62" s="18">
        <f>LARGE('augjul cfs'!$K$5:$K$94,'augjul cfs rank'!$A62)</f>
        <v>41186</v>
      </c>
      <c r="V62" s="5" t="str">
        <f>VLOOKUP(W62,'augjul cfs'!$L$5:$O$94,4,FALSE)</f>
        <v>1964-65</v>
      </c>
      <c r="W62" s="18">
        <f>LARGE('augjul cfs'!$L$5:$L$94,'augjul cfs rank'!$A62)</f>
        <v>76948</v>
      </c>
      <c r="X62" s="5" t="str">
        <f>VLOOKUP(Y62,'augjul cfs'!$M$5:$O$94,3,FALSE)</f>
        <v>1994-95</v>
      </c>
      <c r="Y62" s="18">
        <f>LARGE('augjul cfs'!$M$5:$M$94,'augjul cfs rank'!$A62)</f>
        <v>68485</v>
      </c>
      <c r="Z62" s="5" t="str">
        <f>VLOOKUP(AA62,'augjul cfs'!$N$5:$O$94,2,FALSE)</f>
        <v>1980-81</v>
      </c>
      <c r="AA62" s="18">
        <f>LARGE('augjul cfs'!$N$5:$N$94,'augjul cfs rank'!$A62)</f>
        <v>27970.926027397261</v>
      </c>
    </row>
    <row r="63" spans="1:27" x14ac:dyDescent="0.2">
      <c r="A63" s="5">
        <v>58</v>
      </c>
      <c r="B63" s="5" t="str">
        <f>VLOOKUP(C63,'augjul cfs'!$B$5:$O$94,14,FALSE)</f>
        <v>1986-87</v>
      </c>
      <c r="C63" s="18">
        <f>LARGE('augjul cfs'!$B$5:$B$94,'augjul cfs rank'!$A63)</f>
        <v>45686</v>
      </c>
      <c r="D63" s="5" t="str">
        <f>VLOOKUP(E63,'augjul cfs'!$C$5:$O$94,13,FALSE)</f>
        <v>1962-63</v>
      </c>
      <c r="E63" s="18">
        <f>LARGE('augjul cfs'!$C$5:$C$94,'augjul cfs rank'!$A63)</f>
        <v>24754</v>
      </c>
      <c r="F63" s="5" t="str">
        <f>VLOOKUP(G63,'augjul cfs'!$D$5:$O$94,12,FALSE)</f>
        <v>1979-80</v>
      </c>
      <c r="G63" s="18">
        <f>LARGE('augjul cfs'!$D$5:$D$94,'augjul cfs rank'!$A63)</f>
        <v>14094</v>
      </c>
      <c r="H63" s="5" t="str">
        <f>VLOOKUP(I63,'augjul cfs'!$E$5:$O$94,11,FALSE)</f>
        <v>1974-75</v>
      </c>
      <c r="I63" s="18">
        <f>LARGE('augjul cfs'!$E$5:$E$94,'augjul cfs rank'!$A63)</f>
        <v>8869</v>
      </c>
      <c r="J63" s="5" t="str">
        <f>VLOOKUP(K63,'augjul cfs'!$F$5:$O$94,10,FALSE)</f>
        <v>1996-97</v>
      </c>
      <c r="K63" s="18">
        <f>LARGE('augjul cfs'!$F$5:$F$94,'augjul cfs rank'!$A63)</f>
        <v>6429</v>
      </c>
      <c r="L63" s="5" t="str">
        <f>VLOOKUP(M63,'augjul cfs'!$G$5:$O$94,9,FALSE)</f>
        <v>1997-98</v>
      </c>
      <c r="M63" s="18">
        <f>LARGE('augjul cfs'!$G$5:$G$94,'augjul cfs rank'!$A63)</f>
        <v>5284</v>
      </c>
      <c r="N63" s="5" t="str">
        <f>VLOOKUP(O63,'augjul cfs'!$H$5:$O$94,8,FALSE)</f>
        <v>2013-14</v>
      </c>
      <c r="O63" s="18">
        <f>LARGE('augjul cfs'!$H$5:$H$94,'augjul cfs rank'!$A63)</f>
        <v>4624</v>
      </c>
      <c r="P63" s="5" t="str">
        <f>VLOOKUP(Q63,'augjul cfs'!$I$5:$O$94,7,FALSE)</f>
        <v>1990-91</v>
      </c>
      <c r="Q63" s="18">
        <f>LARGE('augjul cfs'!$I$5:$I$94,'augjul cfs rank'!$A63)</f>
        <v>4964</v>
      </c>
      <c r="R63" s="5" t="str">
        <f>VLOOKUP(S63,'augjul cfs'!$J$5:$O$94,6,FALSE)</f>
        <v>1957-58</v>
      </c>
      <c r="S63" s="18">
        <f>LARGE('augjul cfs'!$J$5:$J$94,'augjul cfs rank'!$A63)</f>
        <v>10104</v>
      </c>
      <c r="T63" s="5" t="str">
        <f>VLOOKUP(U63,'augjul cfs'!$K$5:$O$94,5,FALSE)</f>
        <v>1932-33</v>
      </c>
      <c r="U63" s="18">
        <f>LARGE('augjul cfs'!$K$5:$K$94,'augjul cfs rank'!$A63)</f>
        <v>40074</v>
      </c>
      <c r="V63" s="5" t="str">
        <f>VLOOKUP(W63,'augjul cfs'!$L$5:$O$94,4,FALSE)</f>
        <v>1961-62</v>
      </c>
      <c r="W63" s="18">
        <f>LARGE('augjul cfs'!$L$5:$L$94,'augjul cfs rank'!$A63)</f>
        <v>75428</v>
      </c>
      <c r="X63" s="5" t="str">
        <f>VLOOKUP(Y63,'augjul cfs'!$M$5:$O$94,3,FALSE)</f>
        <v>1985-86</v>
      </c>
      <c r="Y63" s="18">
        <f>LARGE('augjul cfs'!$M$5:$M$94,'augjul cfs rank'!$A63)</f>
        <v>68037</v>
      </c>
      <c r="Z63" s="5" t="str">
        <f>VLOOKUP(AA63,'augjul cfs'!$N$5:$O$94,2,FALSE)</f>
        <v>2010-11</v>
      </c>
      <c r="AA63" s="18">
        <f>LARGE('augjul cfs'!$N$5:$N$94,'augjul cfs rank'!$A63)</f>
        <v>27827.48493150685</v>
      </c>
    </row>
    <row r="64" spans="1:27" x14ac:dyDescent="0.2">
      <c r="A64" s="5">
        <v>59</v>
      </c>
      <c r="B64" s="5" t="str">
        <f>VLOOKUP(C64,'augjul cfs'!$B$5:$O$94,14,FALSE)</f>
        <v>2011-12</v>
      </c>
      <c r="C64" s="18">
        <f>LARGE('augjul cfs'!$B$5:$B$94,'augjul cfs rank'!$A64)</f>
        <v>45506</v>
      </c>
      <c r="D64" s="5" t="str">
        <f>VLOOKUP(E64,'augjul cfs'!$C$5:$O$94,13,FALSE)</f>
        <v>1956-57</v>
      </c>
      <c r="E64" s="18">
        <f>LARGE('augjul cfs'!$C$5:$C$94,'augjul cfs rank'!$A64)</f>
        <v>24729</v>
      </c>
      <c r="F64" s="5" t="str">
        <f>VLOOKUP(G64,'augjul cfs'!$D$5:$O$94,12,FALSE)</f>
        <v>1991-92</v>
      </c>
      <c r="G64" s="18">
        <f>LARGE('augjul cfs'!$D$5:$D$94,'augjul cfs rank'!$A64)</f>
        <v>14073</v>
      </c>
      <c r="H64" s="5" t="str">
        <f>VLOOKUP(I64,'augjul cfs'!$E$5:$O$94,11,FALSE)</f>
        <v>1971-72</v>
      </c>
      <c r="I64" s="18">
        <f>LARGE('augjul cfs'!$E$5:$E$94,'augjul cfs rank'!$A64)</f>
        <v>8763</v>
      </c>
      <c r="J64" s="5" t="str">
        <f>VLOOKUP(K64,'augjul cfs'!$F$5:$O$94,10,FALSE)</f>
        <v>1974-75</v>
      </c>
      <c r="K64" s="18">
        <f>LARGE('augjul cfs'!$F$5:$F$94,'augjul cfs rank'!$A64)</f>
        <v>6412</v>
      </c>
      <c r="L64" s="5" t="str">
        <f>VLOOKUP(M64,'augjul cfs'!$G$5:$O$94,9,FALSE)</f>
        <v>1934-35</v>
      </c>
      <c r="M64" s="18">
        <f>LARGE('augjul cfs'!$G$5:$G$94,'augjul cfs rank'!$A64)</f>
        <v>5266</v>
      </c>
      <c r="N64" s="5" t="str">
        <f>VLOOKUP(O64,'augjul cfs'!$H$5:$O$94,8,FALSE)</f>
        <v>1976-77</v>
      </c>
      <c r="O64" s="18">
        <f>LARGE('augjul cfs'!$H$5:$H$94,'augjul cfs rank'!$A64)</f>
        <v>4582</v>
      </c>
      <c r="P64" s="5" t="str">
        <f>VLOOKUP(Q64,'augjul cfs'!$I$5:$O$94,7,FALSE)</f>
        <v>2008-09</v>
      </c>
      <c r="Q64" s="18">
        <f>LARGE('augjul cfs'!$I$5:$I$94,'augjul cfs rank'!$A64)</f>
        <v>4947</v>
      </c>
      <c r="R64" s="5" t="str">
        <f>VLOOKUP(S64,'augjul cfs'!$J$5:$O$94,6,FALSE)</f>
        <v>2017-18</v>
      </c>
      <c r="S64" s="18">
        <f>LARGE('augjul cfs'!$J$5:$J$94,'augjul cfs rank'!$A64)</f>
        <v>10050</v>
      </c>
      <c r="T64" s="5" t="str">
        <f>VLOOKUP(U64,'augjul cfs'!$K$5:$O$94,5,FALSE)</f>
        <v>2003-04</v>
      </c>
      <c r="U64" s="18">
        <f>LARGE('augjul cfs'!$K$5:$K$94,'augjul cfs rank'!$A64)</f>
        <v>39163</v>
      </c>
      <c r="V64" s="5" t="str">
        <f>VLOOKUP(W64,'augjul cfs'!$L$5:$O$94,4,FALSE)</f>
        <v>1983-84</v>
      </c>
      <c r="W64" s="18">
        <f>LARGE('augjul cfs'!$L$5:$L$94,'augjul cfs rank'!$A64)</f>
        <v>75256</v>
      </c>
      <c r="X64" s="5" t="str">
        <f>VLOOKUP(Y64,'augjul cfs'!$M$5:$O$94,3,FALSE)</f>
        <v>1978-79</v>
      </c>
      <c r="Y64" s="18">
        <f>LARGE('augjul cfs'!$M$5:$M$94,'augjul cfs rank'!$A64)</f>
        <v>67765</v>
      </c>
      <c r="Z64" s="5" t="str">
        <f>VLOOKUP(AA64,'augjul cfs'!$N$5:$O$94,2,FALSE)</f>
        <v>1951-52</v>
      </c>
      <c r="AA64" s="18">
        <f>LARGE('augjul cfs'!$N$5:$N$94,'augjul cfs rank'!$A64)</f>
        <v>27758.682191780823</v>
      </c>
    </row>
    <row r="65" spans="1:27" x14ac:dyDescent="0.2">
      <c r="A65" s="5">
        <v>60</v>
      </c>
      <c r="B65" s="5" t="str">
        <f>VLOOKUP(C65,'augjul cfs'!$B$5:$O$94,14,FALSE)</f>
        <v>1975-76</v>
      </c>
      <c r="C65" s="18">
        <f>LARGE('augjul cfs'!$B$5:$B$94,'augjul cfs rank'!$A65)</f>
        <v>44962</v>
      </c>
      <c r="D65" s="5" t="str">
        <f>VLOOKUP(E65,'augjul cfs'!$C$5:$O$94,13,FALSE)</f>
        <v>2017-18</v>
      </c>
      <c r="E65" s="18">
        <f>LARGE('augjul cfs'!$C$5:$C$94,'augjul cfs rank'!$A65)</f>
        <v>24566</v>
      </c>
      <c r="F65" s="5" t="str">
        <f>VLOOKUP(G65,'augjul cfs'!$D$5:$O$94,12,FALSE)</f>
        <v>1952-53</v>
      </c>
      <c r="G65" s="18">
        <f>LARGE('augjul cfs'!$D$5:$D$94,'augjul cfs rank'!$A65)</f>
        <v>13982</v>
      </c>
      <c r="H65" s="5" t="str">
        <f>VLOOKUP(I65,'augjul cfs'!$E$5:$O$94,11,FALSE)</f>
        <v>1957-58</v>
      </c>
      <c r="I65" s="18">
        <f>LARGE('augjul cfs'!$E$5:$E$94,'augjul cfs rank'!$A65)</f>
        <v>8682</v>
      </c>
      <c r="J65" s="5" t="str">
        <f>VLOOKUP(K65,'augjul cfs'!$F$5:$O$94,10,FALSE)</f>
        <v>1991-92</v>
      </c>
      <c r="K65" s="18">
        <f>LARGE('augjul cfs'!$F$5:$F$94,'augjul cfs rank'!$A65)</f>
        <v>6366</v>
      </c>
      <c r="L65" s="5" t="str">
        <f>VLOOKUP(M65,'augjul cfs'!$G$5:$O$94,9,FALSE)</f>
        <v>1937-38</v>
      </c>
      <c r="M65" s="18">
        <f>LARGE('augjul cfs'!$G$5:$G$94,'augjul cfs rank'!$A65)</f>
        <v>5258</v>
      </c>
      <c r="N65" s="5" t="str">
        <f>VLOOKUP(O65,'augjul cfs'!$H$5:$O$94,8,FALSE)</f>
        <v>1968-69</v>
      </c>
      <c r="O65" s="18">
        <f>LARGE('augjul cfs'!$H$5:$H$94,'augjul cfs rank'!$A65)</f>
        <v>4544</v>
      </c>
      <c r="P65" s="5" t="str">
        <f>VLOOKUP(Q65,'augjul cfs'!$I$5:$O$94,7,FALSE)</f>
        <v>1966-67</v>
      </c>
      <c r="Q65" s="18">
        <f>LARGE('augjul cfs'!$I$5:$I$94,'augjul cfs rank'!$A65)</f>
        <v>4918</v>
      </c>
      <c r="R65" s="5" t="str">
        <f>VLOOKUP(S65,'augjul cfs'!$J$5:$O$94,6,FALSE)</f>
        <v>1970-71</v>
      </c>
      <c r="S65" s="18">
        <f>LARGE('augjul cfs'!$J$5:$J$94,'augjul cfs rank'!$A65)</f>
        <v>10020</v>
      </c>
      <c r="T65" s="5" t="str">
        <f>VLOOKUP(U65,'augjul cfs'!$K$5:$O$94,5,FALSE)</f>
        <v>2002-03</v>
      </c>
      <c r="U65" s="18">
        <f>LARGE('augjul cfs'!$K$5:$K$94,'augjul cfs rank'!$A65)</f>
        <v>37895</v>
      </c>
      <c r="V65" s="5" t="str">
        <f>VLOOKUP(W65,'augjul cfs'!$L$5:$O$94,4,FALSE)</f>
        <v>2007-08</v>
      </c>
      <c r="W65" s="18">
        <f>LARGE('augjul cfs'!$L$5:$L$94,'augjul cfs rank'!$A65)</f>
        <v>75021</v>
      </c>
      <c r="X65" s="5" t="str">
        <f>VLOOKUP(Y65,'augjul cfs'!$M$5:$O$94,3,FALSE)</f>
        <v>1970-71</v>
      </c>
      <c r="Y65" s="18">
        <f>LARGE('augjul cfs'!$M$5:$M$94,'augjul cfs rank'!$A65)</f>
        <v>67622</v>
      </c>
      <c r="Z65" s="5" t="str">
        <f>VLOOKUP(AA65,'augjul cfs'!$N$5:$O$94,2,FALSE)</f>
        <v>1957-58</v>
      </c>
      <c r="AA65" s="18">
        <f>LARGE('augjul cfs'!$N$5:$N$94,'augjul cfs rank'!$A65)</f>
        <v>27732.860273972601</v>
      </c>
    </row>
    <row r="66" spans="1:27" x14ac:dyDescent="0.2">
      <c r="A66" s="5">
        <v>61</v>
      </c>
      <c r="B66" s="5" t="str">
        <f>VLOOKUP(C66,'augjul cfs'!$B$5:$O$94,14,FALSE)</f>
        <v>1947-48</v>
      </c>
      <c r="C66" s="18">
        <f>LARGE('augjul cfs'!$B$5:$B$94,'augjul cfs rank'!$A66)</f>
        <v>44955</v>
      </c>
      <c r="D66" s="5" t="str">
        <f>VLOOKUP(E66,'augjul cfs'!$C$5:$O$94,13,FALSE)</f>
        <v>1975-76</v>
      </c>
      <c r="E66" s="18">
        <f>LARGE('augjul cfs'!$C$5:$C$94,'augjul cfs rank'!$A66)</f>
        <v>24410</v>
      </c>
      <c r="F66" s="5" t="str">
        <f>VLOOKUP(G66,'augjul cfs'!$D$5:$O$94,12,FALSE)</f>
        <v>1957-58</v>
      </c>
      <c r="G66" s="18">
        <f>LARGE('augjul cfs'!$D$5:$D$94,'augjul cfs rank'!$A66)</f>
        <v>13863</v>
      </c>
      <c r="H66" s="5" t="str">
        <f>VLOOKUP(I66,'augjul cfs'!$E$5:$O$94,11,FALSE)</f>
        <v>1938-39</v>
      </c>
      <c r="I66" s="18">
        <f>LARGE('augjul cfs'!$E$5:$E$94,'augjul cfs rank'!$A66)</f>
        <v>8660</v>
      </c>
      <c r="J66" s="5" t="str">
        <f>VLOOKUP(K66,'augjul cfs'!$F$5:$O$94,10,FALSE)</f>
        <v>1935-36</v>
      </c>
      <c r="K66" s="18">
        <f>LARGE('augjul cfs'!$F$5:$F$94,'augjul cfs rank'!$A66)</f>
        <v>6340</v>
      </c>
      <c r="L66" s="5" t="str">
        <f>VLOOKUP(M66,'augjul cfs'!$G$5:$O$94,9,FALSE)</f>
        <v>1941-42</v>
      </c>
      <c r="M66" s="18">
        <f>LARGE('augjul cfs'!$G$5:$G$94,'augjul cfs rank'!$A66)</f>
        <v>5235</v>
      </c>
      <c r="N66" s="5" t="str">
        <f>VLOOKUP(O66,'augjul cfs'!$H$5:$O$94,8,FALSE)</f>
        <v>1987-88</v>
      </c>
      <c r="O66" s="18">
        <f>LARGE('augjul cfs'!$H$5:$H$94,'augjul cfs rank'!$A66)</f>
        <v>4533</v>
      </c>
      <c r="P66" s="5" t="str">
        <f>VLOOKUP(Q66,'augjul cfs'!$I$5:$O$94,7,FALSE)</f>
        <v>1931-32</v>
      </c>
      <c r="Q66" s="18">
        <f>LARGE('augjul cfs'!$I$5:$I$94,'augjul cfs rank'!$A66)</f>
        <v>4899</v>
      </c>
      <c r="R66" s="5" t="str">
        <f>VLOOKUP(S66,'augjul cfs'!$J$5:$O$94,6,FALSE)</f>
        <v>1992-93</v>
      </c>
      <c r="S66" s="18">
        <f>LARGE('augjul cfs'!$J$5:$J$94,'augjul cfs rank'!$A66)</f>
        <v>9853</v>
      </c>
      <c r="T66" s="5" t="str">
        <f>VLOOKUP(U66,'augjul cfs'!$K$5:$O$94,5,FALSE)</f>
        <v>1943-44</v>
      </c>
      <c r="U66" s="18">
        <f>LARGE('augjul cfs'!$K$5:$K$94,'augjul cfs rank'!$A66)</f>
        <v>37770</v>
      </c>
      <c r="V66" s="5" t="str">
        <f>VLOOKUP(W66,'augjul cfs'!$L$5:$O$94,4,FALSE)</f>
        <v>1982-83</v>
      </c>
      <c r="W66" s="18">
        <f>LARGE('augjul cfs'!$L$5:$L$94,'augjul cfs rank'!$A66)</f>
        <v>72538</v>
      </c>
      <c r="X66" s="5" t="str">
        <f>VLOOKUP(Y66,'augjul cfs'!$M$5:$O$94,3,FALSE)</f>
        <v>2004-05</v>
      </c>
      <c r="Y66" s="18">
        <f>LARGE('augjul cfs'!$M$5:$M$94,'augjul cfs rank'!$A66)</f>
        <v>66798</v>
      </c>
      <c r="Z66" s="5" t="str">
        <f>VLOOKUP(AA66,'augjul cfs'!$N$5:$O$94,2,FALSE)</f>
        <v>1979-80</v>
      </c>
      <c r="AA66" s="18">
        <f>LARGE('augjul cfs'!$N$5:$N$94,'augjul cfs rank'!$A66)</f>
        <v>27702.967123287672</v>
      </c>
    </row>
    <row r="67" spans="1:27" x14ac:dyDescent="0.2">
      <c r="A67" s="11">
        <v>62</v>
      </c>
      <c r="B67" s="5" t="str">
        <f>VLOOKUP(C67,'augjul cfs'!$B$5:$O$94,14,FALSE)</f>
        <v>1988-89</v>
      </c>
      <c r="C67" s="18">
        <f>LARGE('augjul cfs'!$B$5:$B$94,'augjul cfs rank'!$A67)</f>
        <v>44880</v>
      </c>
      <c r="D67" s="5" t="str">
        <f>VLOOKUP(E67,'augjul cfs'!$C$5:$O$94,13,FALSE)</f>
        <v>2016-17</v>
      </c>
      <c r="E67" s="18">
        <f>LARGE('augjul cfs'!$C$5:$C$94,'augjul cfs rank'!$A67)</f>
        <v>24245</v>
      </c>
      <c r="F67" s="5" t="str">
        <f>VLOOKUP(G67,'augjul cfs'!$D$5:$O$94,12,FALSE)</f>
        <v>1950-51</v>
      </c>
      <c r="G67" s="18">
        <f>LARGE('augjul cfs'!$D$5:$D$94,'augjul cfs rank'!$A67)</f>
        <v>13742</v>
      </c>
      <c r="H67" s="5" t="str">
        <f>VLOOKUP(I67,'augjul cfs'!$E$5:$O$94,11,FALSE)</f>
        <v>1956-57</v>
      </c>
      <c r="I67" s="18">
        <f>LARGE('augjul cfs'!$E$5:$E$94,'augjul cfs rank'!$A67)</f>
        <v>8626</v>
      </c>
      <c r="J67" s="5" t="str">
        <f>VLOOKUP(K67,'augjul cfs'!$F$5:$O$94,10,FALSE)</f>
        <v>1973-74</v>
      </c>
      <c r="K67" s="18">
        <f>LARGE('augjul cfs'!$F$5:$F$94,'augjul cfs rank'!$A67)</f>
        <v>6336</v>
      </c>
      <c r="L67" s="5" t="str">
        <f>VLOOKUP(M67,'augjul cfs'!$G$5:$O$94,9,FALSE)</f>
        <v>1988-89</v>
      </c>
      <c r="M67" s="18">
        <f>LARGE('augjul cfs'!$G$5:$G$94,'augjul cfs rank'!$A67)</f>
        <v>5198</v>
      </c>
      <c r="N67" s="5" t="str">
        <f>VLOOKUP(O67,'augjul cfs'!$H$5:$O$94,8,FALSE)</f>
        <v>1928-29</v>
      </c>
      <c r="O67" s="18">
        <f>LARGE('augjul cfs'!$H$5:$H$94,'augjul cfs rank'!$A67)</f>
        <v>4519</v>
      </c>
      <c r="P67" s="5" t="str">
        <f>VLOOKUP(Q67,'augjul cfs'!$I$5:$O$94,7,FALSE)</f>
        <v>1987-88</v>
      </c>
      <c r="Q67" s="18">
        <f>LARGE('augjul cfs'!$I$5:$I$94,'augjul cfs rank'!$A67)</f>
        <v>4867</v>
      </c>
      <c r="R67" s="5" t="str">
        <f>VLOOKUP(S67,'augjul cfs'!$J$5:$O$94,6,FALSE)</f>
        <v>2013-14</v>
      </c>
      <c r="S67" s="18">
        <f>LARGE('augjul cfs'!$J$5:$J$94,'augjul cfs rank'!$A67)</f>
        <v>9667</v>
      </c>
      <c r="T67" s="5" t="str">
        <f>VLOOKUP(U67,'augjul cfs'!$K$5:$O$94,5,FALSE)</f>
        <v>1929-30</v>
      </c>
      <c r="U67" s="18">
        <f>LARGE('augjul cfs'!$K$5:$K$94,'augjul cfs rank'!$A67)</f>
        <v>37616</v>
      </c>
      <c r="V67" s="5" t="str">
        <f>VLOOKUP(W67,'augjul cfs'!$L$5:$O$94,4,FALSE)</f>
        <v>2017-18</v>
      </c>
      <c r="W67" s="18">
        <f>LARGE('augjul cfs'!$L$5:$L$94,'augjul cfs rank'!$A67)</f>
        <v>71844</v>
      </c>
      <c r="X67" s="5" t="str">
        <f>VLOOKUP(Y67,'augjul cfs'!$M$5:$O$94,3,FALSE)</f>
        <v>1960-61</v>
      </c>
      <c r="Y67" s="18">
        <f>LARGE('augjul cfs'!$M$5:$M$94,'augjul cfs rank'!$A67)</f>
        <v>64898</v>
      </c>
      <c r="Z67" s="5" t="str">
        <f>VLOOKUP(AA67,'augjul cfs'!$N$5:$O$94,2,FALSE)</f>
        <v>2017-18</v>
      </c>
      <c r="AA67" s="18">
        <f>LARGE('augjul cfs'!$N$5:$N$94,'augjul cfs rank'!$A67)</f>
        <v>27408.032876712328</v>
      </c>
    </row>
    <row r="68" spans="1:27" x14ac:dyDescent="0.2">
      <c r="A68" s="11">
        <v>63</v>
      </c>
      <c r="B68" s="5" t="str">
        <f>VLOOKUP(C68,'augjul cfs'!$B$5:$O$94,14,FALSE)</f>
        <v>2014-15</v>
      </c>
      <c r="C68" s="18">
        <f>LARGE('augjul cfs'!$B$5:$B$94,'augjul cfs rank'!$A68)</f>
        <v>44470</v>
      </c>
      <c r="D68" s="5" t="str">
        <f>VLOOKUP(E68,'augjul cfs'!$C$5:$O$94,13,FALSE)</f>
        <v>1983-84</v>
      </c>
      <c r="E68" s="18">
        <f>LARGE('augjul cfs'!$C$5:$C$94,'augjul cfs rank'!$A68)</f>
        <v>24125</v>
      </c>
      <c r="F68" s="5" t="str">
        <f>VLOOKUP(G68,'augjul cfs'!$D$5:$O$94,12,FALSE)</f>
        <v>1955-56</v>
      </c>
      <c r="G68" s="18">
        <f>LARGE('augjul cfs'!$D$5:$D$94,'augjul cfs rank'!$A68)</f>
        <v>13618</v>
      </c>
      <c r="H68" s="5" t="str">
        <f>VLOOKUP(I68,'augjul cfs'!$E$5:$O$94,11,FALSE)</f>
        <v>1984-85</v>
      </c>
      <c r="I68" s="18">
        <f>LARGE('augjul cfs'!$E$5:$E$94,'augjul cfs rank'!$A68)</f>
        <v>8609</v>
      </c>
      <c r="J68" s="5" t="str">
        <f>VLOOKUP(K68,'augjul cfs'!$F$5:$O$94,10,FALSE)</f>
        <v>1955-56</v>
      </c>
      <c r="K68" s="18">
        <f>LARGE('augjul cfs'!$F$5:$F$94,'augjul cfs rank'!$A68)</f>
        <v>6331</v>
      </c>
      <c r="L68" s="5" t="str">
        <f>VLOOKUP(M68,'augjul cfs'!$G$5:$O$94,9,FALSE)</f>
        <v>1955-56</v>
      </c>
      <c r="M68" s="18">
        <f>LARGE('augjul cfs'!$G$5:$G$94,'augjul cfs rank'!$A68)</f>
        <v>5184</v>
      </c>
      <c r="N68" s="5" t="str">
        <f>VLOOKUP(O68,'augjul cfs'!$H$5:$O$94,8,FALSE)</f>
        <v>1963-64</v>
      </c>
      <c r="O68" s="18">
        <f>LARGE('augjul cfs'!$H$5:$H$94,'augjul cfs rank'!$A68)</f>
        <v>4516</v>
      </c>
      <c r="P68" s="5" t="str">
        <f>VLOOKUP(Q68,'augjul cfs'!$I$5:$O$94,7,FALSE)</f>
        <v>1969-70</v>
      </c>
      <c r="Q68" s="18">
        <f>LARGE('augjul cfs'!$I$5:$I$94,'augjul cfs rank'!$A68)</f>
        <v>4828</v>
      </c>
      <c r="R68" s="5" t="str">
        <f>VLOOKUP(S68,'augjul cfs'!$J$5:$O$94,6,FALSE)</f>
        <v>1960-61</v>
      </c>
      <c r="S68" s="18">
        <f>LARGE('augjul cfs'!$J$5:$J$94,'augjul cfs rank'!$A68)</f>
        <v>9653</v>
      </c>
      <c r="T68" s="5" t="str">
        <f>VLOOKUP(U68,'augjul cfs'!$K$5:$O$94,5,FALSE)</f>
        <v>1961-62</v>
      </c>
      <c r="U68" s="18">
        <f>LARGE('augjul cfs'!$K$5:$K$94,'augjul cfs rank'!$A68)</f>
        <v>37541</v>
      </c>
      <c r="V68" s="5" t="str">
        <f>VLOOKUP(W68,'augjul cfs'!$L$5:$O$94,4,FALSE)</f>
        <v>1974-75</v>
      </c>
      <c r="W68" s="18">
        <f>LARGE('augjul cfs'!$L$5:$L$94,'augjul cfs rank'!$A68)</f>
        <v>71297</v>
      </c>
      <c r="X68" s="5" t="str">
        <f>VLOOKUP(Y68,'augjul cfs'!$M$5:$O$94,3,FALSE)</f>
        <v>1969-70</v>
      </c>
      <c r="Y68" s="18">
        <f>LARGE('augjul cfs'!$M$5:$M$94,'augjul cfs rank'!$A68)</f>
        <v>64624</v>
      </c>
      <c r="Z68" s="5" t="str">
        <f>VLOOKUP(AA68,'augjul cfs'!$N$5:$O$94,2,FALSE)</f>
        <v>1986-87</v>
      </c>
      <c r="AA68" s="18">
        <f>LARGE('augjul cfs'!$N$5:$N$94,'augjul cfs rank'!$A68)</f>
        <v>27340.915068493152</v>
      </c>
    </row>
    <row r="69" spans="1:27" x14ac:dyDescent="0.2">
      <c r="A69" s="11">
        <v>64</v>
      </c>
      <c r="B69" s="5" t="str">
        <f>VLOOKUP(C69,'augjul cfs'!$B$5:$O$94,14,FALSE)</f>
        <v>1978-79</v>
      </c>
      <c r="C69" s="18">
        <f>LARGE('augjul cfs'!$B$5:$B$94,'augjul cfs rank'!$A69)</f>
        <v>44354</v>
      </c>
      <c r="D69" s="5" t="str">
        <f>VLOOKUP(E69,'augjul cfs'!$C$5:$O$94,13,FALSE)</f>
        <v>1942-43</v>
      </c>
      <c r="E69" s="18">
        <f>LARGE('augjul cfs'!$C$5:$C$94,'augjul cfs rank'!$A69)</f>
        <v>24047</v>
      </c>
      <c r="F69" s="5" t="str">
        <f>VLOOKUP(G69,'augjul cfs'!$D$5:$O$94,12,FALSE)</f>
        <v>1984-85</v>
      </c>
      <c r="G69" s="18">
        <f>LARGE('augjul cfs'!$D$5:$D$94,'augjul cfs rank'!$A69)</f>
        <v>13508</v>
      </c>
      <c r="H69" s="5" t="str">
        <f>VLOOKUP(I69,'augjul cfs'!$E$5:$O$94,11,FALSE)</f>
        <v>1991-92</v>
      </c>
      <c r="I69" s="18">
        <f>LARGE('augjul cfs'!$E$5:$E$94,'augjul cfs rank'!$A69)</f>
        <v>8602</v>
      </c>
      <c r="J69" s="5" t="str">
        <f>VLOOKUP(K69,'augjul cfs'!$F$5:$O$94,10,FALSE)</f>
        <v>2008-09</v>
      </c>
      <c r="K69" s="18">
        <f>LARGE('augjul cfs'!$F$5:$F$94,'augjul cfs rank'!$A69)</f>
        <v>6316</v>
      </c>
      <c r="L69" s="5" t="str">
        <f>VLOOKUP(M69,'augjul cfs'!$G$5:$O$94,9,FALSE)</f>
        <v>1991-92</v>
      </c>
      <c r="M69" s="18">
        <f>LARGE('augjul cfs'!$G$5:$G$94,'augjul cfs rank'!$A69)</f>
        <v>5180</v>
      </c>
      <c r="N69" s="5" t="str">
        <f>VLOOKUP(O69,'augjul cfs'!$H$5:$O$94,8,FALSE)</f>
        <v>1972-73</v>
      </c>
      <c r="O69" s="18">
        <f>LARGE('augjul cfs'!$H$5:$H$94,'augjul cfs rank'!$A69)</f>
        <v>4475</v>
      </c>
      <c r="P69" s="5" t="str">
        <f>VLOOKUP(Q69,'augjul cfs'!$I$5:$O$94,7,FALSE)</f>
        <v>1957-58</v>
      </c>
      <c r="Q69" s="18">
        <f>LARGE('augjul cfs'!$I$5:$I$94,'augjul cfs rank'!$A69)</f>
        <v>4816</v>
      </c>
      <c r="R69" s="5" t="str">
        <f>VLOOKUP(S69,'augjul cfs'!$J$5:$O$94,6,FALSE)</f>
        <v>1943-44</v>
      </c>
      <c r="S69" s="18">
        <f>LARGE('augjul cfs'!$J$5:$J$94,'augjul cfs rank'!$A69)</f>
        <v>9603</v>
      </c>
      <c r="T69" s="5" t="str">
        <f>VLOOKUP(U69,'augjul cfs'!$K$5:$O$94,5,FALSE)</f>
        <v>1962-63</v>
      </c>
      <c r="U69" s="18">
        <f>LARGE('augjul cfs'!$K$5:$K$94,'augjul cfs rank'!$A69)</f>
        <v>37513</v>
      </c>
      <c r="V69" s="5" t="str">
        <f>VLOOKUP(W69,'augjul cfs'!$L$5:$O$94,4,FALSE)</f>
        <v>1999-2000</v>
      </c>
      <c r="W69" s="18">
        <f>LARGE('augjul cfs'!$L$5:$L$94,'augjul cfs rank'!$A69)</f>
        <v>71102</v>
      </c>
      <c r="X69" s="5" t="str">
        <f>VLOOKUP(Y69,'augjul cfs'!$M$5:$O$94,3,FALSE)</f>
        <v>1944-45</v>
      </c>
      <c r="Y69" s="18">
        <f>LARGE('augjul cfs'!$M$5:$M$94,'augjul cfs rank'!$A69)</f>
        <v>64409</v>
      </c>
      <c r="Z69" s="5" t="str">
        <f>VLOOKUP(AA69,'augjul cfs'!$N$5:$O$94,2,FALSE)</f>
        <v>1952-53</v>
      </c>
      <c r="AA69" s="18">
        <f>LARGE('augjul cfs'!$N$5:$N$94,'augjul cfs rank'!$A69)</f>
        <v>26831.391780821919</v>
      </c>
    </row>
    <row r="70" spans="1:27" x14ac:dyDescent="0.2">
      <c r="A70" s="11">
        <v>65</v>
      </c>
      <c r="B70" s="5" t="str">
        <f>VLOOKUP(C70,'augjul cfs'!$B$5:$O$94,14,FALSE)</f>
        <v>1945-46</v>
      </c>
      <c r="C70" s="18">
        <f>LARGE('augjul cfs'!$B$5:$B$94,'augjul cfs rank'!$A70)</f>
        <v>44190</v>
      </c>
      <c r="D70" s="5" t="str">
        <f>VLOOKUP(E70,'augjul cfs'!$C$5:$O$94,13,FALSE)</f>
        <v>1980-81</v>
      </c>
      <c r="E70" s="18">
        <f>LARGE('augjul cfs'!$C$5:$C$94,'augjul cfs rank'!$A70)</f>
        <v>23767</v>
      </c>
      <c r="F70" s="5" t="str">
        <f>VLOOKUP(G70,'augjul cfs'!$D$5:$O$94,12,FALSE)</f>
        <v>2000-01</v>
      </c>
      <c r="G70" s="18">
        <f>LARGE('augjul cfs'!$D$5:$D$94,'augjul cfs rank'!$A70)</f>
        <v>13452</v>
      </c>
      <c r="H70" s="5" t="str">
        <f>VLOOKUP(I70,'augjul cfs'!$E$5:$O$94,11,FALSE)</f>
        <v>2006-07</v>
      </c>
      <c r="I70" s="18">
        <f>LARGE('augjul cfs'!$E$5:$E$94,'augjul cfs rank'!$A70)</f>
        <v>8600</v>
      </c>
      <c r="J70" s="5" t="str">
        <f>VLOOKUP(K70,'augjul cfs'!$F$5:$O$94,10,FALSE)</f>
        <v>1956-57</v>
      </c>
      <c r="K70" s="18">
        <f>LARGE('augjul cfs'!$F$5:$F$94,'augjul cfs rank'!$A70)</f>
        <v>6263</v>
      </c>
      <c r="L70" s="5" t="str">
        <f>VLOOKUP(M70,'augjul cfs'!$G$5:$O$94,9,FALSE)</f>
        <v>1994-95</v>
      </c>
      <c r="M70" s="18">
        <f>LARGE('augjul cfs'!$G$5:$G$94,'augjul cfs rank'!$A70)</f>
        <v>5160</v>
      </c>
      <c r="N70" s="5" t="str">
        <f>VLOOKUP(O70,'augjul cfs'!$H$5:$O$94,8,FALSE)</f>
        <v>2006-07</v>
      </c>
      <c r="O70" s="18">
        <f>LARGE('augjul cfs'!$H$5:$H$94,'augjul cfs rank'!$A70)</f>
        <v>4427</v>
      </c>
      <c r="P70" s="5" t="str">
        <f>VLOOKUP(Q70,'augjul cfs'!$I$5:$O$94,7,FALSE)</f>
        <v>1958-59</v>
      </c>
      <c r="Q70" s="18">
        <f>LARGE('augjul cfs'!$I$5:$I$94,'augjul cfs rank'!$A70)</f>
        <v>4801</v>
      </c>
      <c r="R70" s="5" t="str">
        <f>VLOOKUP(S70,'augjul cfs'!$J$5:$O$94,6,FALSE)</f>
        <v>1958-59</v>
      </c>
      <c r="S70" s="18">
        <f>LARGE('augjul cfs'!$J$5:$J$94,'augjul cfs rank'!$A70)</f>
        <v>9564</v>
      </c>
      <c r="T70" s="5" t="str">
        <f>VLOOKUP(U70,'augjul cfs'!$K$5:$O$94,5,FALSE)</f>
        <v>1995-96</v>
      </c>
      <c r="U70" s="18">
        <f>LARGE('augjul cfs'!$K$5:$K$94,'augjul cfs rank'!$A70)</f>
        <v>36819</v>
      </c>
      <c r="V70" s="5" t="str">
        <f>VLOOKUP(W70,'augjul cfs'!$L$5:$O$94,4,FALSE)</f>
        <v>2004-05</v>
      </c>
      <c r="W70" s="18">
        <f>LARGE('augjul cfs'!$L$5:$L$94,'augjul cfs rank'!$A70)</f>
        <v>70661</v>
      </c>
      <c r="X70" s="5" t="str">
        <f>VLOOKUP(Y70,'augjul cfs'!$M$5:$O$94,3,FALSE)</f>
        <v>1984-85</v>
      </c>
      <c r="Y70" s="18">
        <f>LARGE('augjul cfs'!$M$5:$M$94,'augjul cfs rank'!$A70)</f>
        <v>63536</v>
      </c>
      <c r="Z70" s="5" t="str">
        <f>VLOOKUP(AA70,'augjul cfs'!$N$5:$O$94,2,FALSE)</f>
        <v>1985-86</v>
      </c>
      <c r="AA70" s="18">
        <f>LARGE('augjul cfs'!$N$5:$N$94,'augjul cfs rank'!$A70)</f>
        <v>26813.219178082192</v>
      </c>
    </row>
    <row r="71" spans="1:27" x14ac:dyDescent="0.2">
      <c r="A71" s="11">
        <v>66</v>
      </c>
      <c r="B71" s="5" t="str">
        <f>VLOOKUP(C71,'augjul cfs'!$B$5:$O$94,14,FALSE)</f>
        <v>1937-38</v>
      </c>
      <c r="C71" s="18">
        <f>LARGE('augjul cfs'!$B$5:$B$94,'augjul cfs rank'!$A71)</f>
        <v>43848</v>
      </c>
      <c r="D71" s="5" t="str">
        <f>VLOOKUP(E71,'augjul cfs'!$C$5:$O$94,13,FALSE)</f>
        <v>1988-89</v>
      </c>
      <c r="E71" s="18">
        <f>LARGE('augjul cfs'!$C$5:$C$94,'augjul cfs rank'!$A71)</f>
        <v>23690</v>
      </c>
      <c r="F71" s="5" t="str">
        <f>VLOOKUP(G71,'augjul cfs'!$D$5:$O$94,12,FALSE)</f>
        <v>1985-86</v>
      </c>
      <c r="G71" s="18">
        <f>LARGE('augjul cfs'!$D$5:$D$94,'augjul cfs rank'!$A71)</f>
        <v>13212</v>
      </c>
      <c r="H71" s="5" t="str">
        <f>VLOOKUP(I71,'augjul cfs'!$E$5:$O$94,11,FALSE)</f>
        <v>2009-10</v>
      </c>
      <c r="I71" s="18">
        <f>LARGE('augjul cfs'!$E$5:$E$94,'augjul cfs rank'!$A71)</f>
        <v>8474</v>
      </c>
      <c r="J71" s="5" t="str">
        <f>VLOOKUP(K71,'augjul cfs'!$F$5:$O$94,10,FALSE)</f>
        <v>2013-14</v>
      </c>
      <c r="K71" s="18">
        <f>LARGE('augjul cfs'!$F$5:$F$94,'augjul cfs rank'!$A71)</f>
        <v>6242</v>
      </c>
      <c r="L71" s="5" t="str">
        <f>VLOOKUP(M71,'augjul cfs'!$G$5:$O$94,9,FALSE)</f>
        <v>1976-77</v>
      </c>
      <c r="M71" s="18">
        <f>LARGE('augjul cfs'!$G$5:$G$94,'augjul cfs rank'!$A71)</f>
        <v>5051</v>
      </c>
      <c r="N71" s="5" t="str">
        <f>VLOOKUP(O71,'augjul cfs'!$H$5:$O$94,8,FALSE)</f>
        <v>2001-02</v>
      </c>
      <c r="O71" s="18">
        <f>LARGE('augjul cfs'!$H$5:$H$94,'augjul cfs rank'!$A71)</f>
        <v>4385</v>
      </c>
      <c r="P71" s="5" t="str">
        <f>VLOOKUP(Q71,'augjul cfs'!$I$5:$O$94,7,FALSE)</f>
        <v>1932-33</v>
      </c>
      <c r="Q71" s="18">
        <f>LARGE('augjul cfs'!$I$5:$I$94,'augjul cfs rank'!$A71)</f>
        <v>4765</v>
      </c>
      <c r="R71" s="5" t="str">
        <f>VLOOKUP(S71,'augjul cfs'!$J$5:$O$94,6,FALSE)</f>
        <v>1958-59</v>
      </c>
      <c r="S71" s="18">
        <f>LARGE('augjul cfs'!$J$5:$J$94,'augjul cfs rank'!$A71)</f>
        <v>9564</v>
      </c>
      <c r="T71" s="5" t="str">
        <f>VLOOKUP(U71,'augjul cfs'!$K$5:$O$94,5,FALSE)</f>
        <v>2000-01</v>
      </c>
      <c r="U71" s="18">
        <f>LARGE('augjul cfs'!$K$5:$K$94,'augjul cfs rank'!$A71)</f>
        <v>36798</v>
      </c>
      <c r="V71" s="5" t="str">
        <f>VLOOKUP(W71,'augjul cfs'!$L$5:$O$94,4,FALSE)</f>
        <v>1943-44</v>
      </c>
      <c r="W71" s="18">
        <f>LARGE('augjul cfs'!$L$5:$L$94,'augjul cfs rank'!$A71)</f>
        <v>70435</v>
      </c>
      <c r="X71" s="5" t="str">
        <f>VLOOKUP(Y71,'augjul cfs'!$M$5:$O$94,3,FALSE)</f>
        <v>1997-98</v>
      </c>
      <c r="Y71" s="18">
        <f>LARGE('augjul cfs'!$M$5:$M$94,'augjul cfs rank'!$A71)</f>
        <v>63280</v>
      </c>
      <c r="Z71" s="5" t="str">
        <f>VLOOKUP(AA71,'augjul cfs'!$N$5:$O$94,2,FALSE)</f>
        <v>1961-62</v>
      </c>
      <c r="AA71" s="18">
        <f>LARGE('augjul cfs'!$N$5:$N$94,'augjul cfs rank'!$A71)</f>
        <v>26777.167123287672</v>
      </c>
    </row>
    <row r="72" spans="1:27" x14ac:dyDescent="0.2">
      <c r="A72" s="11">
        <v>67</v>
      </c>
      <c r="B72" s="5" t="str">
        <f>VLOOKUP(C72,'augjul cfs'!$B$5:$O$94,14,FALSE)</f>
        <v>2001-02</v>
      </c>
      <c r="C72" s="18">
        <f>LARGE('augjul cfs'!$B$5:$B$94,'augjul cfs rank'!$A72)</f>
        <v>43820</v>
      </c>
      <c r="D72" s="5" t="str">
        <f>VLOOKUP(E72,'augjul cfs'!$C$5:$O$94,13,FALSE)</f>
        <v>1943-44</v>
      </c>
      <c r="E72" s="18">
        <f>LARGE('augjul cfs'!$C$5:$C$94,'augjul cfs rank'!$A72)</f>
        <v>23371</v>
      </c>
      <c r="F72" s="5" t="str">
        <f>VLOOKUP(G72,'augjul cfs'!$D$5:$O$94,12,FALSE)</f>
        <v>1999-2000</v>
      </c>
      <c r="G72" s="18">
        <f>LARGE('augjul cfs'!$D$5:$D$94,'augjul cfs rank'!$A72)</f>
        <v>13096</v>
      </c>
      <c r="H72" s="5" t="str">
        <f>VLOOKUP(I72,'augjul cfs'!$E$5:$O$94,11,FALSE)</f>
        <v>1961-62</v>
      </c>
      <c r="I72" s="18">
        <f>LARGE('augjul cfs'!$E$5:$E$94,'augjul cfs rank'!$A72)</f>
        <v>8450</v>
      </c>
      <c r="J72" s="5" t="str">
        <f>VLOOKUP(K72,'augjul cfs'!$F$5:$O$94,10,FALSE)</f>
        <v>1988-89</v>
      </c>
      <c r="K72" s="18">
        <f>LARGE('augjul cfs'!$F$5:$F$94,'augjul cfs rank'!$A72)</f>
        <v>6144</v>
      </c>
      <c r="L72" s="5" t="str">
        <f>VLOOKUP(M72,'augjul cfs'!$G$5:$O$94,9,FALSE)</f>
        <v>2000-01</v>
      </c>
      <c r="M72" s="18">
        <f>LARGE('augjul cfs'!$G$5:$G$94,'augjul cfs rank'!$A72)</f>
        <v>5035</v>
      </c>
      <c r="N72" s="5" t="str">
        <f>VLOOKUP(O72,'augjul cfs'!$H$5:$O$94,8,FALSE)</f>
        <v>1951-52</v>
      </c>
      <c r="O72" s="18">
        <f>LARGE('augjul cfs'!$H$5:$H$94,'augjul cfs rank'!$A72)</f>
        <v>4374</v>
      </c>
      <c r="P72" s="5" t="str">
        <f>VLOOKUP(Q72,'augjul cfs'!$I$5:$O$94,7,FALSE)</f>
        <v>1932-33</v>
      </c>
      <c r="Q72" s="18">
        <f>LARGE('augjul cfs'!$I$5:$I$94,'augjul cfs rank'!$A72)</f>
        <v>4765</v>
      </c>
      <c r="R72" s="5" t="str">
        <f>VLOOKUP(S72,'augjul cfs'!$J$5:$O$94,6,FALSE)</f>
        <v>1972-73</v>
      </c>
      <c r="S72" s="18">
        <f>LARGE('augjul cfs'!$J$5:$J$94,'augjul cfs rank'!$A72)</f>
        <v>9188</v>
      </c>
      <c r="T72" s="5" t="str">
        <f>VLOOKUP(U72,'augjul cfs'!$K$5:$O$94,5,FALSE)</f>
        <v>2001-02</v>
      </c>
      <c r="U72" s="18">
        <f>LARGE('augjul cfs'!$K$5:$K$94,'augjul cfs rank'!$A72)</f>
        <v>36531</v>
      </c>
      <c r="V72" s="5" t="str">
        <f>VLOOKUP(W72,'augjul cfs'!$L$5:$O$94,4,FALSE)</f>
        <v>1976-77</v>
      </c>
      <c r="W72" s="18">
        <f>LARGE('augjul cfs'!$L$5:$L$94,'augjul cfs rank'!$A72)</f>
        <v>70080</v>
      </c>
      <c r="X72" s="5" t="str">
        <f>VLOOKUP(Y72,'augjul cfs'!$M$5:$O$94,3,FALSE)</f>
        <v>2003-04</v>
      </c>
      <c r="Y72" s="18">
        <f>LARGE('augjul cfs'!$M$5:$M$94,'augjul cfs rank'!$A72)</f>
        <v>62925</v>
      </c>
      <c r="Z72" s="5" t="str">
        <f>VLOOKUP(AA72,'augjul cfs'!$N$5:$O$94,2,FALSE)</f>
        <v>1978-79</v>
      </c>
      <c r="AA72" s="18">
        <f>LARGE('augjul cfs'!$N$5:$N$94,'augjul cfs rank'!$A72)</f>
        <v>26722.054794520547</v>
      </c>
    </row>
    <row r="73" spans="1:27" x14ac:dyDescent="0.2">
      <c r="A73" s="11">
        <v>68</v>
      </c>
      <c r="B73" s="5" t="str">
        <f>VLOOKUP(C73,'augjul cfs'!$B$5:$O$94,14,FALSE)</f>
        <v>1998-99</v>
      </c>
      <c r="C73" s="18">
        <f>LARGE('augjul cfs'!$B$5:$B$94,'augjul cfs rank'!$A73)</f>
        <v>43721</v>
      </c>
      <c r="D73" s="5" t="str">
        <f>VLOOKUP(E73,'augjul cfs'!$C$5:$O$94,13,FALSE)</f>
        <v>1994-95</v>
      </c>
      <c r="E73" s="18">
        <f>LARGE('augjul cfs'!$C$5:$C$94,'augjul cfs rank'!$A73)</f>
        <v>23282</v>
      </c>
      <c r="F73" s="5" t="str">
        <f>VLOOKUP(G73,'augjul cfs'!$D$5:$O$94,12,FALSE)</f>
        <v>1990-91</v>
      </c>
      <c r="G73" s="18">
        <f>LARGE('augjul cfs'!$D$5:$D$94,'augjul cfs rank'!$A73)</f>
        <v>12935</v>
      </c>
      <c r="H73" s="5" t="str">
        <f>VLOOKUP(I73,'augjul cfs'!$E$5:$O$94,11,FALSE)</f>
        <v>1935-36</v>
      </c>
      <c r="I73" s="18">
        <f>LARGE('augjul cfs'!$E$5:$E$94,'augjul cfs rank'!$A73)</f>
        <v>8381</v>
      </c>
      <c r="J73" s="5" t="str">
        <f>VLOOKUP(K73,'augjul cfs'!$F$5:$O$94,10,FALSE)</f>
        <v>1976-77</v>
      </c>
      <c r="K73" s="18">
        <f>LARGE('augjul cfs'!$F$5:$F$94,'augjul cfs rank'!$A73)</f>
        <v>6140</v>
      </c>
      <c r="L73" s="5" t="str">
        <f>VLOOKUP(M73,'augjul cfs'!$G$5:$O$94,9,FALSE)</f>
        <v>1940-41</v>
      </c>
      <c r="M73" s="18">
        <f>LARGE('augjul cfs'!$G$5:$G$94,'augjul cfs rank'!$A73)</f>
        <v>4995</v>
      </c>
      <c r="N73" s="5" t="str">
        <f>VLOOKUP(O73,'augjul cfs'!$H$5:$O$94,8,FALSE)</f>
        <v>1933-34</v>
      </c>
      <c r="O73" s="18">
        <f>LARGE('augjul cfs'!$H$5:$H$94,'augjul cfs rank'!$A73)</f>
        <v>4357</v>
      </c>
      <c r="P73" s="5" t="str">
        <f>VLOOKUP(Q73,'augjul cfs'!$I$5:$O$94,7,FALSE)</f>
        <v>1935-36</v>
      </c>
      <c r="Q73" s="18">
        <f>LARGE('augjul cfs'!$I$5:$I$94,'augjul cfs rank'!$A73)</f>
        <v>4721</v>
      </c>
      <c r="R73" s="5" t="str">
        <f>VLOOKUP(S73,'augjul cfs'!$J$5:$O$94,6,FALSE)</f>
        <v>1930-31</v>
      </c>
      <c r="S73" s="18">
        <f>LARGE('augjul cfs'!$J$5:$J$94,'augjul cfs rank'!$A73)</f>
        <v>9116</v>
      </c>
      <c r="T73" s="5" t="str">
        <f>VLOOKUP(U73,'augjul cfs'!$K$5:$O$94,5,FALSE)</f>
        <v>1981-82</v>
      </c>
      <c r="U73" s="18">
        <f>LARGE('augjul cfs'!$K$5:$K$94,'augjul cfs rank'!$A73)</f>
        <v>36098</v>
      </c>
      <c r="V73" s="5" t="str">
        <f>VLOOKUP(W73,'augjul cfs'!$L$5:$O$94,4,FALSE)</f>
        <v>1950-51</v>
      </c>
      <c r="W73" s="18">
        <f>LARGE('augjul cfs'!$L$5:$L$94,'augjul cfs rank'!$A73)</f>
        <v>69892</v>
      </c>
      <c r="X73" s="5" t="str">
        <f>VLOOKUP(Y73,'augjul cfs'!$M$5:$O$94,3,FALSE)</f>
        <v>1972-73</v>
      </c>
      <c r="Y73" s="18">
        <f>LARGE('augjul cfs'!$M$5:$M$94,'augjul cfs rank'!$A73)</f>
        <v>62734</v>
      </c>
      <c r="Z73" s="5" t="str">
        <f>VLOOKUP(AA73,'augjul cfs'!$N$5:$O$94,2,FALSE)</f>
        <v>1972-73</v>
      </c>
      <c r="AA73" s="18">
        <f>LARGE('augjul cfs'!$N$5:$N$94,'augjul cfs rank'!$A73)</f>
        <v>26489.556164383561</v>
      </c>
    </row>
    <row r="74" spans="1:27" x14ac:dyDescent="0.2">
      <c r="A74" s="11">
        <v>69</v>
      </c>
      <c r="B74" s="5" t="str">
        <f>VLOOKUP(C74,'augjul cfs'!$B$5:$O$94,14,FALSE)</f>
        <v>1995-96</v>
      </c>
      <c r="C74" s="18">
        <f>LARGE('augjul cfs'!$B$5:$B$94,'augjul cfs rank'!$A74)</f>
        <v>43705</v>
      </c>
      <c r="D74" s="5" t="str">
        <f>VLOOKUP(E74,'augjul cfs'!$C$5:$O$94,13,FALSE)</f>
        <v>1945-46</v>
      </c>
      <c r="E74" s="18">
        <f>LARGE('augjul cfs'!$C$5:$C$94,'augjul cfs rank'!$A74)</f>
        <v>23251</v>
      </c>
      <c r="F74" s="5" t="str">
        <f>VLOOKUP(G74,'augjul cfs'!$D$5:$O$94,12,FALSE)</f>
        <v>1989-90</v>
      </c>
      <c r="G74" s="18">
        <f>LARGE('augjul cfs'!$D$5:$D$94,'augjul cfs rank'!$A74)</f>
        <v>12645</v>
      </c>
      <c r="H74" s="5" t="str">
        <f>VLOOKUP(I74,'augjul cfs'!$E$5:$O$94,11,FALSE)</f>
        <v>1951-52</v>
      </c>
      <c r="I74" s="18">
        <f>LARGE('augjul cfs'!$E$5:$E$94,'augjul cfs rank'!$A74)</f>
        <v>8171</v>
      </c>
      <c r="J74" s="5" t="str">
        <f>VLOOKUP(K74,'augjul cfs'!$F$5:$O$94,10,FALSE)</f>
        <v>1961-62</v>
      </c>
      <c r="K74" s="18">
        <f>LARGE('augjul cfs'!$F$5:$F$94,'augjul cfs rank'!$A74)</f>
        <v>6109</v>
      </c>
      <c r="L74" s="5" t="str">
        <f>VLOOKUP(M74,'augjul cfs'!$G$5:$O$94,9,FALSE)</f>
        <v>1958-59</v>
      </c>
      <c r="M74" s="18">
        <f>LARGE('augjul cfs'!$G$5:$G$94,'augjul cfs rank'!$A74)</f>
        <v>4971</v>
      </c>
      <c r="N74" s="5" t="str">
        <f>VLOOKUP(O74,'augjul cfs'!$H$5:$O$94,8,FALSE)</f>
        <v>2009-10</v>
      </c>
      <c r="O74" s="18">
        <f>LARGE('augjul cfs'!$H$5:$H$94,'augjul cfs rank'!$A74)</f>
        <v>4323</v>
      </c>
      <c r="P74" s="5" t="str">
        <f>VLOOKUP(Q74,'augjul cfs'!$I$5:$O$94,7,FALSE)</f>
        <v>1984-85</v>
      </c>
      <c r="Q74" s="18">
        <f>LARGE('augjul cfs'!$I$5:$I$94,'augjul cfs rank'!$A74)</f>
        <v>4689</v>
      </c>
      <c r="R74" s="5" t="str">
        <f>VLOOKUP(S74,'augjul cfs'!$J$5:$O$94,6,FALSE)</f>
        <v>2000-01</v>
      </c>
      <c r="S74" s="18">
        <f>LARGE('augjul cfs'!$J$5:$J$94,'augjul cfs rank'!$A74)</f>
        <v>8754</v>
      </c>
      <c r="T74" s="5" t="str">
        <f>VLOOKUP(U74,'augjul cfs'!$K$5:$O$94,5,FALSE)</f>
        <v>1966-67</v>
      </c>
      <c r="U74" s="18">
        <f>LARGE('augjul cfs'!$K$5:$K$94,'augjul cfs rank'!$A74)</f>
        <v>36083</v>
      </c>
      <c r="V74" s="5" t="str">
        <f>VLOOKUP(W74,'augjul cfs'!$L$5:$O$94,4,FALSE)</f>
        <v>1940-41</v>
      </c>
      <c r="W74" s="18">
        <f>LARGE('augjul cfs'!$L$5:$L$94,'augjul cfs rank'!$A74)</f>
        <v>69770</v>
      </c>
      <c r="X74" s="5" t="str">
        <f>VLOOKUP(Y74,'augjul cfs'!$M$5:$O$94,3,FALSE)</f>
        <v>1947-48</v>
      </c>
      <c r="Y74" s="18">
        <f>LARGE('augjul cfs'!$M$5:$M$94,'augjul cfs rank'!$A74)</f>
        <v>62720</v>
      </c>
      <c r="Z74" s="5" t="str">
        <f>VLOOKUP(AA74,'augjul cfs'!$N$5:$O$94,2,FALSE)</f>
        <v>1942-43</v>
      </c>
      <c r="AA74" s="18">
        <f>LARGE('augjul cfs'!$N$5:$N$94,'augjul cfs rank'!$A74)</f>
        <v>26421.986301369863</v>
      </c>
    </row>
    <row r="75" spans="1:27" x14ac:dyDescent="0.2">
      <c r="A75" s="11">
        <v>70</v>
      </c>
      <c r="B75" s="5" t="str">
        <f>VLOOKUP(C75,'augjul cfs'!$B$5:$O$94,14,FALSE)</f>
        <v>1969-70</v>
      </c>
      <c r="C75" s="18">
        <f>LARGE('augjul cfs'!$B$5:$B$94,'augjul cfs rank'!$A75)</f>
        <v>43435</v>
      </c>
      <c r="D75" s="5" t="str">
        <f>VLOOKUP(E75,'augjul cfs'!$C$5:$O$94,13,FALSE)</f>
        <v>1961-62</v>
      </c>
      <c r="E75" s="18">
        <f>LARGE('augjul cfs'!$C$5:$C$94,'augjul cfs rank'!$A75)</f>
        <v>22829</v>
      </c>
      <c r="F75" s="5" t="str">
        <f>VLOOKUP(G75,'augjul cfs'!$D$5:$O$94,12,FALSE)</f>
        <v>2017-18</v>
      </c>
      <c r="G75" s="18">
        <f>LARGE('augjul cfs'!$D$5:$D$94,'augjul cfs rank'!$A75)</f>
        <v>12472</v>
      </c>
      <c r="H75" s="5" t="str">
        <f>VLOOKUP(I75,'augjul cfs'!$E$5:$O$94,11,FALSE)</f>
        <v>2013-14</v>
      </c>
      <c r="I75" s="18">
        <f>LARGE('augjul cfs'!$E$5:$E$94,'augjul cfs rank'!$A75)</f>
        <v>7851</v>
      </c>
      <c r="J75" s="5" t="str">
        <f>VLOOKUP(K75,'augjul cfs'!$F$5:$O$94,10,FALSE)</f>
        <v>1957-58</v>
      </c>
      <c r="K75" s="18">
        <f>LARGE('augjul cfs'!$F$5:$F$94,'augjul cfs rank'!$A75)</f>
        <v>6067</v>
      </c>
      <c r="L75" s="5" t="str">
        <f>VLOOKUP(M75,'augjul cfs'!$G$5:$O$94,9,FALSE)</f>
        <v>1977-78</v>
      </c>
      <c r="M75" s="18">
        <f>LARGE('augjul cfs'!$G$5:$G$94,'augjul cfs rank'!$A75)</f>
        <v>4911</v>
      </c>
      <c r="N75" s="5" t="str">
        <f>VLOOKUP(O75,'augjul cfs'!$H$5:$O$94,8,FALSE)</f>
        <v>2002-03</v>
      </c>
      <c r="O75" s="18">
        <f>LARGE('augjul cfs'!$H$5:$H$94,'augjul cfs rank'!$A75)</f>
        <v>4287</v>
      </c>
      <c r="P75" s="5" t="str">
        <f>VLOOKUP(Q75,'augjul cfs'!$I$5:$O$94,7,FALSE)</f>
        <v>1930-31</v>
      </c>
      <c r="Q75" s="18">
        <f>LARGE('augjul cfs'!$I$5:$I$94,'augjul cfs rank'!$A75)</f>
        <v>4610</v>
      </c>
      <c r="R75" s="5" t="str">
        <f>VLOOKUP(S75,'augjul cfs'!$J$5:$O$94,6,FALSE)</f>
        <v>1956-57</v>
      </c>
      <c r="S75" s="18">
        <f>LARGE('augjul cfs'!$J$5:$J$94,'augjul cfs rank'!$A75)</f>
        <v>8697</v>
      </c>
      <c r="T75" s="5" t="str">
        <f>VLOOKUP(U75,'augjul cfs'!$K$5:$O$94,5,FALSE)</f>
        <v>1964-65</v>
      </c>
      <c r="U75" s="18">
        <f>LARGE('augjul cfs'!$K$5:$K$94,'augjul cfs rank'!$A75)</f>
        <v>35982</v>
      </c>
      <c r="V75" s="5" t="str">
        <f>VLOOKUP(W75,'augjul cfs'!$L$5:$O$94,4,FALSE)</f>
        <v>1959-60</v>
      </c>
      <c r="W75" s="18">
        <f>LARGE('augjul cfs'!$L$5:$L$94,'augjul cfs rank'!$A75)</f>
        <v>69636</v>
      </c>
      <c r="X75" s="5" t="str">
        <f>VLOOKUP(Y75,'augjul cfs'!$M$5:$O$94,3,FALSE)</f>
        <v>2009-10</v>
      </c>
      <c r="Y75" s="18">
        <f>LARGE('augjul cfs'!$M$5:$M$94,'augjul cfs rank'!$A75)</f>
        <v>62689</v>
      </c>
      <c r="Z75" s="5" t="str">
        <f>VLOOKUP(AA75,'augjul cfs'!$N$5:$O$94,2,FALSE)</f>
        <v>1970-71</v>
      </c>
      <c r="AA75" s="18">
        <f>LARGE('augjul cfs'!$N$5:$N$94,'augjul cfs rank'!$A75)</f>
        <v>26383.419178082193</v>
      </c>
    </row>
    <row r="76" spans="1:27" x14ac:dyDescent="0.2">
      <c r="A76" s="11">
        <v>71</v>
      </c>
      <c r="B76" s="5" t="str">
        <f>VLOOKUP(C76,'augjul cfs'!$B$5:$O$94,14,FALSE)</f>
        <v>1994-95</v>
      </c>
      <c r="C76" s="18">
        <f>LARGE('augjul cfs'!$B$5:$B$94,'augjul cfs rank'!$A76)</f>
        <v>43354</v>
      </c>
      <c r="D76" s="5" t="str">
        <f>VLOOKUP(E76,'augjul cfs'!$C$5:$O$94,13,FALSE)</f>
        <v>2002-03</v>
      </c>
      <c r="E76" s="18">
        <f>LARGE('augjul cfs'!$C$5:$C$94,'augjul cfs rank'!$A76)</f>
        <v>22249</v>
      </c>
      <c r="F76" s="5" t="str">
        <f>VLOOKUP(G76,'augjul cfs'!$D$5:$O$94,12,FALSE)</f>
        <v>1945-46</v>
      </c>
      <c r="G76" s="18">
        <f>LARGE('augjul cfs'!$D$5:$D$94,'augjul cfs rank'!$A76)</f>
        <v>12410</v>
      </c>
      <c r="H76" s="5" t="str">
        <f>VLOOKUP(I76,'augjul cfs'!$E$5:$O$94,11,FALSE)</f>
        <v>1985-86</v>
      </c>
      <c r="I76" s="18">
        <f>LARGE('augjul cfs'!$E$5:$E$94,'augjul cfs rank'!$A76)</f>
        <v>7799</v>
      </c>
      <c r="J76" s="5" t="str">
        <f>VLOOKUP(K76,'augjul cfs'!$F$5:$O$94,10,FALSE)</f>
        <v>1992-93</v>
      </c>
      <c r="K76" s="18">
        <f>LARGE('augjul cfs'!$F$5:$F$94,'augjul cfs rank'!$A76)</f>
        <v>6049</v>
      </c>
      <c r="L76" s="5" t="str">
        <f>VLOOKUP(M76,'augjul cfs'!$G$5:$O$94,9,FALSE)</f>
        <v>1986-87</v>
      </c>
      <c r="M76" s="18">
        <f>LARGE('augjul cfs'!$G$5:$G$94,'augjul cfs rank'!$A76)</f>
        <v>4817</v>
      </c>
      <c r="N76" s="5" t="str">
        <f>VLOOKUP(O76,'augjul cfs'!$H$5:$O$94,8,FALSE)</f>
        <v>1938-39</v>
      </c>
      <c r="O76" s="18">
        <f>LARGE('augjul cfs'!$H$5:$H$94,'augjul cfs rank'!$A76)</f>
        <v>4278</v>
      </c>
      <c r="P76" s="5" t="str">
        <f>VLOOKUP(Q76,'augjul cfs'!$I$5:$O$94,7,FALSE)</f>
        <v>1977-78</v>
      </c>
      <c r="Q76" s="18">
        <f>LARGE('augjul cfs'!$I$5:$I$94,'augjul cfs rank'!$A76)</f>
        <v>4551</v>
      </c>
      <c r="R76" s="5" t="str">
        <f>VLOOKUP(S76,'augjul cfs'!$J$5:$O$94,6,FALSE)</f>
        <v>1974-75</v>
      </c>
      <c r="S76" s="18">
        <f>LARGE('augjul cfs'!$J$5:$J$94,'augjul cfs rank'!$A76)</f>
        <v>8512</v>
      </c>
      <c r="T76" s="5" t="str">
        <f>VLOOKUP(U76,'augjul cfs'!$K$5:$O$94,5,FALSE)</f>
        <v>1934-35</v>
      </c>
      <c r="U76" s="18">
        <f>LARGE('augjul cfs'!$K$5:$K$94,'augjul cfs rank'!$A76)</f>
        <v>35522</v>
      </c>
      <c r="V76" s="5" t="str">
        <f>VLOOKUP(W76,'augjul cfs'!$L$5:$O$94,4,FALSE)</f>
        <v>1978-79</v>
      </c>
      <c r="W76" s="18">
        <f>LARGE('augjul cfs'!$L$5:$L$94,'augjul cfs rank'!$A76)</f>
        <v>69515</v>
      </c>
      <c r="X76" s="5" t="str">
        <f>VLOOKUP(Y76,'augjul cfs'!$M$5:$O$94,3,FALSE)</f>
        <v>2005-06</v>
      </c>
      <c r="Y76" s="18">
        <f>LARGE('augjul cfs'!$M$5:$M$94,'augjul cfs rank'!$A76)</f>
        <v>62591</v>
      </c>
      <c r="Z76" s="5" t="str">
        <f>VLOOKUP(AA76,'augjul cfs'!$N$5:$O$94,2,FALSE)</f>
        <v>1977-78</v>
      </c>
      <c r="AA76" s="18">
        <f>LARGE('augjul cfs'!$N$5:$N$94,'augjul cfs rank'!$A76)</f>
        <v>26360.51506849315</v>
      </c>
    </row>
    <row r="77" spans="1:27" x14ac:dyDescent="0.2">
      <c r="A77" s="11">
        <v>72</v>
      </c>
      <c r="B77" s="5" t="str">
        <f>VLOOKUP(C77,'augjul cfs'!$B$5:$O$94,14,FALSE)</f>
        <v>1949-50</v>
      </c>
      <c r="C77" s="18">
        <f>LARGE('augjul cfs'!$B$5:$B$94,'augjul cfs rank'!$A77)</f>
        <v>43035</v>
      </c>
      <c r="D77" s="5" t="str">
        <f>VLOOKUP(E77,'augjul cfs'!$C$5:$O$94,13,FALSE)</f>
        <v>1977-78</v>
      </c>
      <c r="E77" s="18">
        <f>LARGE('augjul cfs'!$C$5:$C$94,'augjul cfs rank'!$A77)</f>
        <v>22037</v>
      </c>
      <c r="F77" s="5" t="str">
        <f>VLOOKUP(G77,'augjul cfs'!$D$5:$O$94,12,FALSE)</f>
        <v>1983-84</v>
      </c>
      <c r="G77" s="18">
        <f>LARGE('augjul cfs'!$D$5:$D$94,'augjul cfs rank'!$A77)</f>
        <v>12317</v>
      </c>
      <c r="H77" s="5" t="str">
        <f>VLOOKUP(I77,'augjul cfs'!$E$5:$O$94,11,FALSE)</f>
        <v>1942-43</v>
      </c>
      <c r="I77" s="18">
        <f>LARGE('augjul cfs'!$E$5:$E$94,'augjul cfs rank'!$A77)</f>
        <v>7590</v>
      </c>
      <c r="J77" s="5" t="str">
        <f>VLOOKUP(K77,'augjul cfs'!$F$5:$O$94,10,FALSE)</f>
        <v>1951-52</v>
      </c>
      <c r="K77" s="18">
        <f>LARGE('augjul cfs'!$F$5:$F$94,'augjul cfs rank'!$A77)</f>
        <v>6048</v>
      </c>
      <c r="L77" s="5" t="str">
        <f>VLOOKUP(M77,'augjul cfs'!$G$5:$O$94,9,FALSE)</f>
        <v>1972-73</v>
      </c>
      <c r="M77" s="18">
        <f>LARGE('augjul cfs'!$G$5:$G$94,'augjul cfs rank'!$A77)</f>
        <v>4789</v>
      </c>
      <c r="N77" s="5" t="str">
        <f>VLOOKUP(O77,'augjul cfs'!$H$5:$O$94,8,FALSE)</f>
        <v>1988-89</v>
      </c>
      <c r="O77" s="18">
        <f>LARGE('augjul cfs'!$H$5:$H$94,'augjul cfs rank'!$A77)</f>
        <v>4235</v>
      </c>
      <c r="P77" s="5" t="str">
        <f>VLOOKUP(Q77,'augjul cfs'!$I$5:$O$94,7,FALSE)</f>
        <v>1955-56</v>
      </c>
      <c r="Q77" s="18">
        <f>LARGE('augjul cfs'!$I$5:$I$94,'augjul cfs rank'!$A77)</f>
        <v>4491</v>
      </c>
      <c r="R77" s="5" t="str">
        <f>VLOOKUP(S77,'augjul cfs'!$J$5:$O$94,6,FALSE)</f>
        <v>1932-33</v>
      </c>
      <c r="S77" s="18">
        <f>LARGE('augjul cfs'!$J$5:$J$94,'augjul cfs rank'!$A77)</f>
        <v>8457</v>
      </c>
      <c r="T77" s="5" t="str">
        <f>VLOOKUP(U77,'augjul cfs'!$K$5:$O$94,5,FALSE)</f>
        <v>1998-99</v>
      </c>
      <c r="U77" s="18">
        <f>LARGE('augjul cfs'!$K$5:$K$94,'augjul cfs rank'!$A77)</f>
        <v>35469</v>
      </c>
      <c r="V77" s="5" t="str">
        <f>VLOOKUP(W77,'augjul cfs'!$L$5:$O$94,4,FALSE)</f>
        <v>1944-45</v>
      </c>
      <c r="W77" s="18">
        <f>LARGE('augjul cfs'!$L$5:$L$94,'augjul cfs rank'!$A77)</f>
        <v>68957</v>
      </c>
      <c r="X77" s="5" t="str">
        <f>VLOOKUP(Y77,'augjul cfs'!$M$5:$O$94,3,FALSE)</f>
        <v>1988-89</v>
      </c>
      <c r="Y77" s="18">
        <f>LARGE('augjul cfs'!$M$5:$M$94,'augjul cfs rank'!$A77)</f>
        <v>62213</v>
      </c>
      <c r="Z77" s="5" t="str">
        <f>VLOOKUP(AA77,'augjul cfs'!$N$5:$O$94,2,FALSE)</f>
        <v>2007-08</v>
      </c>
      <c r="AA77" s="18">
        <f>LARGE('augjul cfs'!$N$5:$N$94,'augjul cfs rank'!$A77)</f>
        <v>26255.457534246576</v>
      </c>
    </row>
    <row r="78" spans="1:27" x14ac:dyDescent="0.2">
      <c r="A78" s="11">
        <v>73</v>
      </c>
      <c r="B78" s="5" t="str">
        <f>VLOOKUP(C78,'augjul cfs'!$B$5:$O$94,14,FALSE)</f>
        <v>1973-74</v>
      </c>
      <c r="C78" s="18">
        <f>LARGE('augjul cfs'!$B$5:$B$94,'augjul cfs rank'!$A78)</f>
        <v>42580</v>
      </c>
      <c r="D78" s="5" t="str">
        <f>VLOOKUP(E78,'augjul cfs'!$C$5:$O$94,13,FALSE)</f>
        <v>1973-74</v>
      </c>
      <c r="E78" s="18">
        <f>LARGE('augjul cfs'!$C$5:$C$94,'augjul cfs rank'!$A78)</f>
        <v>21998</v>
      </c>
      <c r="F78" s="5" t="str">
        <f>VLOOKUP(G78,'augjul cfs'!$D$5:$O$94,12,FALSE)</f>
        <v>2013-14</v>
      </c>
      <c r="G78" s="18">
        <f>LARGE('augjul cfs'!$D$5:$D$94,'augjul cfs rank'!$A78)</f>
        <v>12306</v>
      </c>
      <c r="H78" s="5" t="str">
        <f>VLOOKUP(I78,'augjul cfs'!$E$5:$O$94,11,FALSE)</f>
        <v>1998-99</v>
      </c>
      <c r="I78" s="18">
        <f>LARGE('augjul cfs'!$E$5:$E$94,'augjul cfs rank'!$A78)</f>
        <v>7527</v>
      </c>
      <c r="J78" s="5" t="str">
        <f>VLOOKUP(K78,'augjul cfs'!$F$5:$O$94,10,FALSE)</f>
        <v>2002-03</v>
      </c>
      <c r="K78" s="18">
        <f>LARGE('augjul cfs'!$F$5:$F$94,'augjul cfs rank'!$A78)</f>
        <v>5864</v>
      </c>
      <c r="L78" s="5" t="str">
        <f>VLOOKUP(M78,'augjul cfs'!$G$5:$O$94,9,FALSE)</f>
        <v>1951-52</v>
      </c>
      <c r="M78" s="18">
        <f>LARGE('augjul cfs'!$G$5:$G$94,'augjul cfs rank'!$A78)</f>
        <v>4761</v>
      </c>
      <c r="N78" s="5" t="str">
        <f>VLOOKUP(O78,'augjul cfs'!$H$5:$O$94,8,FALSE)</f>
        <v>1956-57</v>
      </c>
      <c r="O78" s="18">
        <f>LARGE('augjul cfs'!$H$5:$H$94,'augjul cfs rank'!$A78)</f>
        <v>4224</v>
      </c>
      <c r="P78" s="5" t="str">
        <f>VLOOKUP(Q78,'augjul cfs'!$I$5:$O$94,7,FALSE)</f>
        <v>2001-02</v>
      </c>
      <c r="Q78" s="18">
        <f>LARGE('augjul cfs'!$I$5:$I$94,'augjul cfs rank'!$A78)</f>
        <v>4488</v>
      </c>
      <c r="R78" s="5" t="str">
        <f>VLOOKUP(S78,'augjul cfs'!$J$5:$O$94,6,FALSE)</f>
        <v>1936-37</v>
      </c>
      <c r="S78" s="18">
        <f>LARGE('augjul cfs'!$J$5:$J$94,'augjul cfs rank'!$A78)</f>
        <v>8426</v>
      </c>
      <c r="T78" s="5" t="str">
        <f>VLOOKUP(U78,'augjul cfs'!$K$5:$O$94,5,FALSE)</f>
        <v>1999-2000</v>
      </c>
      <c r="U78" s="18">
        <f>LARGE('augjul cfs'!$K$5:$K$94,'augjul cfs rank'!$A78)</f>
        <v>35304</v>
      </c>
      <c r="V78" s="5" t="str">
        <f>VLOOKUP(W78,'augjul cfs'!$L$5:$O$94,4,FALSE)</f>
        <v>2008-09</v>
      </c>
      <c r="W78" s="18">
        <f>LARGE('augjul cfs'!$L$5:$L$94,'augjul cfs rank'!$A78)</f>
        <v>68903</v>
      </c>
      <c r="X78" s="5" t="str">
        <f>VLOOKUP(Y78,'augjul cfs'!$M$5:$O$94,3,FALSE)</f>
        <v>1968-69</v>
      </c>
      <c r="Y78" s="18">
        <f>LARGE('augjul cfs'!$M$5:$M$94,'augjul cfs rank'!$A78)</f>
        <v>61421</v>
      </c>
      <c r="Z78" s="5" t="str">
        <f>VLOOKUP(AA78,'augjul cfs'!$N$5:$O$94,2,FALSE)</f>
        <v>1993-94</v>
      </c>
      <c r="AA78" s="18">
        <f>LARGE('augjul cfs'!$N$5:$N$94,'augjul cfs rank'!$A78)</f>
        <v>26230.838356164382</v>
      </c>
    </row>
    <row r="79" spans="1:27" x14ac:dyDescent="0.2">
      <c r="A79" s="11">
        <v>74</v>
      </c>
      <c r="B79" s="5" t="str">
        <f>VLOOKUP(C79,'augjul cfs'!$B$5:$O$94,14,FALSE)</f>
        <v>2003-04</v>
      </c>
      <c r="C79" s="18">
        <f>LARGE('augjul cfs'!$B$5:$B$94,'augjul cfs rank'!$A79)</f>
        <v>41108</v>
      </c>
      <c r="D79" s="5" t="str">
        <f>VLOOKUP(E79,'augjul cfs'!$C$5:$O$94,13,FALSE)</f>
        <v>1952-53</v>
      </c>
      <c r="E79" s="18">
        <f>LARGE('augjul cfs'!$C$5:$C$94,'augjul cfs rank'!$A79)</f>
        <v>21904</v>
      </c>
      <c r="F79" s="5" t="str">
        <f>VLOOKUP(G79,'augjul cfs'!$D$5:$O$94,12,FALSE)</f>
        <v>1981-82</v>
      </c>
      <c r="G79" s="18">
        <f>LARGE('augjul cfs'!$D$5:$D$94,'augjul cfs rank'!$A79)</f>
        <v>12302</v>
      </c>
      <c r="H79" s="5" t="str">
        <f>VLOOKUP(I79,'augjul cfs'!$E$5:$O$94,11,FALSE)</f>
        <v>1943-44</v>
      </c>
      <c r="I79" s="18">
        <f>LARGE('augjul cfs'!$E$5:$E$94,'augjul cfs rank'!$A79)</f>
        <v>7500</v>
      </c>
      <c r="J79" s="5" t="str">
        <f>VLOOKUP(K79,'augjul cfs'!$F$5:$O$94,10,FALSE)</f>
        <v>2000-01</v>
      </c>
      <c r="K79" s="18">
        <f>LARGE('augjul cfs'!$F$5:$F$94,'augjul cfs rank'!$A79)</f>
        <v>5797</v>
      </c>
      <c r="L79" s="5" t="str">
        <f>VLOOKUP(M79,'augjul cfs'!$G$5:$O$94,9,FALSE)</f>
        <v>1985-86</v>
      </c>
      <c r="M79" s="18">
        <f>LARGE('augjul cfs'!$G$5:$G$94,'augjul cfs rank'!$A79)</f>
        <v>4697</v>
      </c>
      <c r="N79" s="5" t="str">
        <f>VLOOKUP(O79,'augjul cfs'!$H$5:$O$94,8,FALSE)</f>
        <v>1943-44</v>
      </c>
      <c r="O79" s="18">
        <f>LARGE('augjul cfs'!$H$5:$H$94,'augjul cfs rank'!$A79)</f>
        <v>4209</v>
      </c>
      <c r="P79" s="5" t="str">
        <f>VLOOKUP(Q79,'augjul cfs'!$I$5:$O$94,7,FALSE)</f>
        <v>1928-29</v>
      </c>
      <c r="Q79" s="18">
        <f>LARGE('augjul cfs'!$I$5:$I$94,'augjul cfs rank'!$A79)</f>
        <v>4444</v>
      </c>
      <c r="R79" s="5" t="str">
        <f>VLOOKUP(S79,'augjul cfs'!$J$5:$O$94,6,FALSE)</f>
        <v>2008-09</v>
      </c>
      <c r="S79" s="18">
        <f>LARGE('augjul cfs'!$J$5:$J$94,'augjul cfs rank'!$A79)</f>
        <v>8386</v>
      </c>
      <c r="T79" s="5" t="str">
        <f>VLOOKUP(U79,'augjul cfs'!$K$5:$O$94,5,FALSE)</f>
        <v>1977-78</v>
      </c>
      <c r="U79" s="18">
        <f>LARGE('augjul cfs'!$K$5:$K$94,'augjul cfs rank'!$A79)</f>
        <v>34846</v>
      </c>
      <c r="V79" s="5" t="str">
        <f>VLOOKUP(W79,'augjul cfs'!$L$5:$O$94,4,FALSE)</f>
        <v>2009-10</v>
      </c>
      <c r="W79" s="18">
        <f>LARGE('augjul cfs'!$L$5:$L$94,'augjul cfs rank'!$A79)</f>
        <v>68831</v>
      </c>
      <c r="X79" s="5" t="str">
        <f>VLOOKUP(Y79,'augjul cfs'!$M$5:$O$94,3,FALSE)</f>
        <v>1986-87</v>
      </c>
      <c r="Y79" s="18">
        <f>LARGE('augjul cfs'!$M$5:$M$94,'augjul cfs rank'!$A79)</f>
        <v>61129</v>
      </c>
      <c r="Z79" s="5" t="str">
        <f>VLOOKUP(AA79,'augjul cfs'!$N$5:$O$94,2,FALSE)</f>
        <v>2003-04</v>
      </c>
      <c r="AA79" s="18">
        <f>LARGE('augjul cfs'!$N$5:$N$94,'augjul cfs rank'!$A79)</f>
        <v>26145.980821917808</v>
      </c>
    </row>
    <row r="80" spans="1:27" x14ac:dyDescent="0.2">
      <c r="A80" s="11">
        <v>75</v>
      </c>
      <c r="B80" s="5" t="str">
        <f>VLOOKUP(C80,'augjul cfs'!$B$5:$O$94,14,FALSE)</f>
        <v>1993-94</v>
      </c>
      <c r="C80" s="18">
        <f>LARGE('augjul cfs'!$B$5:$B$94,'augjul cfs rank'!$A80)</f>
        <v>40917</v>
      </c>
      <c r="D80" s="5" t="str">
        <f>VLOOKUP(E80,'augjul cfs'!$C$5:$O$94,13,FALSE)</f>
        <v>1949-50</v>
      </c>
      <c r="E80" s="18">
        <f>LARGE('augjul cfs'!$C$5:$C$94,'augjul cfs rank'!$A80)</f>
        <v>21812</v>
      </c>
      <c r="F80" s="5" t="str">
        <f>VLOOKUP(G80,'augjul cfs'!$D$5:$O$94,12,FALSE)</f>
        <v>1930-31</v>
      </c>
      <c r="G80" s="18">
        <f>LARGE('augjul cfs'!$D$5:$D$94,'augjul cfs rank'!$A80)</f>
        <v>11872</v>
      </c>
      <c r="H80" s="5" t="str">
        <f>VLOOKUP(I80,'augjul cfs'!$E$5:$O$94,11,FALSE)</f>
        <v>1936-37</v>
      </c>
      <c r="I80" s="18">
        <f>LARGE('augjul cfs'!$E$5:$E$94,'augjul cfs rank'!$A80)</f>
        <v>7475</v>
      </c>
      <c r="J80" s="5" t="str">
        <f>VLOOKUP(K80,'augjul cfs'!$F$5:$O$94,10,FALSE)</f>
        <v>1942-43</v>
      </c>
      <c r="K80" s="18">
        <f>LARGE('augjul cfs'!$F$5:$F$94,'augjul cfs rank'!$A80)</f>
        <v>5694</v>
      </c>
      <c r="L80" s="5" t="str">
        <f>VLOOKUP(M80,'augjul cfs'!$G$5:$O$94,9,FALSE)</f>
        <v>1969-70</v>
      </c>
      <c r="M80" s="18">
        <f>LARGE('augjul cfs'!$G$5:$G$94,'augjul cfs rank'!$A80)</f>
        <v>4499</v>
      </c>
      <c r="N80" s="5" t="str">
        <f>VLOOKUP(O80,'augjul cfs'!$H$5:$O$94,8,FALSE)</f>
        <v>1977-78</v>
      </c>
      <c r="O80" s="18">
        <f>LARGE('augjul cfs'!$H$5:$H$94,'augjul cfs rank'!$A80)</f>
        <v>4188</v>
      </c>
      <c r="P80" s="5" t="str">
        <f>VLOOKUP(Q80,'augjul cfs'!$I$5:$O$94,7,FALSE)</f>
        <v>1961-62</v>
      </c>
      <c r="Q80" s="18">
        <f>LARGE('augjul cfs'!$I$5:$I$94,'augjul cfs rank'!$A80)</f>
        <v>4436</v>
      </c>
      <c r="R80" s="5" t="str">
        <f>VLOOKUP(S80,'augjul cfs'!$J$5:$O$94,6,FALSE)</f>
        <v>1967-68</v>
      </c>
      <c r="S80" s="18">
        <f>LARGE('augjul cfs'!$J$5:$J$94,'augjul cfs rank'!$A80)</f>
        <v>8141</v>
      </c>
      <c r="T80" s="5" t="str">
        <f>VLOOKUP(U80,'augjul cfs'!$K$5:$O$94,5,FALSE)</f>
        <v>1944-45</v>
      </c>
      <c r="U80" s="18">
        <f>LARGE('augjul cfs'!$K$5:$K$94,'augjul cfs rank'!$A80)</f>
        <v>34566</v>
      </c>
      <c r="V80" s="5" t="str">
        <f>VLOOKUP(W80,'augjul cfs'!$L$5:$O$94,4,FALSE)</f>
        <v>1993-94</v>
      </c>
      <c r="W80" s="18">
        <f>LARGE('augjul cfs'!$L$5:$L$94,'augjul cfs rank'!$A80)</f>
        <v>68769</v>
      </c>
      <c r="X80" s="5" t="str">
        <f>VLOOKUP(Y80,'augjul cfs'!$M$5:$O$94,3,FALSE)</f>
        <v>2000-01</v>
      </c>
      <c r="Y80" s="18">
        <f>LARGE('augjul cfs'!$M$5:$M$94,'augjul cfs rank'!$A80)</f>
        <v>61071</v>
      </c>
      <c r="Z80" s="5" t="str">
        <f>VLOOKUP(AA80,'augjul cfs'!$N$5:$O$94,2,FALSE)</f>
        <v>1983-84</v>
      </c>
      <c r="AA80" s="18">
        <f>LARGE('augjul cfs'!$N$5:$N$94,'augjul cfs rank'!$A80)</f>
        <v>26122.002739726027</v>
      </c>
    </row>
    <row r="81" spans="1:27" x14ac:dyDescent="0.2">
      <c r="A81" s="11">
        <v>76</v>
      </c>
      <c r="B81" s="5" t="str">
        <f>VLOOKUP(C81,'augjul cfs'!$B$5:$O$94,14,FALSE)</f>
        <v>2009-10</v>
      </c>
      <c r="C81" s="18">
        <f>LARGE('augjul cfs'!$B$5:$B$94,'augjul cfs rank'!$A81)</f>
        <v>40229</v>
      </c>
      <c r="D81" s="5" t="str">
        <f>VLOOKUP(E81,'augjul cfs'!$C$5:$O$94,13,FALSE)</f>
        <v>1989-90</v>
      </c>
      <c r="E81" s="18">
        <f>LARGE('augjul cfs'!$C$5:$C$94,'augjul cfs rank'!$A81)</f>
        <v>21794</v>
      </c>
      <c r="F81" s="5" t="str">
        <f>VLOOKUP(G81,'augjul cfs'!$D$5:$O$94,12,FALSE)</f>
        <v>1986-87</v>
      </c>
      <c r="G81" s="18">
        <f>LARGE('augjul cfs'!$D$5:$D$94,'augjul cfs rank'!$A81)</f>
        <v>11834</v>
      </c>
      <c r="H81" s="5" t="str">
        <f>VLOOKUP(I81,'augjul cfs'!$E$5:$O$94,11,FALSE)</f>
        <v>1930-31</v>
      </c>
      <c r="I81" s="18">
        <f>LARGE('augjul cfs'!$E$5:$E$94,'augjul cfs rank'!$A81)</f>
        <v>7473</v>
      </c>
      <c r="J81" s="5" t="str">
        <f>VLOOKUP(K81,'augjul cfs'!$F$5:$O$94,10,FALSE)</f>
        <v>1985-86</v>
      </c>
      <c r="K81" s="18">
        <f>LARGE('augjul cfs'!$F$5:$F$94,'augjul cfs rank'!$A81)</f>
        <v>5541</v>
      </c>
      <c r="L81" s="5" t="str">
        <f>VLOOKUP(M81,'augjul cfs'!$G$5:$O$94,9,FALSE)</f>
        <v>1971-72</v>
      </c>
      <c r="M81" s="18">
        <f>LARGE('augjul cfs'!$G$5:$G$94,'augjul cfs rank'!$A81)</f>
        <v>4481</v>
      </c>
      <c r="N81" s="5" t="str">
        <f>VLOOKUP(O81,'augjul cfs'!$H$5:$O$94,8,FALSE)</f>
        <v>1941-42</v>
      </c>
      <c r="O81" s="18">
        <f>LARGE('augjul cfs'!$H$5:$H$94,'augjul cfs rank'!$A81)</f>
        <v>4163</v>
      </c>
      <c r="P81" s="5" t="str">
        <f>VLOOKUP(Q81,'augjul cfs'!$I$5:$O$94,7,FALSE)</f>
        <v>1954-55</v>
      </c>
      <c r="Q81" s="18">
        <f>LARGE('augjul cfs'!$I$5:$I$94,'augjul cfs rank'!$A81)</f>
        <v>4425</v>
      </c>
      <c r="R81" s="5" t="str">
        <f>VLOOKUP(S81,'augjul cfs'!$J$5:$O$94,6,FALSE)</f>
        <v>1947-48</v>
      </c>
      <c r="S81" s="18">
        <f>LARGE('augjul cfs'!$J$5:$J$94,'augjul cfs rank'!$A81)</f>
        <v>7965</v>
      </c>
      <c r="T81" s="5" t="str">
        <f>VLOOKUP(U81,'augjul cfs'!$K$5:$O$94,5,FALSE)</f>
        <v>1976-77</v>
      </c>
      <c r="U81" s="18">
        <f>LARGE('augjul cfs'!$K$5:$K$94,'augjul cfs rank'!$A81)</f>
        <v>34081</v>
      </c>
      <c r="V81" s="5" t="str">
        <f>VLOOKUP(W81,'augjul cfs'!$L$5:$O$94,4,FALSE)</f>
        <v>1936-37</v>
      </c>
      <c r="W81" s="18">
        <f>LARGE('augjul cfs'!$L$5:$L$94,'augjul cfs rank'!$A81)</f>
        <v>68499</v>
      </c>
      <c r="X81" s="5" t="str">
        <f>VLOOKUP(Y81,'augjul cfs'!$M$5:$O$94,3,FALSE)</f>
        <v>2002-03</v>
      </c>
      <c r="Y81" s="18">
        <f>LARGE('augjul cfs'!$M$5:$M$94,'augjul cfs rank'!$A81)</f>
        <v>60753</v>
      </c>
      <c r="Z81" s="5" t="str">
        <f>VLOOKUP(AA81,'augjul cfs'!$N$5:$O$94,2,FALSE)</f>
        <v>1948-49</v>
      </c>
      <c r="AA81" s="18">
        <f>LARGE('augjul cfs'!$N$5:$N$94,'augjul cfs rank'!$A81)</f>
        <v>26101.123287671231</v>
      </c>
    </row>
    <row r="82" spans="1:27" x14ac:dyDescent="0.2">
      <c r="A82" s="11">
        <v>77</v>
      </c>
      <c r="B82" s="5" t="str">
        <f>VLOOKUP(C82,'augjul cfs'!$B$5:$O$94,14,FALSE)</f>
        <v>2010-11</v>
      </c>
      <c r="C82" s="18">
        <f>LARGE('augjul cfs'!$B$5:$B$94,'augjul cfs rank'!$A82)</f>
        <v>39643</v>
      </c>
      <c r="D82" s="5" t="str">
        <f>VLOOKUP(E82,'augjul cfs'!$C$5:$O$94,13,FALSE)</f>
        <v>2001-02</v>
      </c>
      <c r="E82" s="18">
        <f>LARGE('augjul cfs'!$C$5:$C$94,'augjul cfs rank'!$A82)</f>
        <v>21637</v>
      </c>
      <c r="F82" s="5" t="str">
        <f>VLOOKUP(G82,'augjul cfs'!$D$5:$O$94,12,FALSE)</f>
        <v>1970-71</v>
      </c>
      <c r="G82" s="18">
        <f>LARGE('augjul cfs'!$D$5:$D$94,'augjul cfs rank'!$A82)</f>
        <v>11575</v>
      </c>
      <c r="H82" s="5" t="str">
        <f>VLOOKUP(I82,'augjul cfs'!$E$5:$O$94,11,FALSE)</f>
        <v>1993-94</v>
      </c>
      <c r="I82" s="18">
        <f>LARGE('augjul cfs'!$E$5:$E$94,'augjul cfs rank'!$A82)</f>
        <v>7444</v>
      </c>
      <c r="J82" s="5" t="str">
        <f>VLOOKUP(K82,'augjul cfs'!$F$5:$O$94,10,FALSE)</f>
        <v>1994-95</v>
      </c>
      <c r="K82" s="18">
        <f>LARGE('augjul cfs'!$F$5:$F$94,'augjul cfs rank'!$A82)</f>
        <v>5336</v>
      </c>
      <c r="L82" s="5" t="str">
        <f>VLOOKUP(M82,'augjul cfs'!$G$5:$O$94,9,FALSE)</f>
        <v>1996-97</v>
      </c>
      <c r="M82" s="18">
        <f>LARGE('augjul cfs'!$G$5:$G$94,'augjul cfs rank'!$A82)</f>
        <v>4441</v>
      </c>
      <c r="N82" s="5" t="str">
        <f>VLOOKUP(O82,'augjul cfs'!$H$5:$O$94,8,FALSE)</f>
        <v>1955-56</v>
      </c>
      <c r="O82" s="18">
        <f>LARGE('augjul cfs'!$H$5:$H$94,'augjul cfs rank'!$A82)</f>
        <v>4074</v>
      </c>
      <c r="P82" s="5" t="str">
        <f>VLOOKUP(Q82,'augjul cfs'!$I$5:$O$94,7,FALSE)</f>
        <v>1951-52</v>
      </c>
      <c r="Q82" s="18">
        <f>LARGE('augjul cfs'!$I$5:$I$94,'augjul cfs rank'!$A82)</f>
        <v>4402</v>
      </c>
      <c r="R82" s="5" t="str">
        <f>VLOOKUP(S82,'augjul cfs'!$J$5:$O$94,6,FALSE)</f>
        <v>1978-79</v>
      </c>
      <c r="S82" s="18">
        <f>LARGE('augjul cfs'!$J$5:$J$94,'augjul cfs rank'!$A82)</f>
        <v>7823</v>
      </c>
      <c r="T82" s="5" t="str">
        <f>VLOOKUP(U82,'augjul cfs'!$K$5:$O$94,5,FALSE)</f>
        <v>1973-74</v>
      </c>
      <c r="U82" s="18">
        <f>LARGE('augjul cfs'!$K$5:$K$94,'augjul cfs rank'!$A82)</f>
        <v>33983</v>
      </c>
      <c r="V82" s="5" t="str">
        <f>VLOOKUP(W82,'augjul cfs'!$L$5:$O$94,4,FALSE)</f>
        <v>1941-42</v>
      </c>
      <c r="W82" s="18">
        <f>LARGE('augjul cfs'!$L$5:$L$94,'augjul cfs rank'!$A82)</f>
        <v>68257</v>
      </c>
      <c r="X82" s="5" t="str">
        <f>VLOOKUP(Y82,'augjul cfs'!$M$5:$O$94,3,FALSE)</f>
        <v>1987-88</v>
      </c>
      <c r="Y82" s="18">
        <f>LARGE('augjul cfs'!$M$5:$M$94,'augjul cfs rank'!$A82)</f>
        <v>60620</v>
      </c>
      <c r="Z82" s="5" t="str">
        <f>VLOOKUP(AA82,'augjul cfs'!$N$5:$O$94,2,FALSE)</f>
        <v>1984-85</v>
      </c>
      <c r="AA82" s="18">
        <f>LARGE('augjul cfs'!$N$5:$N$94,'augjul cfs rank'!$A82)</f>
        <v>26074.616438356163</v>
      </c>
    </row>
    <row r="83" spans="1:27" x14ac:dyDescent="0.2">
      <c r="A83" s="11">
        <v>78</v>
      </c>
      <c r="B83" s="5" t="str">
        <f>VLOOKUP(C83,'augjul cfs'!$B$5:$O$94,14,FALSE)</f>
        <v>1938-39</v>
      </c>
      <c r="C83" s="18">
        <f>LARGE('augjul cfs'!$B$5:$B$94,'augjul cfs rank'!$A83)</f>
        <v>39605</v>
      </c>
      <c r="D83" s="5" t="str">
        <f>VLOOKUP(E83,'augjul cfs'!$C$5:$O$94,13,FALSE)</f>
        <v>2005-06</v>
      </c>
      <c r="E83" s="18">
        <f>LARGE('augjul cfs'!$C$5:$C$94,'augjul cfs rank'!$A83)</f>
        <v>21376</v>
      </c>
      <c r="F83" s="5" t="str">
        <f>VLOOKUP(G83,'augjul cfs'!$D$5:$O$94,12,FALSE)</f>
        <v>1946-47</v>
      </c>
      <c r="G83" s="18">
        <f>LARGE('augjul cfs'!$D$5:$D$94,'augjul cfs rank'!$A83)</f>
        <v>11437</v>
      </c>
      <c r="H83" s="5" t="str">
        <f>VLOOKUP(I83,'augjul cfs'!$E$5:$O$94,11,FALSE)</f>
        <v>2000-01</v>
      </c>
      <c r="I83" s="18">
        <f>LARGE('augjul cfs'!$E$5:$E$94,'augjul cfs rank'!$A83)</f>
        <v>7349</v>
      </c>
      <c r="J83" s="5" t="str">
        <f>VLOOKUP(K83,'augjul cfs'!$F$5:$O$94,10,FALSE)</f>
        <v>1952-53</v>
      </c>
      <c r="K83" s="18">
        <f>LARGE('augjul cfs'!$F$5:$F$94,'augjul cfs rank'!$A83)</f>
        <v>5323</v>
      </c>
      <c r="L83" s="5" t="str">
        <f>VLOOKUP(M83,'augjul cfs'!$G$5:$O$94,9,FALSE)</f>
        <v>1931-32</v>
      </c>
      <c r="M83" s="18">
        <f>LARGE('augjul cfs'!$G$5:$G$94,'augjul cfs rank'!$A83)</f>
        <v>4409</v>
      </c>
      <c r="N83" s="5" t="str">
        <f>VLOOKUP(O83,'augjul cfs'!$H$5:$O$94,8,FALSE)</f>
        <v>1978-79</v>
      </c>
      <c r="O83" s="18">
        <f>LARGE('augjul cfs'!$H$5:$H$94,'augjul cfs rank'!$A83)</f>
        <v>4052</v>
      </c>
      <c r="P83" s="5" t="str">
        <f>VLOOKUP(Q83,'augjul cfs'!$I$5:$O$94,7,FALSE)</f>
        <v>1951-52</v>
      </c>
      <c r="Q83" s="18">
        <f>LARGE('augjul cfs'!$I$5:$I$94,'augjul cfs rank'!$A83)</f>
        <v>4402</v>
      </c>
      <c r="R83" s="5" t="str">
        <f>VLOOKUP(S83,'augjul cfs'!$J$5:$O$94,6,FALSE)</f>
        <v>1952-53</v>
      </c>
      <c r="S83" s="18">
        <f>LARGE('augjul cfs'!$J$5:$J$94,'augjul cfs rank'!$A83)</f>
        <v>7771</v>
      </c>
      <c r="T83" s="5" t="str">
        <f>VLOOKUP(U83,'augjul cfs'!$K$5:$O$94,5,FALSE)</f>
        <v>1978-79</v>
      </c>
      <c r="U83" s="18">
        <f>LARGE('augjul cfs'!$K$5:$K$94,'augjul cfs rank'!$A83)</f>
        <v>33789</v>
      </c>
      <c r="V83" s="5" t="str">
        <f>VLOOKUP(W83,'augjul cfs'!$L$5:$O$94,4,FALSE)</f>
        <v>1979-80</v>
      </c>
      <c r="W83" s="18">
        <f>LARGE('augjul cfs'!$L$5:$L$94,'augjul cfs rank'!$A83)</f>
        <v>67935</v>
      </c>
      <c r="X83" s="5" t="str">
        <f>VLOOKUP(Y83,'augjul cfs'!$M$5:$O$94,3,FALSE)</f>
        <v>1957-58</v>
      </c>
      <c r="Y83" s="18">
        <f>LARGE('augjul cfs'!$M$5:$M$94,'augjul cfs rank'!$A83)</f>
        <v>60430</v>
      </c>
      <c r="Z83" s="5" t="str">
        <f>VLOOKUP(AA83,'augjul cfs'!$N$5:$O$94,2,FALSE)</f>
        <v>1988-89</v>
      </c>
      <c r="AA83" s="18">
        <f>LARGE('augjul cfs'!$N$5:$N$94,'augjul cfs rank'!$A83)</f>
        <v>25993.512328767123</v>
      </c>
    </row>
    <row r="84" spans="1:27" x14ac:dyDescent="0.2">
      <c r="A84" s="11">
        <v>79</v>
      </c>
      <c r="B84" s="5" t="str">
        <f>VLOOKUP(C84,'augjul cfs'!$B$5:$O$94,14,FALSE)</f>
        <v>2016-17</v>
      </c>
      <c r="C84" s="18">
        <f>LARGE('augjul cfs'!$B$5:$B$94,'augjul cfs rank'!$A84)</f>
        <v>39155</v>
      </c>
      <c r="D84" s="5" t="str">
        <f>VLOOKUP(E84,'augjul cfs'!$C$5:$O$94,13,FALSE)</f>
        <v>1951-52</v>
      </c>
      <c r="E84" s="18">
        <f>LARGE('augjul cfs'!$C$5:$C$94,'augjul cfs rank'!$A84)</f>
        <v>21069</v>
      </c>
      <c r="F84" s="5" t="str">
        <f>VLOOKUP(G84,'augjul cfs'!$D$5:$O$94,12,FALSE)</f>
        <v>1994-95</v>
      </c>
      <c r="G84" s="18">
        <f>LARGE('augjul cfs'!$D$5:$D$94,'augjul cfs rank'!$A84)</f>
        <v>11025</v>
      </c>
      <c r="H84" s="5" t="str">
        <f>VLOOKUP(I84,'augjul cfs'!$E$5:$O$94,11,FALSE)</f>
        <v>1986-87</v>
      </c>
      <c r="I84" s="18">
        <f>LARGE('augjul cfs'!$E$5:$E$94,'augjul cfs rank'!$A84)</f>
        <v>7300</v>
      </c>
      <c r="J84" s="5" t="str">
        <f>VLOOKUP(K84,'augjul cfs'!$F$5:$O$94,10,FALSE)</f>
        <v>2009-10</v>
      </c>
      <c r="K84" s="18">
        <f>LARGE('augjul cfs'!$F$5:$F$94,'augjul cfs rank'!$A84)</f>
        <v>5226</v>
      </c>
      <c r="L84" s="5" t="str">
        <f>VLOOKUP(M84,'augjul cfs'!$G$5:$O$94,9,FALSE)</f>
        <v>1987-88</v>
      </c>
      <c r="M84" s="18">
        <f>LARGE('augjul cfs'!$G$5:$G$94,'augjul cfs rank'!$A84)</f>
        <v>4243</v>
      </c>
      <c r="N84" s="5" t="str">
        <f>VLOOKUP(O84,'augjul cfs'!$H$5:$O$94,8,FALSE)</f>
        <v>1993-94</v>
      </c>
      <c r="O84" s="18">
        <f>LARGE('augjul cfs'!$H$5:$H$94,'augjul cfs rank'!$A84)</f>
        <v>4017</v>
      </c>
      <c r="P84" s="5" t="str">
        <f>VLOOKUP(Q84,'augjul cfs'!$I$5:$O$94,7,FALSE)</f>
        <v>1970-71</v>
      </c>
      <c r="Q84" s="18">
        <f>LARGE('augjul cfs'!$I$5:$I$94,'augjul cfs rank'!$A84)</f>
        <v>4361</v>
      </c>
      <c r="R84" s="5" t="str">
        <f>VLOOKUP(S84,'augjul cfs'!$J$5:$O$94,6,FALSE)</f>
        <v>1949-50</v>
      </c>
      <c r="S84" s="18">
        <f>LARGE('augjul cfs'!$J$5:$J$94,'augjul cfs rank'!$A84)</f>
        <v>7685</v>
      </c>
      <c r="T84" s="5" t="str">
        <f>VLOOKUP(U84,'augjul cfs'!$K$5:$O$94,5,FALSE)</f>
        <v>1974-75</v>
      </c>
      <c r="U84" s="18">
        <f>LARGE('augjul cfs'!$K$5:$K$94,'augjul cfs rank'!$A84)</f>
        <v>33429</v>
      </c>
      <c r="V84" s="5" t="str">
        <f>VLOOKUP(W84,'augjul cfs'!$L$5:$O$94,4,FALSE)</f>
        <v>1984-85</v>
      </c>
      <c r="W84" s="18">
        <f>LARGE('augjul cfs'!$L$5:$L$94,'augjul cfs rank'!$A84)</f>
        <v>67240</v>
      </c>
      <c r="X84" s="5" t="str">
        <f>VLOOKUP(Y84,'augjul cfs'!$M$5:$O$94,3,FALSE)</f>
        <v>1956-57</v>
      </c>
      <c r="Y84" s="18">
        <f>LARGE('augjul cfs'!$M$5:$M$94,'augjul cfs rank'!$A84)</f>
        <v>58960</v>
      </c>
      <c r="Z84" s="5" t="str">
        <f>VLOOKUP(AA84,'augjul cfs'!$N$5:$O$94,2,FALSE)</f>
        <v>1994-95</v>
      </c>
      <c r="AA84" s="18">
        <f>LARGE('augjul cfs'!$N$5:$N$94,'augjul cfs rank'!$A84)</f>
        <v>25878.383561643837</v>
      </c>
    </row>
    <row r="85" spans="1:27" x14ac:dyDescent="0.2">
      <c r="A85" s="11">
        <v>80</v>
      </c>
      <c r="B85" s="5" t="str">
        <f>VLOOKUP(C85,'augjul cfs'!$B$5:$O$94,14,FALSE)</f>
        <v>2007-08</v>
      </c>
      <c r="C85" s="18">
        <f>LARGE('augjul cfs'!$B$5:$B$94,'augjul cfs rank'!$A85)</f>
        <v>38640</v>
      </c>
      <c r="D85" s="5" t="str">
        <f>VLOOKUP(E85,'augjul cfs'!$C$5:$O$94,13,FALSE)</f>
        <v>2007-08</v>
      </c>
      <c r="E85" s="18">
        <f>LARGE('augjul cfs'!$C$5:$C$94,'augjul cfs rank'!$A85)</f>
        <v>20977</v>
      </c>
      <c r="F85" s="5" t="str">
        <f>VLOOKUP(G85,'augjul cfs'!$D$5:$O$94,12,FALSE)</f>
        <v>1929-30</v>
      </c>
      <c r="G85" s="18">
        <f>LARGE('augjul cfs'!$D$5:$D$94,'augjul cfs rank'!$A85)</f>
        <v>11002</v>
      </c>
      <c r="H85" s="5" t="str">
        <f>VLOOKUP(I85,'augjul cfs'!$E$5:$O$94,11,FALSE)</f>
        <v>1979-80</v>
      </c>
      <c r="I85" s="18">
        <f>LARGE('augjul cfs'!$E$5:$E$94,'augjul cfs rank'!$A85)</f>
        <v>7110</v>
      </c>
      <c r="J85" s="5" t="str">
        <f>VLOOKUP(K85,'augjul cfs'!$F$5:$O$94,10,FALSE)</f>
        <v>1936-37</v>
      </c>
      <c r="K85" s="18">
        <f>LARGE('augjul cfs'!$F$5:$F$94,'augjul cfs rank'!$A85)</f>
        <v>5197</v>
      </c>
      <c r="L85" s="5" t="str">
        <f>VLOOKUP(M85,'augjul cfs'!$G$5:$O$94,9,FALSE)</f>
        <v>1936-37</v>
      </c>
      <c r="M85" s="18">
        <f>LARGE('augjul cfs'!$G$5:$G$94,'augjul cfs rank'!$A85)</f>
        <v>4220</v>
      </c>
      <c r="N85" s="5" t="str">
        <f>VLOOKUP(O85,'augjul cfs'!$H$5:$O$94,8,FALSE)</f>
        <v>1942-43</v>
      </c>
      <c r="O85" s="18">
        <f>LARGE('augjul cfs'!$H$5:$H$94,'augjul cfs rank'!$A85)</f>
        <v>3990</v>
      </c>
      <c r="P85" s="5" t="str">
        <f>VLOOKUP(Q85,'augjul cfs'!$I$5:$O$94,7,FALSE)</f>
        <v>2000-01</v>
      </c>
      <c r="Q85" s="18">
        <f>LARGE('augjul cfs'!$I$5:$I$94,'augjul cfs rank'!$A85)</f>
        <v>4230</v>
      </c>
      <c r="R85" s="5" t="str">
        <f>VLOOKUP(S85,'augjul cfs'!$J$5:$O$94,6,FALSE)</f>
        <v>1954-55</v>
      </c>
      <c r="S85" s="18">
        <f>LARGE('augjul cfs'!$J$5:$J$94,'augjul cfs rank'!$A85)</f>
        <v>7542</v>
      </c>
      <c r="T85" s="5" t="str">
        <f>VLOOKUP(U85,'augjul cfs'!$K$5:$O$94,5,FALSE)</f>
        <v>2009-10</v>
      </c>
      <c r="U85" s="18">
        <f>LARGE('augjul cfs'!$K$5:$K$94,'augjul cfs rank'!$A85)</f>
        <v>32862</v>
      </c>
      <c r="V85" s="5" t="str">
        <f>VLOOKUP(W85,'augjul cfs'!$L$5:$O$94,4,FALSE)</f>
        <v>2003-04</v>
      </c>
      <c r="W85" s="18">
        <f>LARGE('augjul cfs'!$L$5:$L$94,'augjul cfs rank'!$A85)</f>
        <v>66943</v>
      </c>
      <c r="X85" s="5" t="str">
        <f>VLOOKUP(Y85,'augjul cfs'!$M$5:$O$94,3,FALSE)</f>
        <v>1928-29</v>
      </c>
      <c r="Y85" s="18">
        <f>LARGE('augjul cfs'!$M$5:$M$94,'augjul cfs rank'!$A85)</f>
        <v>58719</v>
      </c>
      <c r="Z85" s="5" t="str">
        <f>VLOOKUP(AA85,'augjul cfs'!$N$5:$O$94,2,FALSE)</f>
        <v>1944-45</v>
      </c>
      <c r="AA85" s="18">
        <f>LARGE('augjul cfs'!$N$5:$N$94,'augjul cfs rank'!$A85)</f>
        <v>25810.827397260273</v>
      </c>
    </row>
    <row r="86" spans="1:27" x14ac:dyDescent="0.2">
      <c r="A86" s="11">
        <v>81</v>
      </c>
      <c r="B86" s="5" t="str">
        <f>VLOOKUP(C86,'augjul cfs'!$B$5:$O$94,14,FALSE)</f>
        <v>2002-03</v>
      </c>
      <c r="C86" s="18">
        <f>LARGE('augjul cfs'!$B$5:$B$94,'augjul cfs rank'!$A86)</f>
        <v>37949</v>
      </c>
      <c r="D86" s="5" t="str">
        <f>VLOOKUP(E86,'augjul cfs'!$C$5:$O$94,13,FALSE)</f>
        <v>2012-13</v>
      </c>
      <c r="E86" s="18">
        <f>LARGE('augjul cfs'!$C$5:$C$94,'augjul cfs rank'!$A86)</f>
        <v>20963</v>
      </c>
      <c r="F86" s="5" t="str">
        <f>VLOOKUP(G86,'augjul cfs'!$D$5:$O$94,12,FALSE)</f>
        <v>1993-94</v>
      </c>
      <c r="G86" s="18">
        <f>LARGE('augjul cfs'!$D$5:$D$94,'augjul cfs rank'!$A86)</f>
        <v>10973</v>
      </c>
      <c r="H86" s="5" t="str">
        <f>VLOOKUP(I86,'augjul cfs'!$E$5:$O$94,11,FALSE)</f>
        <v>1928-29</v>
      </c>
      <c r="I86" s="18">
        <f>LARGE('augjul cfs'!$E$5:$E$94,'augjul cfs rank'!$A86)</f>
        <v>7026</v>
      </c>
      <c r="J86" s="5" t="str">
        <f>VLOOKUP(K86,'augjul cfs'!$F$5:$O$94,10,FALSE)</f>
        <v>1986-87</v>
      </c>
      <c r="K86" s="18">
        <f>LARGE('augjul cfs'!$F$5:$F$94,'augjul cfs rank'!$A86)</f>
        <v>5174</v>
      </c>
      <c r="L86" s="5" t="str">
        <f>VLOOKUP(M86,'augjul cfs'!$G$5:$O$94,9,FALSE)</f>
        <v>1970-71</v>
      </c>
      <c r="M86" s="18">
        <f>LARGE('augjul cfs'!$G$5:$G$94,'augjul cfs rank'!$A86)</f>
        <v>4219</v>
      </c>
      <c r="N86" s="5" t="str">
        <f>VLOOKUP(O86,'augjul cfs'!$H$5:$O$94,8,FALSE)</f>
        <v>1992-93</v>
      </c>
      <c r="O86" s="18">
        <f>LARGE('augjul cfs'!$H$5:$H$94,'augjul cfs rank'!$A86)</f>
        <v>3912</v>
      </c>
      <c r="P86" s="5" t="str">
        <f>VLOOKUP(Q86,'augjul cfs'!$I$5:$O$94,7,FALSE)</f>
        <v>1945-46</v>
      </c>
      <c r="Q86" s="18">
        <f>LARGE('augjul cfs'!$I$5:$I$94,'augjul cfs rank'!$A86)</f>
        <v>4158</v>
      </c>
      <c r="R86" s="5" t="str">
        <f>VLOOKUP(S86,'augjul cfs'!$J$5:$O$94,6,FALSE)</f>
        <v>1966-67</v>
      </c>
      <c r="S86" s="18">
        <f>LARGE('augjul cfs'!$J$5:$J$94,'augjul cfs rank'!$A86)</f>
        <v>7483</v>
      </c>
      <c r="T86" s="5" t="str">
        <f>VLOOKUP(U86,'augjul cfs'!$K$5:$O$94,5,FALSE)</f>
        <v>1936-37</v>
      </c>
      <c r="U86" s="18">
        <f>LARGE('augjul cfs'!$K$5:$K$94,'augjul cfs rank'!$A86)</f>
        <v>31233</v>
      </c>
      <c r="V86" s="5" t="str">
        <f>VLOOKUP(W86,'augjul cfs'!$L$5:$O$94,4,FALSE)</f>
        <v>1975-76</v>
      </c>
      <c r="W86" s="18">
        <f>LARGE('augjul cfs'!$L$5:$L$94,'augjul cfs rank'!$A86)</f>
        <v>66422</v>
      </c>
      <c r="X86" s="5" t="str">
        <f>VLOOKUP(Y86,'augjul cfs'!$M$5:$O$94,3,FALSE)</f>
        <v>2008-09</v>
      </c>
      <c r="Y86" s="18">
        <f>LARGE('augjul cfs'!$M$5:$M$94,'augjul cfs rank'!$A86)</f>
        <v>58621</v>
      </c>
      <c r="Z86" s="5" t="str">
        <f>VLOOKUP(AA86,'augjul cfs'!$N$5:$O$94,2,FALSE)</f>
        <v>1969-70</v>
      </c>
      <c r="AA86" s="18">
        <f>LARGE('augjul cfs'!$N$5:$N$94,'augjul cfs rank'!$A86)</f>
        <v>25266.331506849314</v>
      </c>
    </row>
    <row r="87" spans="1:27" x14ac:dyDescent="0.2">
      <c r="A87" s="11">
        <v>82</v>
      </c>
      <c r="B87" s="5" t="str">
        <f>VLOOKUP(C87,'augjul cfs'!$B$5:$O$94,14,FALSE)</f>
        <v>2015-16</v>
      </c>
      <c r="C87" s="18">
        <f>LARGE('augjul cfs'!$B$5:$B$94,'augjul cfs rank'!$A87)</f>
        <v>37902</v>
      </c>
      <c r="D87" s="5" t="str">
        <f>VLOOKUP(E87,'augjul cfs'!$C$5:$O$94,13,FALSE)</f>
        <v>1992-93</v>
      </c>
      <c r="E87" s="18">
        <f>LARGE('augjul cfs'!$C$5:$C$94,'augjul cfs rank'!$A87)</f>
        <v>20838</v>
      </c>
      <c r="F87" s="5" t="str">
        <f>VLOOKUP(G87,'augjul cfs'!$D$5:$O$94,12,FALSE)</f>
        <v>1949-50</v>
      </c>
      <c r="G87" s="18">
        <f>LARGE('augjul cfs'!$D$5:$D$94,'augjul cfs rank'!$A87)</f>
        <v>10965</v>
      </c>
      <c r="H87" s="5" t="str">
        <f>VLOOKUP(I87,'augjul cfs'!$E$5:$O$94,11,FALSE)</f>
        <v>1945-46</v>
      </c>
      <c r="I87" s="18">
        <f>LARGE('augjul cfs'!$E$5:$E$94,'augjul cfs rank'!$A87)</f>
        <v>6890</v>
      </c>
      <c r="J87" s="5" t="str">
        <f>VLOOKUP(K87,'augjul cfs'!$F$5:$O$94,10,FALSE)</f>
        <v>1945-46</v>
      </c>
      <c r="K87" s="18">
        <f>LARGE('augjul cfs'!$F$5:$F$94,'augjul cfs rank'!$A87)</f>
        <v>5111</v>
      </c>
      <c r="L87" s="5" t="str">
        <f>VLOOKUP(M87,'augjul cfs'!$G$5:$O$94,9,FALSE)</f>
        <v>1956-57</v>
      </c>
      <c r="M87" s="18">
        <f>LARGE('augjul cfs'!$G$5:$G$94,'augjul cfs rank'!$A87)</f>
        <v>4192</v>
      </c>
      <c r="N87" s="5" t="str">
        <f>VLOOKUP(O87,'augjul cfs'!$H$5:$O$94,8,FALSE)</f>
        <v>1984-85</v>
      </c>
      <c r="O87" s="18">
        <f>LARGE('augjul cfs'!$H$5:$H$94,'augjul cfs rank'!$A87)</f>
        <v>3820</v>
      </c>
      <c r="P87" s="5" t="str">
        <f>VLOOKUP(Q87,'augjul cfs'!$I$5:$O$94,7,FALSE)</f>
        <v>1956-57</v>
      </c>
      <c r="Q87" s="18">
        <f>LARGE('augjul cfs'!$I$5:$I$94,'augjul cfs rank'!$A87)</f>
        <v>4089</v>
      </c>
      <c r="R87" s="5" t="str">
        <f>VLOOKUP(S87,'augjul cfs'!$J$5:$O$94,6,FALSE)</f>
        <v>1963-64</v>
      </c>
      <c r="S87" s="18">
        <f>LARGE('augjul cfs'!$J$5:$J$94,'augjul cfs rank'!$A87)</f>
        <v>7425</v>
      </c>
      <c r="T87" s="5" t="str">
        <f>VLOOKUP(U87,'augjul cfs'!$K$5:$O$94,5,FALSE)</f>
        <v>1942-43</v>
      </c>
      <c r="U87" s="18">
        <f>LARGE('augjul cfs'!$K$5:$K$94,'augjul cfs rank'!$A87)</f>
        <v>30840</v>
      </c>
      <c r="V87" s="5" t="str">
        <f>VLOOKUP(W87,'augjul cfs'!$L$5:$O$94,4,FALSE)</f>
        <v>1972-73</v>
      </c>
      <c r="W87" s="18">
        <f>LARGE('augjul cfs'!$L$5:$L$94,'augjul cfs rank'!$A87)</f>
        <v>64955</v>
      </c>
      <c r="X87" s="5" t="str">
        <f>VLOOKUP(Y87,'augjul cfs'!$M$5:$O$94,3,FALSE)</f>
        <v>2017-18</v>
      </c>
      <c r="Y87" s="18">
        <f>LARGE('augjul cfs'!$M$5:$M$94,'augjul cfs rank'!$A87)</f>
        <v>56732</v>
      </c>
      <c r="Z87" s="5" t="str">
        <f>VLOOKUP(AA87,'augjul cfs'!$N$5:$O$94,2,FALSE)</f>
        <v>1987-88</v>
      </c>
      <c r="AA87" s="18">
        <f>LARGE('augjul cfs'!$N$5:$N$94,'augjul cfs rank'!$A87)</f>
        <v>25195.224657534247</v>
      </c>
    </row>
    <row r="88" spans="1:27" x14ac:dyDescent="0.2">
      <c r="A88" s="11">
        <v>83</v>
      </c>
      <c r="B88" s="5" t="str">
        <f>VLOOKUP(C88,'augjul cfs'!$B$5:$O$94,14,FALSE)</f>
        <v>2017-18</v>
      </c>
      <c r="C88" s="18">
        <f>LARGE('augjul cfs'!$B$5:$B$94,'augjul cfs rank'!$A88)</f>
        <v>37885</v>
      </c>
      <c r="D88" s="5" t="str">
        <f>VLOOKUP(E88,'augjul cfs'!$C$5:$O$94,13,FALSE)</f>
        <v>2008-09</v>
      </c>
      <c r="E88" s="18">
        <f>LARGE('augjul cfs'!$C$5:$C$94,'augjul cfs rank'!$A88)</f>
        <v>20800</v>
      </c>
      <c r="F88" s="5" t="str">
        <f>VLOOKUP(G88,'augjul cfs'!$D$5:$O$94,12,FALSE)</f>
        <v>1998-99</v>
      </c>
      <c r="G88" s="18">
        <f>LARGE('augjul cfs'!$D$5:$D$94,'augjul cfs rank'!$A88)</f>
        <v>10577</v>
      </c>
      <c r="H88" s="5" t="str">
        <f>VLOOKUP(I88,'augjul cfs'!$E$5:$O$94,11,FALSE)</f>
        <v>2002-03</v>
      </c>
      <c r="I88" s="18">
        <f>LARGE('augjul cfs'!$E$5:$E$94,'augjul cfs rank'!$A88)</f>
        <v>6877</v>
      </c>
      <c r="J88" s="5" t="str">
        <f>VLOOKUP(K88,'augjul cfs'!$F$5:$O$94,10,FALSE)</f>
        <v>1971-72</v>
      </c>
      <c r="K88" s="18">
        <f>LARGE('augjul cfs'!$F$5:$F$94,'augjul cfs rank'!$A88)</f>
        <v>5023</v>
      </c>
      <c r="L88" s="5" t="str">
        <f>VLOOKUP(M88,'augjul cfs'!$G$5:$O$94,9,FALSE)</f>
        <v>1968-69</v>
      </c>
      <c r="M88" s="18">
        <f>LARGE('augjul cfs'!$G$5:$G$94,'augjul cfs rank'!$A88)</f>
        <v>4149</v>
      </c>
      <c r="N88" s="5" t="str">
        <f>VLOOKUP(O88,'augjul cfs'!$H$5:$O$94,8,FALSE)</f>
        <v>1947-48</v>
      </c>
      <c r="O88" s="18">
        <f>LARGE('augjul cfs'!$H$5:$H$94,'augjul cfs rank'!$A88)</f>
        <v>3762</v>
      </c>
      <c r="P88" s="5" t="str">
        <f>VLOOKUP(Q88,'augjul cfs'!$I$5:$O$94,7,FALSE)</f>
        <v>1942-43</v>
      </c>
      <c r="Q88" s="18">
        <f>LARGE('augjul cfs'!$I$5:$I$94,'augjul cfs rank'!$A88)</f>
        <v>4054</v>
      </c>
      <c r="R88" s="5" t="str">
        <f>VLOOKUP(S88,'augjul cfs'!$J$5:$O$94,6,FALSE)</f>
        <v>2010-11</v>
      </c>
      <c r="S88" s="18">
        <f>LARGE('augjul cfs'!$J$5:$J$94,'augjul cfs rank'!$A88)</f>
        <v>7326</v>
      </c>
      <c r="T88" s="5" t="str">
        <f>VLOOKUP(U88,'augjul cfs'!$K$5:$O$94,5,FALSE)</f>
        <v>1963-64</v>
      </c>
      <c r="U88" s="18">
        <f>LARGE('augjul cfs'!$K$5:$K$94,'augjul cfs rank'!$A88)</f>
        <v>30554</v>
      </c>
      <c r="V88" s="5" t="str">
        <f>VLOOKUP(W88,'augjul cfs'!$L$5:$O$94,4,FALSE)</f>
        <v>2015-16</v>
      </c>
      <c r="W88" s="18">
        <f>LARGE('augjul cfs'!$L$5:$L$94,'augjul cfs rank'!$A88)</f>
        <v>64769</v>
      </c>
      <c r="X88" s="5" t="str">
        <f>VLOOKUP(Y88,'augjul cfs'!$M$5:$O$94,3,FALSE)</f>
        <v>2015-16</v>
      </c>
      <c r="Y88" s="18">
        <f>LARGE('augjul cfs'!$M$5:$M$94,'augjul cfs rank'!$A88)</f>
        <v>56276</v>
      </c>
      <c r="Z88" s="5" t="str">
        <f>VLOOKUP(AA88,'augjul cfs'!$N$5:$O$94,2,FALSE)</f>
        <v>1936-37</v>
      </c>
      <c r="AA88" s="18">
        <f>LARGE('augjul cfs'!$N$5:$N$94,'augjul cfs rank'!$A88)</f>
        <v>25038.268493150685</v>
      </c>
    </row>
    <row r="89" spans="1:27" x14ac:dyDescent="0.2">
      <c r="A89" s="11">
        <v>84</v>
      </c>
      <c r="B89" s="5" t="str">
        <f>VLOOKUP(C89,'augjul cfs'!$B$5:$O$94,14,FALSE)</f>
        <v>1992-93</v>
      </c>
      <c r="C89" s="18">
        <f>LARGE('augjul cfs'!$B$5:$B$94,'augjul cfs rank'!$A89)</f>
        <v>37804</v>
      </c>
      <c r="D89" s="5" t="str">
        <f>VLOOKUP(E89,'augjul cfs'!$C$5:$O$94,13,FALSE)</f>
        <v>2003-04</v>
      </c>
      <c r="E89" s="18">
        <f>LARGE('augjul cfs'!$C$5:$C$94,'augjul cfs rank'!$A89)</f>
        <v>20706</v>
      </c>
      <c r="F89" s="5" t="str">
        <f>VLOOKUP(G89,'augjul cfs'!$D$5:$O$94,12,FALSE)</f>
        <v>1928-29</v>
      </c>
      <c r="G89" s="18">
        <f>LARGE('augjul cfs'!$D$5:$D$94,'augjul cfs rank'!$A89)</f>
        <v>10367</v>
      </c>
      <c r="H89" s="5" t="str">
        <f>VLOOKUP(I89,'augjul cfs'!$E$5:$O$94,11,FALSE)</f>
        <v>1952-53</v>
      </c>
      <c r="I89" s="18">
        <f>LARGE('augjul cfs'!$E$5:$E$94,'augjul cfs rank'!$A89)</f>
        <v>6756</v>
      </c>
      <c r="J89" s="5" t="str">
        <f>VLOOKUP(K89,'augjul cfs'!$F$5:$O$94,10,FALSE)</f>
        <v>1977-78</v>
      </c>
      <c r="K89" s="18">
        <f>LARGE('augjul cfs'!$F$5:$F$94,'augjul cfs rank'!$A89)</f>
        <v>4922</v>
      </c>
      <c r="L89" s="5" t="str">
        <f>VLOOKUP(M89,'augjul cfs'!$G$5:$O$94,9,FALSE)</f>
        <v>1948-49</v>
      </c>
      <c r="M89" s="18">
        <f>LARGE('augjul cfs'!$G$5:$G$94,'augjul cfs rank'!$A89)</f>
        <v>4035</v>
      </c>
      <c r="N89" s="5" t="str">
        <f>VLOOKUP(O89,'augjul cfs'!$H$5:$O$94,8,FALSE)</f>
        <v>1937-38</v>
      </c>
      <c r="O89" s="18">
        <f>LARGE('augjul cfs'!$H$5:$H$94,'augjul cfs rank'!$A89)</f>
        <v>3712</v>
      </c>
      <c r="P89" s="5" t="str">
        <f>VLOOKUP(Q89,'augjul cfs'!$I$5:$O$94,7,FALSE)</f>
        <v>1948-49</v>
      </c>
      <c r="Q89" s="18">
        <f>LARGE('augjul cfs'!$I$5:$I$94,'augjul cfs rank'!$A89)</f>
        <v>4046</v>
      </c>
      <c r="R89" s="5" t="str">
        <f>VLOOKUP(S89,'augjul cfs'!$J$5:$O$94,6,FALSE)</f>
        <v>1934-35</v>
      </c>
      <c r="S89" s="18">
        <f>LARGE('augjul cfs'!$J$5:$J$94,'augjul cfs rank'!$A89)</f>
        <v>6954</v>
      </c>
      <c r="T89" s="5" t="str">
        <f>VLOOKUP(U89,'augjul cfs'!$K$5:$O$94,5,FALSE)</f>
        <v>1969-70</v>
      </c>
      <c r="U89" s="18">
        <f>LARGE('augjul cfs'!$K$5:$K$94,'augjul cfs rank'!$A89)</f>
        <v>30134</v>
      </c>
      <c r="V89" s="5" t="str">
        <f>VLOOKUP(W89,'augjul cfs'!$L$5:$O$94,4,FALSE)</f>
        <v>1938-39</v>
      </c>
      <c r="W89" s="18">
        <f>LARGE('augjul cfs'!$L$5:$L$94,'augjul cfs rank'!$A89)</f>
        <v>64284</v>
      </c>
      <c r="X89" s="5" t="str">
        <f>VLOOKUP(Y89,'augjul cfs'!$M$5:$O$94,3,FALSE)</f>
        <v>1979-80</v>
      </c>
      <c r="Y89" s="18">
        <f>LARGE('augjul cfs'!$M$5:$M$94,'augjul cfs rank'!$A89)</f>
        <v>55400</v>
      </c>
      <c r="Z89" s="5" t="str">
        <f>VLOOKUP(AA89,'augjul cfs'!$N$5:$O$94,2,FALSE)</f>
        <v>2002-03</v>
      </c>
      <c r="AA89" s="18">
        <f>LARGE('augjul cfs'!$N$5:$N$94,'augjul cfs rank'!$A89)</f>
        <v>24811.808219178081</v>
      </c>
    </row>
    <row r="90" spans="1:27" x14ac:dyDescent="0.2">
      <c r="A90" s="11">
        <v>85</v>
      </c>
      <c r="B90" s="5" t="str">
        <f>VLOOKUP(C90,'augjul cfs'!$B$5:$O$94,14,FALSE)</f>
        <v>2005-06</v>
      </c>
      <c r="C90" s="18">
        <f>LARGE('augjul cfs'!$B$5:$B$94,'augjul cfs rank'!$A90)</f>
        <v>37798</v>
      </c>
      <c r="D90" s="5" t="str">
        <f>VLOOKUP(E90,'augjul cfs'!$C$5:$O$94,13,FALSE)</f>
        <v>1986-87</v>
      </c>
      <c r="E90" s="18">
        <f>LARGE('augjul cfs'!$C$5:$C$94,'augjul cfs rank'!$A90)</f>
        <v>20441</v>
      </c>
      <c r="F90" s="5" t="str">
        <f>VLOOKUP(G90,'augjul cfs'!$D$5:$O$94,12,FALSE)</f>
        <v>2001-02</v>
      </c>
      <c r="G90" s="18">
        <f>LARGE('augjul cfs'!$D$5:$D$94,'augjul cfs rank'!$A90)</f>
        <v>10353</v>
      </c>
      <c r="H90" s="5" t="str">
        <f>VLOOKUP(I90,'augjul cfs'!$E$5:$O$94,11,FALSE)</f>
        <v>1987-88</v>
      </c>
      <c r="I90" s="18">
        <f>LARGE('augjul cfs'!$E$5:$E$94,'augjul cfs rank'!$A90)</f>
        <v>6755</v>
      </c>
      <c r="J90" s="5" t="str">
        <f>VLOOKUP(K90,'augjul cfs'!$F$5:$O$94,10,FALSE)</f>
        <v>1987-88</v>
      </c>
      <c r="K90" s="18">
        <f>LARGE('augjul cfs'!$F$5:$F$94,'augjul cfs rank'!$A90)</f>
        <v>4860</v>
      </c>
      <c r="L90" s="5" t="str">
        <f>VLOOKUP(M90,'augjul cfs'!$G$5:$O$94,9,FALSE)</f>
        <v>1942-43</v>
      </c>
      <c r="M90" s="18">
        <f>LARGE('augjul cfs'!$G$5:$G$94,'augjul cfs rank'!$A90)</f>
        <v>3743</v>
      </c>
      <c r="N90" s="5" t="str">
        <f>VLOOKUP(O90,'augjul cfs'!$H$5:$O$94,8,FALSE)</f>
        <v>1948-49</v>
      </c>
      <c r="O90" s="18">
        <f>LARGE('augjul cfs'!$H$5:$H$94,'augjul cfs rank'!$A90)</f>
        <v>3559</v>
      </c>
      <c r="P90" s="5" t="str">
        <f>VLOOKUP(Q90,'augjul cfs'!$I$5:$O$94,7,FALSE)</f>
        <v>1963-64</v>
      </c>
      <c r="Q90" s="18">
        <f>LARGE('augjul cfs'!$I$5:$I$94,'augjul cfs rank'!$A90)</f>
        <v>3995</v>
      </c>
      <c r="R90" s="5" t="str">
        <f>VLOOKUP(S90,'augjul cfs'!$J$5:$O$94,6,FALSE)</f>
        <v>1981-82</v>
      </c>
      <c r="S90" s="18">
        <f>LARGE('augjul cfs'!$J$5:$J$94,'augjul cfs rank'!$A90)</f>
        <v>6952</v>
      </c>
      <c r="T90" s="5" t="str">
        <f>VLOOKUP(U90,'augjul cfs'!$K$5:$O$94,5,FALSE)</f>
        <v>1959-60</v>
      </c>
      <c r="U90" s="18">
        <f>LARGE('augjul cfs'!$K$5:$K$94,'augjul cfs rank'!$A90)</f>
        <v>29174</v>
      </c>
      <c r="V90" s="5" t="str">
        <f>VLOOKUP(W90,'augjul cfs'!$L$5:$O$94,4,FALSE)</f>
        <v>1997-98</v>
      </c>
      <c r="W90" s="18">
        <f>LARGE('augjul cfs'!$L$5:$L$94,'augjul cfs rank'!$A90)</f>
        <v>60683</v>
      </c>
      <c r="X90" s="5" t="str">
        <f>VLOOKUP(Y90,'augjul cfs'!$M$5:$O$94,3,FALSE)</f>
        <v>1943-44</v>
      </c>
      <c r="Y90" s="18">
        <f>LARGE('augjul cfs'!$M$5:$M$94,'augjul cfs rank'!$A90)</f>
        <v>55312</v>
      </c>
      <c r="Z90" s="5" t="str">
        <f>VLOOKUP(AA90,'augjul cfs'!$N$5:$O$94,2,FALSE)</f>
        <v>1928-29</v>
      </c>
      <c r="AA90" s="18">
        <f>LARGE('augjul cfs'!$N$5:$N$94,'augjul cfs rank'!$A90)</f>
        <v>24571.854794520546</v>
      </c>
    </row>
    <row r="91" spans="1:27" x14ac:dyDescent="0.2">
      <c r="A91" s="11">
        <v>86</v>
      </c>
      <c r="B91" s="5" t="str">
        <f>VLOOKUP(C91,'augjul cfs'!$B$5:$O$94,14,FALSE)</f>
        <v>1957-58</v>
      </c>
      <c r="C91" s="18">
        <f>LARGE('augjul cfs'!$B$5:$B$94,'augjul cfs rank'!$A91)</f>
        <v>37113</v>
      </c>
      <c r="D91" s="5" t="str">
        <f>VLOOKUP(E91,'augjul cfs'!$C$5:$O$94,13,FALSE)</f>
        <v>2006-07</v>
      </c>
      <c r="E91" s="18">
        <f>LARGE('augjul cfs'!$C$5:$C$94,'augjul cfs rank'!$A91)</f>
        <v>20425</v>
      </c>
      <c r="F91" s="5" t="str">
        <f>VLOOKUP(G91,'augjul cfs'!$D$5:$O$94,12,FALSE)</f>
        <v>2002-03</v>
      </c>
      <c r="G91" s="18">
        <f>LARGE('augjul cfs'!$D$5:$D$94,'augjul cfs rank'!$A91)</f>
        <v>10162</v>
      </c>
      <c r="H91" s="5" t="str">
        <f>VLOOKUP(I91,'augjul cfs'!$E$5:$O$94,11,FALSE)</f>
        <v>1946-47</v>
      </c>
      <c r="I91" s="18">
        <f>LARGE('augjul cfs'!$E$5:$E$94,'augjul cfs rank'!$A91)</f>
        <v>6692</v>
      </c>
      <c r="J91" s="5" t="str">
        <f>VLOOKUP(K91,'augjul cfs'!$F$5:$O$94,10,FALSE)</f>
        <v>1929-30</v>
      </c>
      <c r="K91" s="18">
        <f>LARGE('augjul cfs'!$F$5:$F$94,'augjul cfs rank'!$A91)</f>
        <v>4859</v>
      </c>
      <c r="L91" s="5" t="str">
        <f>VLOOKUP(M91,'augjul cfs'!$G$5:$O$94,9,FALSE)</f>
        <v>1930-31</v>
      </c>
      <c r="M91" s="18">
        <f>LARGE('augjul cfs'!$G$5:$G$94,'augjul cfs rank'!$A91)</f>
        <v>3692</v>
      </c>
      <c r="N91" s="5" t="str">
        <f>VLOOKUP(O91,'augjul cfs'!$H$5:$O$94,8,FALSE)</f>
        <v>1929-30</v>
      </c>
      <c r="O91" s="18">
        <f>LARGE('augjul cfs'!$H$5:$H$94,'augjul cfs rank'!$A91)</f>
        <v>3513</v>
      </c>
      <c r="P91" s="5" t="str">
        <f>VLOOKUP(Q91,'augjul cfs'!$I$5:$O$94,7,FALSE)</f>
        <v>1943-44</v>
      </c>
      <c r="Q91" s="18">
        <f>LARGE('augjul cfs'!$I$5:$I$94,'augjul cfs rank'!$A91)</f>
        <v>3849</v>
      </c>
      <c r="R91" s="5" t="str">
        <f>VLOOKUP(S91,'augjul cfs'!$J$5:$O$94,6,FALSE)</f>
        <v>1969-70</v>
      </c>
      <c r="S91" s="18">
        <f>LARGE('augjul cfs'!$J$5:$J$94,'augjul cfs rank'!$A91)</f>
        <v>6696</v>
      </c>
      <c r="T91" s="5" t="str">
        <f>VLOOKUP(U91,'augjul cfs'!$K$5:$O$94,5,FALSE)</f>
        <v>1928-29</v>
      </c>
      <c r="U91" s="18">
        <f>LARGE('augjul cfs'!$K$5:$K$94,'augjul cfs rank'!$A91)</f>
        <v>29039</v>
      </c>
      <c r="V91" s="5" t="str">
        <f>VLOOKUP(W91,'augjul cfs'!$L$5:$O$94,4,FALSE)</f>
        <v>1948-49</v>
      </c>
      <c r="W91" s="18">
        <f>LARGE('augjul cfs'!$L$5:$L$94,'augjul cfs rank'!$A91)</f>
        <v>60059</v>
      </c>
      <c r="X91" s="5" t="str">
        <f>VLOOKUP(Y91,'augjul cfs'!$M$5:$O$94,3,FALSE)</f>
        <v>1991-92</v>
      </c>
      <c r="Y91" s="18">
        <f>LARGE('augjul cfs'!$M$5:$M$94,'augjul cfs rank'!$A91)</f>
        <v>55233</v>
      </c>
      <c r="Z91" s="5" t="str">
        <f>VLOOKUP(AA91,'augjul cfs'!$N$5:$O$94,2,FALSE)</f>
        <v>1943-44</v>
      </c>
      <c r="AA91" s="18">
        <f>LARGE('augjul cfs'!$N$5:$N$94,'augjul cfs rank'!$A91)</f>
        <v>24244.375342465755</v>
      </c>
    </row>
    <row r="92" spans="1:27" x14ac:dyDescent="0.2">
      <c r="A92" s="11">
        <v>87</v>
      </c>
      <c r="B92" s="5" t="str">
        <f>VLOOKUP(C92,'augjul cfs'!$B$5:$O$94,14,FALSE)</f>
        <v>1985-86</v>
      </c>
      <c r="C92" s="18">
        <f>LARGE('augjul cfs'!$B$5:$B$94,'augjul cfs rank'!$A92)</f>
        <v>36639</v>
      </c>
      <c r="D92" s="5" t="str">
        <f>VLOOKUP(E92,'augjul cfs'!$C$5:$O$94,13,FALSE)</f>
        <v>1993-94</v>
      </c>
      <c r="E92" s="18">
        <f>LARGE('augjul cfs'!$C$5:$C$94,'augjul cfs rank'!$A92)</f>
        <v>20142</v>
      </c>
      <c r="F92" s="5" t="str">
        <f>VLOOKUP(G92,'augjul cfs'!$D$5:$O$94,12,FALSE)</f>
        <v>1977-78</v>
      </c>
      <c r="G92" s="18">
        <f>LARGE('augjul cfs'!$D$5:$D$94,'augjul cfs rank'!$A92)</f>
        <v>9933</v>
      </c>
      <c r="H92" s="5" t="str">
        <f>VLOOKUP(I92,'augjul cfs'!$E$5:$O$94,11,FALSE)</f>
        <v>1977-78</v>
      </c>
      <c r="I92" s="18">
        <f>LARGE('augjul cfs'!$E$5:$E$94,'augjul cfs rank'!$A92)</f>
        <v>6663</v>
      </c>
      <c r="J92" s="5" t="str">
        <f>VLOOKUP(K92,'augjul cfs'!$F$5:$O$94,10,FALSE)</f>
        <v>1984-85</v>
      </c>
      <c r="K92" s="18">
        <f>LARGE('augjul cfs'!$F$5:$F$94,'augjul cfs rank'!$A92)</f>
        <v>4829</v>
      </c>
      <c r="L92" s="5" t="str">
        <f>VLOOKUP(M92,'augjul cfs'!$G$5:$O$94,9,FALSE)</f>
        <v>1984-85</v>
      </c>
      <c r="M92" s="18">
        <f>LARGE('augjul cfs'!$G$5:$G$94,'augjul cfs rank'!$A92)</f>
        <v>3426</v>
      </c>
      <c r="N92" s="5" t="str">
        <f>VLOOKUP(O92,'augjul cfs'!$H$5:$O$94,8,FALSE)</f>
        <v>1931-32</v>
      </c>
      <c r="O92" s="18">
        <f>LARGE('augjul cfs'!$H$5:$H$94,'augjul cfs rank'!$A92)</f>
        <v>3429</v>
      </c>
      <c r="P92" s="5" t="str">
        <f>VLOOKUP(Q92,'augjul cfs'!$I$5:$O$94,7,FALSE)</f>
        <v>1976-77</v>
      </c>
      <c r="Q92" s="18">
        <f>LARGE('augjul cfs'!$I$5:$I$94,'augjul cfs rank'!$A92)</f>
        <v>3797</v>
      </c>
      <c r="R92" s="5" t="str">
        <f>VLOOKUP(S92,'augjul cfs'!$J$5:$O$94,6,FALSE)</f>
        <v>2007-08</v>
      </c>
      <c r="S92" s="18">
        <f>LARGE('augjul cfs'!$J$5:$J$94,'augjul cfs rank'!$A92)</f>
        <v>6680</v>
      </c>
      <c r="T92" s="5" t="str">
        <f>VLOOKUP(U92,'augjul cfs'!$K$5:$O$94,5,FALSE)</f>
        <v>2008-09</v>
      </c>
      <c r="U92" s="18">
        <f>LARGE('augjul cfs'!$K$5:$K$94,'augjul cfs rank'!$A92)</f>
        <v>28441</v>
      </c>
      <c r="V92" s="5" t="str">
        <f>VLOOKUP(W92,'augjul cfs'!$L$5:$O$94,4,FALSE)</f>
        <v>1980-81</v>
      </c>
      <c r="W92" s="18">
        <f>LARGE('augjul cfs'!$L$5:$L$94,'augjul cfs rank'!$A92)</f>
        <v>59182</v>
      </c>
      <c r="X92" s="5" t="str">
        <f>VLOOKUP(Y92,'augjul cfs'!$M$5:$O$94,3,FALSE)</f>
        <v>2014-15</v>
      </c>
      <c r="Y92" s="18">
        <f>LARGE('augjul cfs'!$M$5:$M$94,'augjul cfs rank'!$A92)</f>
        <v>53970</v>
      </c>
      <c r="Z92" s="5" t="str">
        <f>VLOOKUP(AA92,'augjul cfs'!$N$5:$O$94,2,FALSE)</f>
        <v>2009-10</v>
      </c>
      <c r="AA92" s="18">
        <f>LARGE('augjul cfs'!$N$5:$N$94,'augjul cfs rank'!$A92)</f>
        <v>23737.046575342465</v>
      </c>
    </row>
    <row r="93" spans="1:27" x14ac:dyDescent="0.2">
      <c r="A93" s="11">
        <v>88</v>
      </c>
      <c r="B93" s="5" t="str">
        <f>VLOOKUP(C93,'augjul cfs'!$B$5:$O$94,14,FALSE)</f>
        <v>1987-88</v>
      </c>
      <c r="C93" s="18">
        <f>LARGE('augjul cfs'!$B$5:$B$94,'augjul cfs rank'!$A93)</f>
        <v>36500</v>
      </c>
      <c r="D93" s="5" t="str">
        <f>VLOOKUP(E93,'augjul cfs'!$C$5:$O$94,13,FALSE)</f>
        <v>1970-71</v>
      </c>
      <c r="E93" s="18">
        <f>LARGE('augjul cfs'!$C$5:$C$94,'augjul cfs rank'!$A93)</f>
        <v>19642</v>
      </c>
      <c r="F93" s="5" t="str">
        <f>VLOOKUP(G93,'augjul cfs'!$D$5:$O$94,12,FALSE)</f>
        <v>1987-88</v>
      </c>
      <c r="G93" s="18">
        <f>LARGE('augjul cfs'!$D$5:$D$94,'augjul cfs rank'!$A93)</f>
        <v>9387</v>
      </c>
      <c r="H93" s="5" t="str">
        <f>VLOOKUP(I93,'augjul cfs'!$E$5:$O$94,11,FALSE)</f>
        <v>1970-71</v>
      </c>
      <c r="I93" s="18">
        <f>LARGE('augjul cfs'!$E$5:$E$94,'augjul cfs rank'!$A93)</f>
        <v>6262</v>
      </c>
      <c r="J93" s="5" t="str">
        <f>VLOOKUP(K93,'augjul cfs'!$F$5:$O$94,10,FALSE)</f>
        <v>1930-31</v>
      </c>
      <c r="K93" s="18">
        <f>LARGE('augjul cfs'!$F$5:$F$94,'augjul cfs rank'!$A93)</f>
        <v>4799</v>
      </c>
      <c r="L93" s="5" t="str">
        <f>VLOOKUP(M93,'augjul cfs'!$G$5:$O$94,9,FALSE)</f>
        <v>1943-44</v>
      </c>
      <c r="M93" s="18">
        <f>LARGE('augjul cfs'!$G$5:$G$94,'augjul cfs rank'!$A93)</f>
        <v>3391</v>
      </c>
      <c r="N93" s="5" t="str">
        <f>VLOOKUP(O93,'augjul cfs'!$H$5:$O$94,8,FALSE)</f>
        <v>1945-46</v>
      </c>
      <c r="O93" s="18">
        <f>LARGE('augjul cfs'!$H$5:$H$94,'augjul cfs rank'!$A93)</f>
        <v>3427</v>
      </c>
      <c r="P93" s="5" t="str">
        <f>VLOOKUP(Q93,'augjul cfs'!$I$5:$O$94,7,FALSE)</f>
        <v>1941-42</v>
      </c>
      <c r="Q93" s="18">
        <f>LARGE('augjul cfs'!$I$5:$I$94,'augjul cfs rank'!$A93)</f>
        <v>3766</v>
      </c>
      <c r="R93" s="5" t="str">
        <f>VLOOKUP(S93,'augjul cfs'!$J$5:$O$94,6,FALSE)</f>
        <v>1953-54</v>
      </c>
      <c r="S93" s="18">
        <f>LARGE('augjul cfs'!$J$5:$J$94,'augjul cfs rank'!$A93)</f>
        <v>6598</v>
      </c>
      <c r="T93" s="5" t="str">
        <f>VLOOKUP(U93,'augjul cfs'!$K$5:$O$94,5,FALSE)</f>
        <v>1949-50</v>
      </c>
      <c r="U93" s="18">
        <f>LARGE('augjul cfs'!$K$5:$K$94,'augjul cfs rank'!$A93)</f>
        <v>27441</v>
      </c>
      <c r="V93" s="5" t="str">
        <f>VLOOKUP(W93,'augjul cfs'!$L$5:$O$94,4,FALSE)</f>
        <v>1942-43</v>
      </c>
      <c r="W93" s="18">
        <f>LARGE('augjul cfs'!$L$5:$L$94,'augjul cfs rank'!$A93)</f>
        <v>57308</v>
      </c>
      <c r="X93" s="5" t="str">
        <f>VLOOKUP(Y93,'augjul cfs'!$M$5:$O$94,3,FALSE)</f>
        <v>1976-77</v>
      </c>
      <c r="Y93" s="18">
        <f>LARGE('augjul cfs'!$M$5:$M$94,'augjul cfs rank'!$A93)</f>
        <v>53910</v>
      </c>
      <c r="Z93" s="5" t="str">
        <f>VLOOKUP(AA93,'augjul cfs'!$N$5:$O$94,2,FALSE)</f>
        <v>2008-09</v>
      </c>
      <c r="AA93" s="18">
        <f>LARGE('augjul cfs'!$N$5:$N$94,'augjul cfs rank'!$A93)</f>
        <v>23544.482191780822</v>
      </c>
    </row>
    <row r="94" spans="1:27" x14ac:dyDescent="0.2">
      <c r="A94" s="11">
        <v>89</v>
      </c>
      <c r="B94" s="5" t="str">
        <f>VLOOKUP(C94,'augjul cfs'!$B$5:$O$94,14,FALSE)</f>
        <v>1980-81</v>
      </c>
      <c r="C94" s="18">
        <f>LARGE('augjul cfs'!$B$5:$B$94,'augjul cfs rank'!$A94)</f>
        <v>35027</v>
      </c>
      <c r="D94" s="5" t="str">
        <f>VLOOKUP(E94,'augjul cfs'!$C$5:$O$94,13,FALSE)</f>
        <v>1965-66</v>
      </c>
      <c r="E94" s="18">
        <f>LARGE('augjul cfs'!$C$5:$C$94,'augjul cfs rank'!$A94)</f>
        <v>19461</v>
      </c>
      <c r="F94" s="5" t="str">
        <f>VLOOKUP(G94,'augjul cfs'!$D$5:$O$94,12,FALSE)</f>
        <v>2009-10</v>
      </c>
      <c r="G94" s="18">
        <f>LARGE('augjul cfs'!$D$5:$D$94,'augjul cfs rank'!$A94)</f>
        <v>9315</v>
      </c>
      <c r="H94" s="5" t="str">
        <f>VLOOKUP(I94,'augjul cfs'!$E$5:$O$94,11,FALSE)</f>
        <v>1929-30</v>
      </c>
      <c r="I94" s="18">
        <f>LARGE('augjul cfs'!$E$5:$E$94,'augjul cfs rank'!$A94)</f>
        <v>5567</v>
      </c>
      <c r="J94" s="5" t="str">
        <f>VLOOKUP(K94,'augjul cfs'!$F$5:$O$94,10,FALSE)</f>
        <v>1943-44</v>
      </c>
      <c r="K94" s="18">
        <f>LARGE('augjul cfs'!$F$5:$F$94,'augjul cfs rank'!$A94)</f>
        <v>4215</v>
      </c>
      <c r="L94" s="5" t="str">
        <f>VLOOKUP(M94,'augjul cfs'!$G$5:$O$94,9,FALSE)</f>
        <v>1945-46</v>
      </c>
      <c r="M94" s="18">
        <f>LARGE('augjul cfs'!$G$5:$G$94,'augjul cfs rank'!$A94)</f>
        <v>3388</v>
      </c>
      <c r="N94" s="5" t="str">
        <f>VLOOKUP(O94,'augjul cfs'!$H$5:$O$94,8,FALSE)</f>
        <v>1936-37</v>
      </c>
      <c r="O94" s="18">
        <f>LARGE('augjul cfs'!$H$5:$H$94,'augjul cfs rank'!$A94)</f>
        <v>3351</v>
      </c>
      <c r="P94" s="5" t="str">
        <f>VLOOKUP(Q94,'augjul cfs'!$I$5:$O$94,7,FALSE)</f>
        <v>1936-37</v>
      </c>
      <c r="Q94" s="18">
        <f>LARGE('augjul cfs'!$I$5:$I$94,'augjul cfs rank'!$A94)</f>
        <v>3668</v>
      </c>
      <c r="R94" s="5" t="str">
        <f>VLOOKUP(S94,'augjul cfs'!$J$5:$O$94,6,FALSE)</f>
        <v>1944-45</v>
      </c>
      <c r="S94" s="18">
        <f>LARGE('augjul cfs'!$J$5:$J$94,'augjul cfs rank'!$A94)</f>
        <v>5470</v>
      </c>
      <c r="T94" s="5" t="str">
        <f>VLOOKUP(U94,'augjul cfs'!$K$5:$O$94,5,FALSE)</f>
        <v>1954-55</v>
      </c>
      <c r="U94" s="18">
        <f>LARGE('augjul cfs'!$K$5:$K$94,'augjul cfs rank'!$A94)</f>
        <v>25253</v>
      </c>
      <c r="V94" s="5" t="str">
        <f>VLOOKUP(W94,'augjul cfs'!$L$5:$O$94,4,FALSE)</f>
        <v>2000-01</v>
      </c>
      <c r="W94" s="18">
        <f>LARGE('augjul cfs'!$L$5:$L$94,'augjul cfs rank'!$A94)</f>
        <v>55782</v>
      </c>
      <c r="X94" s="5" t="str">
        <f>VLOOKUP(Y94,'augjul cfs'!$M$5:$O$94,3,FALSE)</f>
        <v>1948-49</v>
      </c>
      <c r="Y94" s="18">
        <f>LARGE('augjul cfs'!$M$5:$M$94,'augjul cfs rank'!$A94)</f>
        <v>52464</v>
      </c>
      <c r="Z94" s="5" t="str">
        <f>VLOOKUP(AA94,'augjul cfs'!$N$5:$O$94,2,FALSE)</f>
        <v>2000-01</v>
      </c>
      <c r="AA94" s="18">
        <f>LARGE('augjul cfs'!$N$5:$N$94,'augjul cfs rank'!$A94)</f>
        <v>23200.408219178084</v>
      </c>
    </row>
    <row r="95" spans="1:27" x14ac:dyDescent="0.2">
      <c r="A95" s="11">
        <v>90</v>
      </c>
      <c r="B95" s="5" t="str">
        <f>VLOOKUP(C95,'augjul cfs'!$B$5:$O$94,14,FALSE)</f>
        <v>2006-07</v>
      </c>
      <c r="C95" s="18">
        <f>LARGE('augjul cfs'!$B$5:$B$94,'augjul cfs rank'!$A95)</f>
        <v>34633</v>
      </c>
      <c r="D95" s="5" t="str">
        <f>VLOOKUP(E95,'augjul cfs'!$C$5:$O$94,13,FALSE)</f>
        <v>1985-86</v>
      </c>
      <c r="E95" s="18">
        <f>LARGE('augjul cfs'!$C$5:$C$94,'augjul cfs rank'!$A95)</f>
        <v>18085</v>
      </c>
      <c r="F95" s="5" t="str">
        <f>VLOOKUP(G95,'augjul cfs'!$D$5:$O$94,12,FALSE)</f>
        <v>2006-07</v>
      </c>
      <c r="G95" s="18">
        <f>LARGE('augjul cfs'!$D$5:$D$94,'augjul cfs rank'!$A95)</f>
        <v>8183</v>
      </c>
      <c r="H95" s="5" t="str">
        <f>VLOOKUP(I95,'augjul cfs'!$E$5:$O$94,11,FALSE)</f>
        <v>1994-95</v>
      </c>
      <c r="I95" s="18">
        <f>LARGE('augjul cfs'!$E$5:$E$94,'augjul cfs rank'!$A95)</f>
        <v>5459</v>
      </c>
      <c r="J95" s="5" t="str">
        <f>VLOOKUP(K95,'augjul cfs'!$F$5:$O$94,10,FALSE)</f>
        <v>1970-71</v>
      </c>
      <c r="K95" s="18">
        <f>LARGE('augjul cfs'!$F$5:$F$94,'augjul cfs rank'!$A95)</f>
        <v>3985</v>
      </c>
      <c r="L95" s="5" t="str">
        <f>VLOOKUP(M95,'augjul cfs'!$G$5:$O$94,9,FALSE)</f>
        <v>1929-30</v>
      </c>
      <c r="M95" s="18">
        <f>LARGE('augjul cfs'!$G$5:$G$94,'augjul cfs rank'!$A95)</f>
        <v>3155</v>
      </c>
      <c r="N95" s="5" t="str">
        <f>VLOOKUP(O95,'augjul cfs'!$H$5:$O$94,8,FALSE)</f>
        <v>1930-31</v>
      </c>
      <c r="O95" s="18">
        <f>LARGE('augjul cfs'!$H$5:$H$94,'augjul cfs rank'!$A95)</f>
        <v>3220</v>
      </c>
      <c r="P95" s="5" t="str">
        <f>VLOOKUP(Q95,'augjul cfs'!$I$5:$O$94,7,FALSE)</f>
        <v>1947-48</v>
      </c>
      <c r="Q95" s="18">
        <f>LARGE('augjul cfs'!$I$5:$I$94,'augjul cfs rank'!$A95)</f>
        <v>3582</v>
      </c>
      <c r="R95" s="5" t="str">
        <f>VLOOKUP(S95,'augjul cfs'!$J$5:$O$94,6,FALSE)</f>
        <v>1928-29</v>
      </c>
      <c r="S95" s="18">
        <f>LARGE('augjul cfs'!$J$5:$J$94,'augjul cfs rank'!$A95)</f>
        <v>4561</v>
      </c>
      <c r="T95" s="5" t="str">
        <f>VLOOKUP(U95,'augjul cfs'!$K$5:$O$94,5,FALSE)</f>
        <v>1983-84</v>
      </c>
      <c r="U95" s="18">
        <f>LARGE('augjul cfs'!$K$5:$K$94,'augjul cfs rank'!$A95)</f>
        <v>20852</v>
      </c>
      <c r="V95" s="5" t="str">
        <f>VLOOKUP(W95,'augjul cfs'!$L$5:$O$94,4,FALSE)</f>
        <v>1992-93</v>
      </c>
      <c r="W95" s="18">
        <f>LARGE('augjul cfs'!$L$5:$L$94,'augjul cfs rank'!$A95)</f>
        <v>53890</v>
      </c>
      <c r="X95" s="5" t="str">
        <f>VLOOKUP(Y95,'augjul cfs'!$M$5:$O$94,3,FALSE)</f>
        <v>1992-93</v>
      </c>
      <c r="Y95" s="18">
        <f>LARGE('augjul cfs'!$M$5:$M$94,'augjul cfs rank'!$A95)</f>
        <v>43964</v>
      </c>
      <c r="Z95" s="5" t="str">
        <f>VLOOKUP(AA95,'augjul cfs'!$N$5:$O$94,2,FALSE)</f>
        <v>1992-93</v>
      </c>
      <c r="AA95" s="18">
        <f>LARGE('augjul cfs'!$N$5:$N$94,'augjul cfs rank'!$A95)</f>
        <v>22647.586301369862</v>
      </c>
    </row>
    <row r="97" spans="2:27" x14ac:dyDescent="0.2">
      <c r="B97" t="s">
        <v>114</v>
      </c>
      <c r="C97" s="18">
        <f>AVERAGE(C6:C95)</f>
        <v>49172.422222222223</v>
      </c>
      <c r="D97" s="18"/>
      <c r="E97" s="18">
        <f t="shared" ref="E97:AA97" si="0">AVERAGE(E6:E95)</f>
        <v>27274.177777777779</v>
      </c>
      <c r="F97" s="18"/>
      <c r="G97" s="18">
        <f t="shared" si="0"/>
        <v>15856.611111111111</v>
      </c>
      <c r="H97" s="18"/>
      <c r="I97" s="18">
        <f t="shared" si="0"/>
        <v>10501.344444444445</v>
      </c>
      <c r="J97" s="18"/>
      <c r="K97" s="18">
        <f t="shared" si="0"/>
        <v>7018.9222222222224</v>
      </c>
      <c r="L97" s="18"/>
      <c r="M97" s="18">
        <f t="shared" si="0"/>
        <v>5610.2555555555555</v>
      </c>
      <c r="N97" s="18"/>
      <c r="O97" s="18">
        <f>'octsep cfs'!F96</f>
        <v>5104.0558615263571</v>
      </c>
      <c r="P97" s="18"/>
      <c r="Q97" s="18">
        <f t="shared" si="0"/>
        <v>5624.2666666666664</v>
      </c>
      <c r="R97" s="18"/>
      <c r="S97" s="18">
        <f t="shared" si="0"/>
        <v>12747.966666666667</v>
      </c>
      <c r="T97" s="18"/>
      <c r="U97" s="18">
        <f t="shared" si="0"/>
        <v>45938.088888888888</v>
      </c>
      <c r="V97" s="18"/>
      <c r="W97" s="18">
        <f t="shared" si="0"/>
        <v>81471.566666666666</v>
      </c>
      <c r="X97" s="18"/>
      <c r="Y97" s="18">
        <f t="shared" si="0"/>
        <v>74962.333333333328</v>
      </c>
      <c r="Z97" s="18"/>
      <c r="AA97" s="18">
        <f t="shared" si="0"/>
        <v>28582.087336377484</v>
      </c>
    </row>
    <row r="98" spans="2:27" x14ac:dyDescent="0.2">
      <c r="B98" t="s">
        <v>115</v>
      </c>
      <c r="C98" s="18">
        <f>MEDIAN(C6:C95)</f>
        <v>48142</v>
      </c>
      <c r="D98" s="18"/>
      <c r="E98" s="18">
        <f t="shared" ref="E98:AA98" si="1">MEDIAN(E6:E95)</f>
        <v>26439</v>
      </c>
      <c r="F98" s="18"/>
      <c r="G98" s="18">
        <f t="shared" si="1"/>
        <v>15816.5</v>
      </c>
      <c r="H98" s="18"/>
      <c r="I98" s="18">
        <f t="shared" si="1"/>
        <v>10070.5</v>
      </c>
      <c r="J98" s="18"/>
      <c r="K98" s="18">
        <f t="shared" si="1"/>
        <v>6689</v>
      </c>
      <c r="L98" s="18"/>
      <c r="M98" s="18">
        <f t="shared" si="1"/>
        <v>5531</v>
      </c>
      <c r="N98" s="18"/>
      <c r="O98" s="18">
        <f t="shared" si="1"/>
        <v>4877</v>
      </c>
      <c r="P98" s="18"/>
      <c r="Q98" s="18">
        <f t="shared" si="1"/>
        <v>5278</v>
      </c>
      <c r="R98" s="18"/>
      <c r="S98" s="18">
        <f t="shared" si="1"/>
        <v>12085</v>
      </c>
      <c r="T98" s="18"/>
      <c r="U98" s="18">
        <f t="shared" si="1"/>
        <v>43665</v>
      </c>
      <c r="V98" s="18"/>
      <c r="W98" s="18">
        <f t="shared" si="1"/>
        <v>81468.5</v>
      </c>
      <c r="X98" s="18"/>
      <c r="Y98" s="18">
        <f t="shared" si="1"/>
        <v>74297</v>
      </c>
      <c r="Z98" s="18"/>
      <c r="AA98" s="18">
        <f t="shared" si="1"/>
        <v>28824.871232876714</v>
      </c>
    </row>
    <row r="99" spans="2:27" x14ac:dyDescent="0.2">
      <c r="B99" t="s">
        <v>116</v>
      </c>
      <c r="C99" s="18">
        <f>STDEV(C6:C95)</f>
        <v>8605.3692423540742</v>
      </c>
      <c r="D99" s="18"/>
      <c r="E99" s="18">
        <f t="shared" ref="E99:AA99" si="2">STDEV(E6:E95)</f>
        <v>5643.0093007224395</v>
      </c>
      <c r="F99" s="18"/>
      <c r="G99" s="18">
        <f t="shared" si="2"/>
        <v>4244.8611647190928</v>
      </c>
      <c r="H99" s="18"/>
      <c r="I99" s="18">
        <f t="shared" si="2"/>
        <v>2967.2721144804495</v>
      </c>
      <c r="J99" s="18"/>
      <c r="K99" s="18">
        <f t="shared" si="2"/>
        <v>1500.3655002472194</v>
      </c>
      <c r="L99" s="18"/>
      <c r="M99" s="18">
        <f t="shared" si="2"/>
        <v>1146.7558203408628</v>
      </c>
      <c r="N99" s="18"/>
      <c r="O99" s="18">
        <f t="shared" si="2"/>
        <v>1117.0631488536535</v>
      </c>
      <c r="P99" s="18"/>
      <c r="Q99" s="18">
        <f t="shared" si="2"/>
        <v>1416.710787768546</v>
      </c>
      <c r="R99" s="18"/>
      <c r="S99" s="18">
        <f t="shared" si="2"/>
        <v>5050.5176494064735</v>
      </c>
      <c r="T99" s="18"/>
      <c r="U99" s="18">
        <f t="shared" si="2"/>
        <v>12233.893976764164</v>
      </c>
      <c r="V99" s="18"/>
      <c r="W99" s="18">
        <f t="shared" si="2"/>
        <v>14332.277246822119</v>
      </c>
      <c r="X99" s="18"/>
      <c r="Y99" s="18">
        <f t="shared" si="2"/>
        <v>14502.891386264939</v>
      </c>
      <c r="Z99" s="18"/>
      <c r="AA99" s="18">
        <f t="shared" si="2"/>
        <v>2588.012768141522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/>
  </sheetViews>
  <sheetFormatPr defaultRowHeight="12.75" x14ac:dyDescent="0.2"/>
  <cols>
    <col min="3" max="3" width="10" bestFit="1" customWidth="1"/>
    <col min="4" max="4" width="11" customWidth="1"/>
    <col min="5" max="6" width="10.140625" bestFit="1" customWidth="1"/>
    <col min="8" max="8" width="9.7109375" bestFit="1" customWidth="1"/>
    <col min="9" max="9" width="10.5703125" bestFit="1" customWidth="1"/>
    <col min="10" max="10" width="10.140625" bestFit="1" customWidth="1"/>
    <col min="11" max="11" width="10.28515625" bestFit="1" customWidth="1"/>
    <col min="12" max="12" width="9.5703125" bestFit="1" customWidth="1"/>
    <col min="14" max="14" width="10" bestFit="1" customWidth="1"/>
    <col min="15" max="15" width="9.85546875" customWidth="1"/>
  </cols>
  <sheetData>
    <row r="2" spans="1:15" x14ac:dyDescent="0.2">
      <c r="A2" t="s">
        <v>135</v>
      </c>
    </row>
    <row r="4" spans="1:15" x14ac:dyDescent="0.2">
      <c r="B4" s="8" t="s">
        <v>11</v>
      </c>
      <c r="C4" s="5" t="s">
        <v>102</v>
      </c>
      <c r="D4" s="5" t="s">
        <v>103</v>
      </c>
      <c r="E4" s="5" t="s">
        <v>104</v>
      </c>
      <c r="F4" s="5" t="s">
        <v>17</v>
      </c>
      <c r="G4" s="8" t="s">
        <v>4</v>
      </c>
      <c r="H4" s="5" t="s">
        <v>105</v>
      </c>
      <c r="I4" s="5" t="s">
        <v>95</v>
      </c>
      <c r="J4" s="5" t="s">
        <v>106</v>
      </c>
      <c r="K4" s="5" t="s">
        <v>107</v>
      </c>
      <c r="L4" s="5" t="s">
        <v>108</v>
      </c>
      <c r="M4" s="5" t="s">
        <v>21</v>
      </c>
      <c r="N4" s="8" t="s">
        <v>109</v>
      </c>
    </row>
    <row r="5" spans="1:15" x14ac:dyDescent="0.2">
      <c r="A5" t="s">
        <v>28</v>
      </c>
      <c r="B5" s="6">
        <f>'augjul cfs'!B5*31*1.983471/1000</f>
        <v>3368.229295179</v>
      </c>
      <c r="C5" s="6">
        <f xml:space="preserve"> (('augjul cfs'!B5*31) + ('augjul cfs'!C5*30)) * 1.983471 / 1000</f>
        <v>4871.4821313689999</v>
      </c>
      <c r="D5" s="6">
        <f xml:space="preserve"> (('augjul cfs'!$B5*31) + ('augjul cfs'!$C5*30) + ('augjul cfs'!$D5*31)) * 1.983471 / 1000</f>
        <v>5508.9240909359996</v>
      </c>
      <c r="E5" s="6">
        <f xml:space="preserve"> (('augjul cfs'!$B5*31) + ('augjul cfs'!$C5*30) + ('augjul cfs'!$D5*31) + ('augjul cfs'!$E5*30)) * 1.983471 / 1000</f>
        <v>5927.0001083159996</v>
      </c>
      <c r="F5" s="6">
        <f xml:space="preserve"> (('augjul cfs'!$B5*31) + ('augjul cfs'!$C5*30) + ('augjul cfs'!$D5*31) + ('augjul cfs'!$E5*30) + ('augjul cfs'!$F5*31)) * 1.983471 / 1000</f>
        <v>6331.5885228960005</v>
      </c>
      <c r="G5" s="6">
        <f xml:space="preserve"> 'augjul cfs'!$G5*31*1.983471/1000</f>
        <v>340.45684673699998</v>
      </c>
      <c r="H5" s="6">
        <f xml:space="preserve"> ('augjul cfs'!$G5*31 + 'augjul cfs'!$H5*28)*1.983471/1000</f>
        <v>591.42939930900002</v>
      </c>
      <c r="I5" s="6">
        <f xml:space="preserve"> ('augjul cfs'!$G5*31 + 'augjul cfs'!$H5*28 + 'augjul cfs'!$I5*31)*1.983471/1000</f>
        <v>864.68029815299997</v>
      </c>
      <c r="J5" s="6">
        <f xml:space="preserve"> ('augjul cfs'!$G5*31 + 'augjul cfs'!$H5*28 + 'augjul cfs'!$I5*31 + 'augjul cfs'!$J5*30)*1.983471/1000</f>
        <v>1136.0786350829999</v>
      </c>
      <c r="K5" s="6">
        <f xml:space="preserve"> ('augjul cfs'!$G5*31 + 'augjul cfs'!$H5*28 + 'augjul cfs'!$I5*31 + 'augjul cfs'!$J5*30 + 'augjul cfs'!$K5*31)*1.983471/1000</f>
        <v>2921.6170805219999</v>
      </c>
      <c r="L5" s="6">
        <f xml:space="preserve"> ('augjul cfs'!$G5*31 + 'augjul cfs'!$H5*28 + 'augjul cfs'!$I5*31 + 'augjul cfs'!$J5*30 + 'augjul cfs'!$K5*31 + 'augjul cfs'!$L5*30)*1.983471/1000</f>
        <v>7847.1309454020002</v>
      </c>
      <c r="M5" s="6">
        <f xml:space="preserve"> ('augjul cfs'!$G5*31 + 'augjul cfs'!$H5*28 + 'augjul cfs'!$I5*31 + 'augjul cfs'!$J5*30 + 'augjul cfs'!$K5*31 + 'augjul cfs'!$L5*30 + 'augjul cfs'!$M5*31)*1.983471/1000</f>
        <v>11457.621388521</v>
      </c>
      <c r="N5" s="6">
        <f>(SUM('octsep cfs'!B5+'octsep cfs'!D5+'octsep cfs'!E5+'octsep cfs'!G5+'octsep cfs'!I5+'octsep cfs'!K5+'octsep cfs'!L5)*31+SUM('octsep cfs'!C5+'octsep cfs'!H5+'octsep cfs'!J5+'octsep cfs'!M5)*30 + 'octsep cfs'!F5*28)*1.983471/1000</f>
        <v>17933.654203520997</v>
      </c>
      <c r="O5" s="22" t="s">
        <v>28</v>
      </c>
    </row>
    <row r="6" spans="1:15" x14ac:dyDescent="0.2">
      <c r="A6" t="s">
        <v>41</v>
      </c>
      <c r="B6" s="6">
        <f>'augjul cfs'!B6*31*1.983471/1000</f>
        <v>3160.6471542029999</v>
      </c>
      <c r="C6" s="6">
        <f xml:space="preserve"> (('augjul cfs'!B6*31) + ('augjul cfs'!C6*30)) * 1.983471 / 1000</f>
        <v>5015.9264234729999</v>
      </c>
      <c r="D6" s="6">
        <f xml:space="preserve"> (('augjul cfs'!$B6*31) + ('augjul cfs'!$C6*30) + ('augjul cfs'!$D6*31)) * 1.983471 / 1000</f>
        <v>5692.4130096749996</v>
      </c>
      <c r="E6" s="6">
        <f xml:space="preserve"> (('augjul cfs'!$B6*31) + ('augjul cfs'!$C6*30) + ('augjul cfs'!$D6*31) + ('augjul cfs'!$E6*30)) * 1.983471 / 1000</f>
        <v>6023.672501385</v>
      </c>
      <c r="F6" s="6">
        <f xml:space="preserve"> (('augjul cfs'!$B6*31) + ('augjul cfs'!$C6*30) + ('augjul cfs'!$D6*31) + ('augjul cfs'!$E6*30) + ('augjul cfs'!$F6*31)) * 1.983471 / 1000</f>
        <v>6322.4407546439998</v>
      </c>
      <c r="G6" s="6">
        <f xml:space="preserve"> 'augjul cfs'!$G6*31*1.983471/1000</f>
        <v>193.99338115500001</v>
      </c>
      <c r="H6" s="6">
        <f xml:space="preserve"> ('augjul cfs'!$G6*31 + 'augjul cfs'!$H6*28)*1.983471/1000</f>
        <v>389.09552259899999</v>
      </c>
      <c r="I6" s="6">
        <f xml:space="preserve"> ('augjul cfs'!$G6*31 + 'augjul cfs'!$H6*28 + 'augjul cfs'!$I6*31)*1.983471/1000</f>
        <v>778.49649973199996</v>
      </c>
      <c r="J6" s="6">
        <f xml:space="preserve"> ('augjul cfs'!$G6*31 + 'augjul cfs'!$H6*28 + 'augjul cfs'!$I6*31 + 'augjul cfs'!$J6*30)*1.983471/1000</f>
        <v>1990.2386030520001</v>
      </c>
      <c r="K6" s="6">
        <f xml:space="preserve"> ('augjul cfs'!$G6*31 + 'augjul cfs'!$H6*28 + 'augjul cfs'!$I6*31 + 'augjul cfs'!$J6*30 + 'augjul cfs'!$K6*31)*1.983471/1000</f>
        <v>4303.156202268</v>
      </c>
      <c r="L6" s="6">
        <f xml:space="preserve"> ('augjul cfs'!$G6*31 + 'augjul cfs'!$H6*28 + 'augjul cfs'!$I6*31 + 'augjul cfs'!$J6*30 + 'augjul cfs'!$K6*31 + 'augjul cfs'!$L6*30)*1.983471/1000</f>
        <v>9237.000645348</v>
      </c>
      <c r="M6" s="6">
        <f xml:space="preserve"> ('augjul cfs'!$G6*31 + 'augjul cfs'!$H6*28 + 'augjul cfs'!$I6*31 + 'augjul cfs'!$J6*30 + 'augjul cfs'!$K6*31 + 'augjul cfs'!$L6*30 + 'augjul cfs'!$M6*31)*1.983471/1000</f>
        <v>14474.821936533001</v>
      </c>
      <c r="N6" s="6">
        <f>(SUM('octsep cfs'!B6+'octsep cfs'!D6+'octsep cfs'!E6+'octsep cfs'!G6+'octsep cfs'!I6+'octsep cfs'!K6+'octsep cfs'!L6)*31+SUM('octsep cfs'!C6+'octsep cfs'!H6+'octsep cfs'!J6+'octsep cfs'!M6)*30 + 'octsep cfs'!F6*28)*1.983471/1000</f>
        <v>21424.904320533002</v>
      </c>
      <c r="O6" s="22" t="s">
        <v>41</v>
      </c>
    </row>
    <row r="7" spans="1:15" x14ac:dyDescent="0.2">
      <c r="A7" t="s">
        <v>47</v>
      </c>
      <c r="B7" s="6">
        <f>'augjul cfs'!B7*31*1.983471/1000</f>
        <v>3758.0606855189999</v>
      </c>
      <c r="C7" s="6">
        <f xml:space="preserve"> (('augjul cfs'!B7*31) + ('augjul cfs'!C7*30)) * 1.983471 / 1000</f>
        <v>5643.5680528290004</v>
      </c>
      <c r="D7" s="6">
        <f xml:space="preserve"> (('augjul cfs'!$B7*31) + ('augjul cfs'!$C7*30) + ('augjul cfs'!$D7*31)) * 1.983471 / 1000</f>
        <v>6373.5488519010005</v>
      </c>
      <c r="E7" s="6">
        <f xml:space="preserve"> (('augjul cfs'!$B7*31) + ('augjul cfs'!$C7*30) + ('augjul cfs'!$D7*31) + ('augjul cfs'!$E7*30)) * 1.983471 / 1000</f>
        <v>6818.2232153909999</v>
      </c>
      <c r="F7" s="6">
        <f xml:space="preserve"> (('augjul cfs'!$B7*31) + ('augjul cfs'!$C7*30) + ('augjul cfs'!$D7*31) + ('augjul cfs'!$E7*30) + ('augjul cfs'!$F7*31)) * 1.983471 / 1000</f>
        <v>7113.3022125899997</v>
      </c>
      <c r="G7" s="6">
        <f xml:space="preserve"> 'augjul cfs'!$G7*31*1.983471/1000</f>
        <v>227.01222289199998</v>
      </c>
      <c r="H7" s="6">
        <f xml:space="preserve"> ('augjul cfs'!$G7*31 + 'augjul cfs'!$H7*28)*1.983471/1000</f>
        <v>405.84196825200002</v>
      </c>
      <c r="I7" s="6">
        <f xml:space="preserve"> ('augjul cfs'!$G7*31 + 'augjul cfs'!$H7*28 + 'augjul cfs'!$I7*31)*1.983471/1000</f>
        <v>689.29980886199996</v>
      </c>
      <c r="J7" s="6">
        <f xml:space="preserve"> ('augjul cfs'!$G7*31 + 'augjul cfs'!$H7*28 + 'augjul cfs'!$I7*31 + 'augjul cfs'!$J7*30)*1.983471/1000</f>
        <v>1231.7394579419999</v>
      </c>
      <c r="K7" s="6">
        <f xml:space="preserve"> ('augjul cfs'!$G7*31 + 'augjul cfs'!$H7*28 + 'augjul cfs'!$I7*31 + 'augjul cfs'!$J7*30 + 'augjul cfs'!$K7*31)*1.983471/1000</f>
        <v>3899.0715893219999</v>
      </c>
      <c r="L7" s="6">
        <f xml:space="preserve"> ('augjul cfs'!$G7*31 + 'augjul cfs'!$H7*28 + 'augjul cfs'!$I7*31 + 'augjul cfs'!$J7*30 + 'augjul cfs'!$K7*31 + 'augjul cfs'!$L7*30)*1.983471/1000</f>
        <v>9008.2747035119992</v>
      </c>
      <c r="M7" s="6">
        <f xml:space="preserve"> ('augjul cfs'!$G7*31 + 'augjul cfs'!$H7*28 + 'augjul cfs'!$I7*31 + 'augjul cfs'!$J7*30 + 'augjul cfs'!$K7*31 + 'augjul cfs'!$L7*30 + 'augjul cfs'!$M7*31)*1.983471/1000</f>
        <v>13629.313869066</v>
      </c>
      <c r="N7" s="6">
        <f>(SUM('octsep cfs'!B7+'octsep cfs'!D7+'octsep cfs'!E7+'octsep cfs'!G7+'octsep cfs'!I7+'octsep cfs'!K7+'octsep cfs'!L7)*31+SUM('octsep cfs'!C7+'octsep cfs'!H7+'octsep cfs'!J7+'octsep cfs'!M7)*30 + 'octsep cfs'!F7*28)*1.983471/1000</f>
        <v>20351.620393839003</v>
      </c>
      <c r="O7" s="22" t="s">
        <v>47</v>
      </c>
    </row>
    <row r="8" spans="1:15" x14ac:dyDescent="0.2">
      <c r="A8" t="s">
        <v>57</v>
      </c>
      <c r="B8" s="6">
        <f>'augjul cfs'!B8*31*1.983471/1000</f>
        <v>3127.3823620620001</v>
      </c>
      <c r="C8" s="6">
        <f xml:space="preserve"> (('augjul cfs'!B8*31) + ('augjul cfs'!C8*30)) * 1.983471 / 1000</f>
        <v>5252.5723650119999</v>
      </c>
      <c r="D8" s="6">
        <f xml:space="preserve"> (('augjul cfs'!$B8*31) + ('augjul cfs'!$C8*30) + ('augjul cfs'!$D8*31)) * 1.983471 / 1000</f>
        <v>6238.4030718449994</v>
      </c>
      <c r="E8" s="6">
        <f xml:space="preserve"> (('augjul cfs'!$B8*31) + ('augjul cfs'!$C8*30) + ('augjul cfs'!$D8*31) + ('augjul cfs'!$E8*30)) * 1.983471 / 1000</f>
        <v>6968.7567634650004</v>
      </c>
      <c r="F8" s="6">
        <f xml:space="preserve"> (('augjul cfs'!$B8*31) + ('augjul cfs'!$C8*30) + ('augjul cfs'!$D8*31) + ('augjul cfs'!$E8*30) + ('augjul cfs'!$F8*31)) * 1.983471 / 1000</f>
        <v>7412.2668294780005</v>
      </c>
      <c r="G8" s="6">
        <f xml:space="preserve"> 'augjul cfs'!$G8*31*1.983471/1000</f>
        <v>271.09883280899999</v>
      </c>
      <c r="H8" s="6">
        <f xml:space="preserve"> ('augjul cfs'!$G8*31 + 'augjul cfs'!$H8*29)*1.983471/1000</f>
        <v>468.33717252000002</v>
      </c>
      <c r="I8" s="6">
        <f xml:space="preserve"> ('augjul cfs'!$G8*31 + 'augjul cfs'!$H8*29 + 'augjul cfs'!$I8*31)*1.983471/1000</f>
        <v>769.56492981899999</v>
      </c>
      <c r="J8" s="6">
        <f xml:space="preserve"> ('augjul cfs'!$G8*31 + 'augjul cfs'!$H8*29 + 'augjul cfs'!$I8*31 + 'augjul cfs'!$J8*30)*1.983471/1000</f>
        <v>1525.2078766890002</v>
      </c>
      <c r="K8" s="6">
        <f xml:space="preserve"> ('augjul cfs'!$G8*31 + 'augjul cfs'!$H8*29 + 'augjul cfs'!$I8*31 + 'augjul cfs'!$J8*30 + 'augjul cfs'!$K8*31)*1.983471/1000</f>
        <v>4550.9512342979997</v>
      </c>
      <c r="L8" s="6">
        <f xml:space="preserve"> ('augjul cfs'!$G8*31 + 'augjul cfs'!$H8*29 + 'augjul cfs'!$I8*31 + 'augjul cfs'!$J8*30 + 'augjul cfs'!$K8*31 + 'augjul cfs'!$L8*30)*1.983471/1000</f>
        <v>10368.491512008</v>
      </c>
      <c r="M8" s="6">
        <f xml:space="preserve"> ('augjul cfs'!$G8*31 + 'augjul cfs'!$H8*29 + 'augjul cfs'!$I8*31 + 'augjul cfs'!$J8*30 + 'augjul cfs'!$K8*31 + 'augjul cfs'!$L8*30 + 'augjul cfs'!$M8*31)*1.983471/1000</f>
        <v>14927.858613758999</v>
      </c>
      <c r="N8" s="6">
        <f>(SUM('octsep cfs'!B8+'octsep cfs'!D8+'octsep cfs'!E8+'octsep cfs'!G8+'octsep cfs'!I8+'octsep cfs'!K8+'octsep cfs'!L8)*31+SUM('octsep cfs'!C8+'octsep cfs'!H8+'octsep cfs'!J8+'octsep cfs'!M8)*30 + 'octsep cfs'!F8*29)*1.983471/1000</f>
        <v>22312.469907084</v>
      </c>
      <c r="O8" s="22" t="s">
        <v>57</v>
      </c>
    </row>
    <row r="9" spans="1:15" x14ac:dyDescent="0.2">
      <c r="A9" t="s">
        <v>63</v>
      </c>
      <c r="B9" s="6">
        <f>'augjul cfs'!B9*31*1.983471/1000</f>
        <v>3703.336720629</v>
      </c>
      <c r="C9" s="6">
        <f xml:space="preserve"> (('augjul cfs'!B9*31) + ('augjul cfs'!C9*30)) * 1.983471 / 1000</f>
        <v>5224.9168288589999</v>
      </c>
      <c r="D9" s="6">
        <f xml:space="preserve"> (('augjul cfs'!$B9*31) + ('augjul cfs'!$C9*30) + ('augjul cfs'!$D9*31)) * 1.983471 / 1000</f>
        <v>6164.9392729470001</v>
      </c>
      <c r="E9" s="6">
        <f xml:space="preserve"> (('augjul cfs'!$B9*31) + ('augjul cfs'!$C9*30) + ('augjul cfs'!$D9*31) + ('augjul cfs'!$E9*30)) * 1.983471 / 1000</f>
        <v>6795.4450344269999</v>
      </c>
      <c r="F9" s="6">
        <f xml:space="preserve"> (('augjul cfs'!$B9*31) + ('augjul cfs'!$C9*30) + ('augjul cfs'!$D9*31) + ('augjul cfs'!$E9*30) + ('augjul cfs'!$F9*31)) * 1.983471 / 1000</f>
        <v>7300.1967510359991</v>
      </c>
      <c r="G9" s="6">
        <f xml:space="preserve"> 'augjul cfs'!$G9*31*1.983471/1000</f>
        <v>399.97684450499997</v>
      </c>
      <c r="H9" s="6">
        <f xml:space="preserve"> ('augjul cfs'!$G9*31 + 'augjul cfs'!$H9*28)*1.983471/1000</f>
        <v>676.32989199299993</v>
      </c>
      <c r="I9" s="6">
        <f xml:space="preserve"> ('augjul cfs'!$G9*31 + 'augjul cfs'!$H9*28 + 'augjul cfs'!$I9*31)*1.983471/1000</f>
        <v>969.31831075800005</v>
      </c>
      <c r="J9" s="6">
        <f xml:space="preserve"> ('augjul cfs'!$G9*31 + 'augjul cfs'!$H9*28 + 'augjul cfs'!$I9*31 + 'augjul cfs'!$J9*30)*1.983471/1000</f>
        <v>1472.5447381680001</v>
      </c>
      <c r="K9" s="6">
        <f xml:space="preserve"> ('augjul cfs'!$G9*31 + 'augjul cfs'!$H9*28 + 'augjul cfs'!$I9*31 + 'augjul cfs'!$J9*30 + 'augjul cfs'!$K9*31)*1.983471/1000</f>
        <v>3936.5988606420001</v>
      </c>
      <c r="L9" s="6">
        <f xml:space="preserve"> ('augjul cfs'!$G9*31 + 'augjul cfs'!$H9*28 + 'augjul cfs'!$I9*31 + 'augjul cfs'!$J9*30 + 'augjul cfs'!$K9*31 + 'augjul cfs'!$L9*30)*1.983471/1000</f>
        <v>9242.7011410019986</v>
      </c>
      <c r="M9" s="6">
        <f xml:space="preserve"> ('augjul cfs'!$G9*31 + 'augjul cfs'!$H9*28 + 'augjul cfs'!$I9*31 + 'augjul cfs'!$J9*30 + 'augjul cfs'!$K9*31 + 'augjul cfs'!$L9*30 + 'augjul cfs'!$M9*31)*1.983471/1000</f>
        <v>15281.828848419</v>
      </c>
      <c r="N9" s="6">
        <f>(SUM('octsep cfs'!B9+'octsep cfs'!D9+'octsep cfs'!E9+'octsep cfs'!G9+'octsep cfs'!I9+'octsep cfs'!K9+'octsep cfs'!L9)*31+SUM('octsep cfs'!C9+'octsep cfs'!H9+'octsep cfs'!J9+'octsep cfs'!M9)*30 + 'octsep cfs'!F9*28)*1.983471/1000</f>
        <v>23249.870202509999</v>
      </c>
      <c r="O9" s="22" t="s">
        <v>63</v>
      </c>
    </row>
    <row r="10" spans="1:15" x14ac:dyDescent="0.2">
      <c r="A10" t="s">
        <v>35</v>
      </c>
      <c r="B10" s="6">
        <f>'augjul cfs'!B10*31*1.983471/1000</f>
        <v>4065.8061285239996</v>
      </c>
      <c r="C10" s="6">
        <f xml:space="preserve"> (('augjul cfs'!B10*31) + ('augjul cfs'!C10*30)) * 1.983471 / 1000</f>
        <v>5892.7614319140002</v>
      </c>
      <c r="D10" s="6">
        <f xml:space="preserve"> (('augjul cfs'!$B10*31) + ('augjul cfs'!$C10*30) + ('augjul cfs'!$D10*31)) * 1.983471 / 1000</f>
        <v>7016.8162657949997</v>
      </c>
      <c r="E10" s="6">
        <f xml:space="preserve"> (('augjul cfs'!$B10*31) + ('augjul cfs'!$C10*30) + ('augjul cfs'!$D10*31) + ('augjul cfs'!$E10*30)) * 1.983471 / 1000</f>
        <v>7844.6377223549998</v>
      </c>
      <c r="F10" s="6">
        <f xml:space="preserve"> (('augjul cfs'!$B10*31) + ('augjul cfs'!$C10*30) + ('augjul cfs'!$D10*31) + ('augjul cfs'!$E10*30) + ('augjul cfs'!$F10*31)) * 1.983471 / 1000</f>
        <v>8367.9586944659986</v>
      </c>
      <c r="G10" s="6">
        <f xml:space="preserve"> 'augjul cfs'!$G10*31*1.983471/1000</f>
        <v>477.020808558</v>
      </c>
      <c r="H10" s="6">
        <f xml:space="preserve"> ('augjul cfs'!$G10*31 + 'augjul cfs'!$H10*28)*1.983471/1000</f>
        <v>718.99633667400008</v>
      </c>
      <c r="I10" s="6">
        <f xml:space="preserve"> ('augjul cfs'!$G10*31 + 'augjul cfs'!$H10*28 + 'augjul cfs'!$I10*31)*1.983471/1000</f>
        <v>1103.7242561309999</v>
      </c>
      <c r="J10" s="6">
        <f xml:space="preserve"> ('augjul cfs'!$G10*31 + 'augjul cfs'!$H10*28 + 'augjul cfs'!$I10*31 + 'augjul cfs'!$J10*30)*1.983471/1000</f>
        <v>3077.0597193210001</v>
      </c>
      <c r="K10" s="6">
        <f xml:space="preserve"> ('augjul cfs'!$G10*31 + 'augjul cfs'!$H10*28 + 'augjul cfs'!$I10*31 + 'augjul cfs'!$J10*30 + 'augjul cfs'!$K10*31)*1.983471/1000</f>
        <v>7850.0962345470007</v>
      </c>
      <c r="L10" s="6">
        <f xml:space="preserve"> ('augjul cfs'!$G10*31 + 'augjul cfs'!$H10*28 + 'augjul cfs'!$I10*31 + 'augjul cfs'!$J10*30 + 'augjul cfs'!$K10*31 + 'augjul cfs'!$L10*30)*1.983471/1000</f>
        <v>13122.935706237</v>
      </c>
      <c r="M10" s="6">
        <f xml:space="preserve"> ('augjul cfs'!$G10*31 + 'augjul cfs'!$H10*28 + 'augjul cfs'!$I10*31 + 'augjul cfs'!$J10*30 + 'augjul cfs'!$K10*31 + 'augjul cfs'!$L10*30 + 'augjul cfs'!$M10*31)*1.983471/1000</f>
        <v>17746.864789037998</v>
      </c>
      <c r="N10" s="6">
        <f>(SUM('octsep cfs'!B10+'octsep cfs'!D10+'octsep cfs'!E10+'octsep cfs'!G10+'octsep cfs'!I10+'octsep cfs'!K10+'octsep cfs'!L10)*31+SUM('octsep cfs'!C10+'octsep cfs'!H10+'octsep cfs'!J10+'octsep cfs'!M10)*30 + 'octsep cfs'!F10*28)*1.983471/1000</f>
        <v>25122.008975279998</v>
      </c>
      <c r="O10" s="22" t="s">
        <v>35</v>
      </c>
    </row>
    <row r="11" spans="1:15" x14ac:dyDescent="0.2">
      <c r="A11" t="s">
        <v>72</v>
      </c>
      <c r="B11" s="6">
        <f>'augjul cfs'!B11*31*1.983471/1000</f>
        <v>3289.5866535</v>
      </c>
      <c r="C11" s="6">
        <f xml:space="preserve"> (('augjul cfs'!B11*31) + ('augjul cfs'!C11*30)) * 1.983471 / 1000</f>
        <v>4899.9469236899995</v>
      </c>
      <c r="D11" s="6">
        <f xml:space="preserve"> (('augjul cfs'!$B11*31) + ('augjul cfs'!$C11*30) + ('augjul cfs'!$D11*31)) * 1.983471 / 1000</f>
        <v>5985.0186185370003</v>
      </c>
      <c r="E11" s="6">
        <f xml:space="preserve"> (('augjul cfs'!$B11*31) + ('augjul cfs'!$C11*30) + ('augjul cfs'!$D11*31) + ('augjul cfs'!$E11*30)) * 1.983471 / 1000</f>
        <v>6788.978918967</v>
      </c>
      <c r="F11" s="6">
        <f xml:space="preserve"> (('augjul cfs'!$B11*31) + ('augjul cfs'!$C11*30) + ('augjul cfs'!$D11*31) + ('augjul cfs'!$E11*30) + ('augjul cfs'!$F11*31)) * 1.983471 / 1000</f>
        <v>7274.2390660589999</v>
      </c>
      <c r="G11" s="6">
        <f xml:space="preserve"> 'augjul cfs'!$G11*31*1.983471/1000</f>
        <v>323.79370686600004</v>
      </c>
      <c r="H11" s="6">
        <f xml:space="preserve"> ('augjul cfs'!$G11*31 + 'augjul cfs'!$H11*28)*1.983471/1000</f>
        <v>656.62807455000006</v>
      </c>
      <c r="I11" s="6">
        <f xml:space="preserve"> ('augjul cfs'!$G11*31 + 'augjul cfs'!$H11*28 + 'augjul cfs'!$I11*31)*1.983471/1000</f>
        <v>1031.1490522409999</v>
      </c>
      <c r="J11" s="6">
        <f xml:space="preserve"> ('augjul cfs'!$G11*31 + 'augjul cfs'!$H11*28 + 'augjul cfs'!$I11*31 + 'augjul cfs'!$J11*30)*1.983471/1000</f>
        <v>1444.9407722609999</v>
      </c>
      <c r="K11" s="6">
        <f xml:space="preserve"> ('augjul cfs'!$G11*31 + 'augjul cfs'!$H11*28 + 'augjul cfs'!$I11*31 + 'augjul cfs'!$J11*30 + 'augjul cfs'!$K11*31)*1.983471/1000</f>
        <v>3629.103334983</v>
      </c>
      <c r="L11" s="6">
        <f xml:space="preserve"> ('augjul cfs'!$G11*31 + 'augjul cfs'!$H11*28 + 'augjul cfs'!$I11*31 + 'augjul cfs'!$J11*30 + 'augjul cfs'!$K11*31 + 'augjul cfs'!$L11*30)*1.983471/1000</f>
        <v>8646.2535600629999</v>
      </c>
      <c r="M11" s="6">
        <f xml:space="preserve"> ('augjul cfs'!$G11*31 + 'augjul cfs'!$H11*28 + 'augjul cfs'!$I11*31 + 'augjul cfs'!$J11*30 + 'augjul cfs'!$K11*31 + 'augjul cfs'!$L11*30 + 'augjul cfs'!$M11*31)*1.983471/1000</f>
        <v>14541.992181948001</v>
      </c>
      <c r="N11" s="6">
        <f>(SUM('octsep cfs'!B11+'octsep cfs'!D11+'octsep cfs'!E11+'octsep cfs'!G11+'octsep cfs'!I11+'octsep cfs'!K11+'octsep cfs'!L11)*31+SUM('octsep cfs'!C11+'octsep cfs'!H11+'octsep cfs'!J11+'octsep cfs'!M11)*30 + 'octsep cfs'!F11*28)*1.983471/1000</f>
        <v>21924.994880291997</v>
      </c>
      <c r="O11" s="22" t="s">
        <v>72</v>
      </c>
    </row>
    <row r="12" spans="1:15" x14ac:dyDescent="0.2">
      <c r="A12" t="s">
        <v>76</v>
      </c>
      <c r="B12" s="6">
        <f>'augjul cfs'!B12*31*1.983471/1000</f>
        <v>3169.3783935450001</v>
      </c>
      <c r="C12" s="6">
        <f xml:space="preserve"> (('augjul cfs'!B12*31) + ('augjul cfs'!C12*30)) * 1.983471 / 1000</f>
        <v>5008.7105559750007</v>
      </c>
      <c r="D12" s="6">
        <f xml:space="preserve"> (('augjul cfs'!$B12*31) + ('augjul cfs'!$C12*30) + ('augjul cfs'!$D12*31)) * 1.983471 / 1000</f>
        <v>5920.8176292089993</v>
      </c>
      <c r="E12" s="6">
        <f xml:space="preserve"> (('augjul cfs'!$B12*31) + ('augjul cfs'!$C12*30) + ('augjul cfs'!$D12*31) + ('augjul cfs'!$E12*30)) * 1.983471 / 1000</f>
        <v>6419.5217427390007</v>
      </c>
      <c r="F12" s="6">
        <f xml:space="preserve"> (('augjul cfs'!$B12*31) + ('augjul cfs'!$C12*30) + ('augjul cfs'!$D12*31) + ('augjul cfs'!$E12*30) + ('augjul cfs'!$F12*31)) * 1.983471 / 1000</f>
        <v>6809.3531330790001</v>
      </c>
      <c r="G12" s="6">
        <f xml:space="preserve"> 'augjul cfs'!$G12*31*1.983471/1000</f>
        <v>339.10411951499998</v>
      </c>
      <c r="H12" s="6">
        <f xml:space="preserve"> ('augjul cfs'!$G12*31 + 'augjul cfs'!$H12*29)*1.983471/1000</f>
        <v>615.31832403300007</v>
      </c>
      <c r="I12" s="6">
        <f xml:space="preserve"> ('augjul cfs'!$G12*31 + 'augjul cfs'!$H12*29 + 'augjul cfs'!$I12*31)*1.983471/1000</f>
        <v>905.60128835399996</v>
      </c>
      <c r="J12" s="6">
        <f xml:space="preserve"> ('augjul cfs'!$G12*31 + 'augjul cfs'!$H12*29 + 'augjul cfs'!$I12*31 + 'augjul cfs'!$J12*30)*1.983471/1000</f>
        <v>1880.6359625339999</v>
      </c>
      <c r="K12" s="6">
        <f xml:space="preserve"> ('augjul cfs'!$G12*31 + 'augjul cfs'!$H12*29 + 'augjul cfs'!$I12*31 + 'augjul cfs'!$J12*30 + 'augjul cfs'!$K12*31)*1.983471/1000</f>
        <v>5718.9994549589992</v>
      </c>
      <c r="L12" s="6">
        <f xml:space="preserve"> ('augjul cfs'!$G12*31 + 'augjul cfs'!$H12*29 + 'augjul cfs'!$I12*31 + 'augjul cfs'!$J12*30 + 'augjul cfs'!$K12*31 + 'augjul cfs'!$L12*30)*1.983471/1000</f>
        <v>10889.313310659001</v>
      </c>
      <c r="M12" s="6">
        <f xml:space="preserve"> ('augjul cfs'!$G12*31 + 'augjul cfs'!$H12*29 + 'augjul cfs'!$I12*31 + 'augjul cfs'!$J12*30 + 'augjul cfs'!$K12*31 + 'augjul cfs'!$L12*30 + 'augjul cfs'!$M12*31)*1.983471/1000</f>
        <v>15128.637449205</v>
      </c>
      <c r="N12" s="6">
        <f>(SUM('octsep cfs'!B12+'octsep cfs'!D12+'octsep cfs'!E12+'octsep cfs'!G12+'octsep cfs'!I12+'octsep cfs'!K12+'octsep cfs'!L12)*31+SUM('octsep cfs'!C12+'octsep cfs'!H12+'octsep cfs'!J12+'octsep cfs'!M12)*30 + 'octsep cfs'!F12*29)*1.983471/1000</f>
        <v>21898.910253171001</v>
      </c>
      <c r="O12" s="22" t="s">
        <v>76</v>
      </c>
    </row>
    <row r="13" spans="1:15" x14ac:dyDescent="0.2">
      <c r="A13" t="s">
        <v>79</v>
      </c>
      <c r="B13" s="6">
        <f>'augjul cfs'!B13*31*1.983471/1000</f>
        <v>3339.5145855119999</v>
      </c>
      <c r="C13" s="6">
        <f xml:space="preserve"> (('augjul cfs'!B13*31) + ('augjul cfs'!C13*30)) * 1.983471 / 1000</f>
        <v>4969.6302268620002</v>
      </c>
      <c r="D13" s="6">
        <f xml:space="preserve"> (('augjul cfs'!$B13*31) + ('augjul cfs'!$C13*30) + ('augjul cfs'!$D13*31)) * 1.983471 / 1000</f>
        <v>5864.8282098210002</v>
      </c>
      <c r="E13" s="6">
        <f xml:space="preserve"> (('augjul cfs'!$B13*31) + ('augjul cfs'!$C13*30) + ('augjul cfs'!$D13*31) + ('augjul cfs'!$E13*30)) * 1.983471 / 1000</f>
        <v>6309.6215815709993</v>
      </c>
      <c r="F13" s="6">
        <f xml:space="preserve"> (('augjul cfs'!$B13*31) + ('augjul cfs'!$C13*30) + ('augjul cfs'!$D13*31) + ('augjul cfs'!$E13*30) + ('augjul cfs'!$F13*31)) * 1.983471 / 1000</f>
        <v>6629.1726439679996</v>
      </c>
      <c r="G13" s="6">
        <f xml:space="preserve"> 'augjul cfs'!$G13*31*1.983471/1000</f>
        <v>259.47767621999998</v>
      </c>
      <c r="H13" s="6">
        <f xml:space="preserve"> ('augjul cfs'!$G13*31 + 'augjul cfs'!$H13*28)*1.983471/1000</f>
        <v>445.582793208</v>
      </c>
      <c r="I13" s="6">
        <f xml:space="preserve"> ('augjul cfs'!$G13*31 + 'augjul cfs'!$H13*28 + 'augjul cfs'!$I13*31)*1.983471/1000</f>
        <v>671.11931367600005</v>
      </c>
      <c r="J13" s="6">
        <f xml:space="preserve"> ('augjul cfs'!$G13*31 + 'augjul cfs'!$H13*28 + 'augjul cfs'!$I13*31 + 'augjul cfs'!$J13*30)*1.983471/1000</f>
        <v>1172.5011130560001</v>
      </c>
      <c r="K13" s="6">
        <f xml:space="preserve"> ('augjul cfs'!$G13*31 + 'augjul cfs'!$H13*28 + 'augjul cfs'!$I13*31 + 'augjul cfs'!$J13*30 + 'augjul cfs'!$K13*31)*1.983471/1000</f>
        <v>3092.9433550889999</v>
      </c>
      <c r="L13" s="6">
        <f xml:space="preserve"> ('augjul cfs'!$G13*31 + 'augjul cfs'!$H13*28 + 'augjul cfs'!$I13*31 + 'augjul cfs'!$J13*30 + 'augjul cfs'!$K13*31 + 'augjul cfs'!$L13*30)*1.983471/1000</f>
        <v>7168.9167559589996</v>
      </c>
      <c r="M13" s="6">
        <f xml:space="preserve"> ('augjul cfs'!$G13*31 + 'augjul cfs'!$H13*28 + 'augjul cfs'!$I13*31 + 'augjul cfs'!$J13*30 + 'augjul cfs'!$K13*31 + 'augjul cfs'!$L13*30 + 'augjul cfs'!$M13*31)*1.983471/1000</f>
        <v>11497.70535396</v>
      </c>
      <c r="N13" s="6">
        <f>(SUM('octsep cfs'!B13+'octsep cfs'!D13+'octsep cfs'!E13+'octsep cfs'!G13+'octsep cfs'!I13+'octsep cfs'!K13+'octsep cfs'!L13)*31+SUM('octsep cfs'!C13+'octsep cfs'!H13+'octsep cfs'!J13+'octsep cfs'!M13)*30 + 'octsep cfs'!F13*28)*1.983471/1000</f>
        <v>17716.965947183999</v>
      </c>
      <c r="O13" s="22" t="s">
        <v>79</v>
      </c>
    </row>
    <row r="14" spans="1:15" x14ac:dyDescent="0.2">
      <c r="A14" t="s">
        <v>68</v>
      </c>
      <c r="B14" s="6">
        <f>'augjul cfs'!B14*31*1.983471/1000</f>
        <v>2696.1083286480002</v>
      </c>
      <c r="C14" s="6">
        <f xml:space="preserve"> (('augjul cfs'!B14*31) + ('augjul cfs'!C14*30)) * 1.983471 / 1000</f>
        <v>4559.718176118</v>
      </c>
      <c r="D14" s="6">
        <f xml:space="preserve"> (('augjul cfs'!$B14*31) + ('augjul cfs'!$C14*30) + ('augjul cfs'!$D14*31)) * 1.983471 / 1000</f>
        <v>5645.220284172</v>
      </c>
      <c r="E14" s="6">
        <f xml:space="preserve"> (('augjul cfs'!$B14*31) + ('augjul cfs'!$C14*30) + ('augjul cfs'!$D14*31) + ('augjul cfs'!$E14*30)) * 1.983471 / 1000</f>
        <v>6487.3822360619997</v>
      </c>
      <c r="F14" s="6">
        <f xml:space="preserve"> (('augjul cfs'!$B14*31) + ('augjul cfs'!$C14*30) + ('augjul cfs'!$D14*31) + ('augjul cfs'!$E14*30) + ('augjul cfs'!$F14*31)) * 1.983471 / 1000</f>
        <v>7024.5379183980003</v>
      </c>
      <c r="G14" s="6">
        <f xml:space="preserve"> 'augjul cfs'!$G14*31*1.983471/1000</f>
        <v>323.30180605800001</v>
      </c>
      <c r="H14" s="6">
        <f xml:space="preserve"> ('augjul cfs'!$G14*31 + 'augjul cfs'!$H14*28)*1.983471/1000</f>
        <v>529.45584791400006</v>
      </c>
      <c r="I14" s="6">
        <f xml:space="preserve"> ('augjul cfs'!$G14*31 + 'augjul cfs'!$H14*28 + 'augjul cfs'!$I14*31)*1.983471/1000</f>
        <v>841.07500978199994</v>
      </c>
      <c r="J14" s="6">
        <f xml:space="preserve"> ('augjul cfs'!$G14*31 + 'augjul cfs'!$H14*28 + 'augjul cfs'!$I14*31 + 'augjul cfs'!$J14*30)*1.983471/1000</f>
        <v>1524.3609345720001</v>
      </c>
      <c r="K14" s="6">
        <f xml:space="preserve"> ('augjul cfs'!$G14*31 + 'augjul cfs'!$H14*28 + 'augjul cfs'!$I14*31 + 'augjul cfs'!$J14*30 + 'augjul cfs'!$K14*31)*1.983471/1000</f>
        <v>4280.5426493969999</v>
      </c>
      <c r="L14" s="6">
        <f xml:space="preserve"> ('augjul cfs'!$G14*31 + 'augjul cfs'!$H14*28 + 'augjul cfs'!$I14*31 + 'augjul cfs'!$J14*30 + 'augjul cfs'!$K14*31 + 'augjul cfs'!$L14*30)*1.983471/1000</f>
        <v>9480.0135287970006</v>
      </c>
      <c r="M14" s="6">
        <f xml:space="preserve"> ('augjul cfs'!$G14*31 + 'augjul cfs'!$H14*28 + 'augjul cfs'!$I14*31 + 'augjul cfs'!$J14*30 + 'augjul cfs'!$K14*31 + 'augjul cfs'!$L14*30 + 'augjul cfs'!$M14*31)*1.983471/1000</f>
        <v>14165.061286992001</v>
      </c>
      <c r="N14" s="6">
        <f>(SUM('octsep cfs'!B14+'octsep cfs'!D14+'octsep cfs'!E14+'octsep cfs'!G14+'octsep cfs'!I14+'octsep cfs'!K14+'octsep cfs'!L14)*31+SUM('octsep cfs'!C14+'octsep cfs'!H14+'octsep cfs'!J14+'octsep cfs'!M14)*30 + 'octsep cfs'!F14*28)*1.983471/1000</f>
        <v>21317.685812157</v>
      </c>
      <c r="O14" s="22" t="s">
        <v>68</v>
      </c>
    </row>
    <row r="15" spans="1:15" x14ac:dyDescent="0.2">
      <c r="A15" t="s">
        <v>44</v>
      </c>
      <c r="B15" s="6">
        <f>'augjul cfs'!B15*31*1.983471/1000</f>
        <v>2435.216437605</v>
      </c>
      <c r="C15" s="6">
        <f xml:space="preserve"> (('augjul cfs'!B15*31) + ('augjul cfs'!C15*30)) * 1.983471 / 1000</f>
        <v>4687.8047828850003</v>
      </c>
      <c r="D15" s="6">
        <f xml:space="preserve"> (('augjul cfs'!$B15*31) + ('augjul cfs'!$C15*30) + ('augjul cfs'!$D15*31)) * 1.983471 / 1000</f>
        <v>5736.537305541</v>
      </c>
      <c r="E15" s="6">
        <f xml:space="preserve"> (('augjul cfs'!$B15*31) + ('augjul cfs'!$C15*30) + ('augjul cfs'!$D15*31) + ('augjul cfs'!$E15*30)) * 1.983471 / 1000</f>
        <v>6251.8430713409998</v>
      </c>
      <c r="F15" s="6">
        <f xml:space="preserve"> (('augjul cfs'!$B15*31) + ('augjul cfs'!$C15*30) + ('augjul cfs'!$D15*31) + ('augjul cfs'!$E15*30) + ('augjul cfs'!$F15*31)) * 1.983471 / 1000</f>
        <v>6736.9187556299994</v>
      </c>
      <c r="G15" s="6">
        <f xml:space="preserve"> 'augjul cfs'!$G15*31*1.983471/1000</f>
        <v>498.787419312</v>
      </c>
      <c r="H15" s="6">
        <f xml:space="preserve"> ('augjul cfs'!$G15*31 + 'augjul cfs'!$H15*28)*1.983471/1000</f>
        <v>736.37550957600001</v>
      </c>
      <c r="I15" s="6">
        <f xml:space="preserve"> ('augjul cfs'!$G15*31 + 'augjul cfs'!$H15*28 + 'augjul cfs'!$I15*31)*1.983471/1000</f>
        <v>1139.9801225399999</v>
      </c>
      <c r="J15" s="6">
        <f xml:space="preserve"> ('augjul cfs'!$G15*31 + 'augjul cfs'!$H15*28 + 'augjul cfs'!$I15*31 + 'augjul cfs'!$J15*30)*1.983471/1000</f>
        <v>2038.9090144499999</v>
      </c>
      <c r="K15" s="6">
        <f xml:space="preserve"> ('augjul cfs'!$G15*31 + 'augjul cfs'!$H15*28 + 'augjul cfs'!$I15*31 + 'augjul cfs'!$J15*30 + 'augjul cfs'!$K15*31)*1.983471/1000</f>
        <v>5933.3491989869999</v>
      </c>
      <c r="L15" s="6">
        <f xml:space="preserve"> ('augjul cfs'!$G15*31 + 'augjul cfs'!$H15*28 + 'augjul cfs'!$I15*31 + 'augjul cfs'!$J15*30 + 'augjul cfs'!$K15*31 + 'augjul cfs'!$L15*30)*1.983471/1000</f>
        <v>9758.512691906999</v>
      </c>
      <c r="M15" s="6">
        <f xml:space="preserve"> ('augjul cfs'!$G15*31 + 'augjul cfs'!$H15*28 + 'augjul cfs'!$I15*31 + 'augjul cfs'!$J15*30 + 'augjul cfs'!$K15*31 + 'augjul cfs'!$L15*30 + 'augjul cfs'!$M15*31)*1.983471/1000</f>
        <v>14401.994831825999</v>
      </c>
      <c r="N15" s="6">
        <f>(SUM('octsep cfs'!B15+'octsep cfs'!D15+'octsep cfs'!E15+'octsep cfs'!G15+'octsep cfs'!I15+'octsep cfs'!K15+'octsep cfs'!L15)*31+SUM('octsep cfs'!C15+'octsep cfs'!H15+'octsep cfs'!J15+'octsep cfs'!M15)*30 + 'octsep cfs'!F15*28)*1.983471/1000</f>
        <v>21597.458363648999</v>
      </c>
      <c r="O15" s="22" t="s">
        <v>44</v>
      </c>
    </row>
    <row r="16" spans="1:15" x14ac:dyDescent="0.2">
      <c r="A16" t="s">
        <v>31</v>
      </c>
      <c r="B16" s="6">
        <f>'augjul cfs'!B16*31*1.983471/1000</f>
        <v>3440.7231767580001</v>
      </c>
      <c r="C16" s="6">
        <f xml:space="preserve"> (('augjul cfs'!B16*31) + ('augjul cfs'!C16*30)) * 1.983471 / 1000</f>
        <v>5146.3495590779994</v>
      </c>
      <c r="D16" s="6">
        <f xml:space="preserve"> (('augjul cfs'!$B16*31) + ('augjul cfs'!$C16*30) + ('augjul cfs'!$D16*31)) * 1.983471 / 1000</f>
        <v>6218.508857715</v>
      </c>
      <c r="E16" s="6">
        <f xml:space="preserve"> (('augjul cfs'!$B16*31) + ('augjul cfs'!$C16*30) + ('augjul cfs'!$D16*31) + ('augjul cfs'!$E16*30)) * 1.983471 / 1000</f>
        <v>6969.1534576650001</v>
      </c>
      <c r="F16" s="6">
        <f xml:space="preserve"> (('augjul cfs'!$B16*31) + ('augjul cfs'!$C16*30) + ('augjul cfs'!$D16*31) + ('augjul cfs'!$E16*30) + ('augjul cfs'!$F16*31)) * 1.983471 / 1000</f>
        <v>7650.8050023509995</v>
      </c>
      <c r="G16" s="6">
        <f xml:space="preserve"> 'augjul cfs'!$G16*31*1.983471/1000</f>
        <v>367.51139117700001</v>
      </c>
      <c r="H16" s="6">
        <f xml:space="preserve"> ('augjul cfs'!$G16*31 + 'augjul cfs'!$H16*29)*1.983471/1000</f>
        <v>672.83104914900002</v>
      </c>
      <c r="I16" s="6">
        <f xml:space="preserve"> ('augjul cfs'!$G16*31 + 'augjul cfs'!$H16*29 + 'augjul cfs'!$I16*31)*1.983471/1000</f>
        <v>1056.8826049949998</v>
      </c>
      <c r="J16" s="6">
        <f xml:space="preserve"> ('augjul cfs'!$G16*31 + 'augjul cfs'!$H16*29 + 'augjul cfs'!$I16*31 + 'augjul cfs'!$J16*30)*1.983471/1000</f>
        <v>1933.4974481549998</v>
      </c>
      <c r="K16" s="6">
        <f xml:space="preserve"> ('augjul cfs'!$G16*31 + 'augjul cfs'!$H16*29 + 'augjul cfs'!$I16*31 + 'augjul cfs'!$J16*30 + 'augjul cfs'!$K16*31)*1.983471/1000</f>
        <v>5192.0328631499997</v>
      </c>
      <c r="L16" s="6">
        <f xml:space="preserve"> ('augjul cfs'!$G16*31 + 'augjul cfs'!$H16*29 + 'augjul cfs'!$I16*31 + 'augjul cfs'!$J16*30 + 'augjul cfs'!$K16*31 + 'augjul cfs'!$L16*30)*1.983471/1000</f>
        <v>10040.84590446</v>
      </c>
      <c r="M16" s="6">
        <f xml:space="preserve"> ('augjul cfs'!$G16*31 + 'augjul cfs'!$H16*29 + 'augjul cfs'!$I16*31 + 'augjul cfs'!$J16*30 + 'augjul cfs'!$K16*31 + 'augjul cfs'!$L16*30 + 'augjul cfs'!$M16*31)*1.983471/1000</f>
        <v>14980.329355592999</v>
      </c>
      <c r="N16" s="6">
        <f>(SUM('octsep cfs'!B16+'octsep cfs'!D16+'octsep cfs'!E16+'octsep cfs'!G16+'octsep cfs'!I16+'octsep cfs'!K16+'octsep cfs'!L16)*31+SUM('octsep cfs'!C16+'octsep cfs'!H16+'octsep cfs'!J16+'octsep cfs'!M16)*30 + 'octsep cfs'!F16*29)*1.983471/1000</f>
        <v>22506.625932860999</v>
      </c>
      <c r="O16" s="22" t="s">
        <v>31</v>
      </c>
    </row>
    <row r="17" spans="1:15" x14ac:dyDescent="0.2">
      <c r="A17" t="s">
        <v>29</v>
      </c>
      <c r="B17" s="6">
        <f>'augjul cfs'!B17*31*1.983471/1000</f>
        <v>2879.1569168250003</v>
      </c>
      <c r="C17" s="6">
        <f xml:space="preserve"> (('augjul cfs'!B17*31) + ('augjul cfs'!C17*30)) * 1.983471 / 1000</f>
        <v>5021.8411339949998</v>
      </c>
      <c r="D17" s="6">
        <f xml:space="preserve"> (('augjul cfs'!$B17*31) + ('augjul cfs'!$C17*30) + ('augjul cfs'!$D17*31)) * 1.983471 / 1000</f>
        <v>6794.5286708249996</v>
      </c>
      <c r="E17" s="6">
        <f xml:space="preserve"> (('augjul cfs'!$B17*31) + ('augjul cfs'!$C17*30) + ('augjul cfs'!$D17*31) + ('augjul cfs'!$E17*30)) * 1.983471 / 1000</f>
        <v>7405.9931107050006</v>
      </c>
      <c r="F17" s="6">
        <f xml:space="preserve"> (('augjul cfs'!$B17*31) + ('augjul cfs'!$C17*30) + ('augjul cfs'!$D17*31) + ('augjul cfs'!$E17*30) + ('augjul cfs'!$F17*31)) * 1.983471 / 1000</f>
        <v>7886.8261505250002</v>
      </c>
      <c r="G17" s="6">
        <f xml:space="preserve"> 'augjul cfs'!$G17*31*1.983471/1000</f>
        <v>307.13056699499998</v>
      </c>
      <c r="H17" s="6">
        <f xml:space="preserve"> ('augjul cfs'!$G17*31 + 'augjul cfs'!$H17*28)*1.983471/1000</f>
        <v>573.37584626699993</v>
      </c>
      <c r="I17" s="6">
        <f xml:space="preserve"> ('augjul cfs'!$G17*31 + 'augjul cfs'!$H17*28 + 'augjul cfs'!$I17*31)*1.983471/1000</f>
        <v>936.70608057600009</v>
      </c>
      <c r="J17" s="6">
        <f xml:space="preserve"> ('augjul cfs'!$G17*31 + 'augjul cfs'!$H17*28 + 'augjul cfs'!$I17*31 + 'augjul cfs'!$J17*30)*1.983471/1000</f>
        <v>2164.4547948659997</v>
      </c>
      <c r="K17" s="6">
        <f xml:space="preserve"> ('augjul cfs'!$G17*31 + 'augjul cfs'!$H17*28 + 'augjul cfs'!$I17*31 + 'augjul cfs'!$J17*30 + 'augjul cfs'!$K17*31)*1.983471/1000</f>
        <v>4759.7849454750003</v>
      </c>
      <c r="L17" s="6">
        <f xml:space="preserve"> ('augjul cfs'!$G17*31 + 'augjul cfs'!$H17*28 + 'augjul cfs'!$I17*31 + 'augjul cfs'!$J17*30 + 'augjul cfs'!$K17*31 + 'augjul cfs'!$L17*30)*1.983471/1000</f>
        <v>8911.3880955749992</v>
      </c>
      <c r="M17" s="6">
        <f xml:space="preserve"> ('augjul cfs'!$G17*31 + 'augjul cfs'!$H17*28 + 'augjul cfs'!$I17*31 + 'augjul cfs'!$J17*30 + 'augjul cfs'!$K17*31 + 'augjul cfs'!$L17*30 + 'augjul cfs'!$M17*31)*1.983471/1000</f>
        <v>13262.496692739001</v>
      </c>
      <c r="N17" s="6">
        <f>(SUM('octsep cfs'!B17+'octsep cfs'!D17+'octsep cfs'!E17+'octsep cfs'!G17+'octsep cfs'!I17+'octsep cfs'!K17+'octsep cfs'!L17)*31+SUM('octsep cfs'!C17+'octsep cfs'!H17+'octsep cfs'!J17+'octsep cfs'!M17)*30 + 'octsep cfs'!F17*28)*1.983471/1000</f>
        <v>20831.541036998999</v>
      </c>
      <c r="O17" s="22" t="s">
        <v>29</v>
      </c>
    </row>
    <row r="18" spans="1:15" x14ac:dyDescent="0.2">
      <c r="A18" t="s">
        <v>58</v>
      </c>
      <c r="B18" s="6">
        <f>'augjul cfs'!B18*31*1.983471/1000</f>
        <v>3097.7453383800002</v>
      </c>
      <c r="C18" s="6">
        <f xml:space="preserve"> (('augjul cfs'!B18*31) + ('augjul cfs'!C18*30)) * 1.983471 / 1000</f>
        <v>4704.0593277300004</v>
      </c>
      <c r="D18" s="6">
        <f xml:space="preserve"> (('augjul cfs'!$B18*31) + ('augjul cfs'!$C18*30) + ('augjul cfs'!$D18*31)) * 1.983471 / 1000</f>
        <v>5979.0047344650002</v>
      </c>
      <c r="E18" s="6">
        <f xml:space="preserve"> (('augjul cfs'!$B18*31) + ('augjul cfs'!$C18*30) + ('augjul cfs'!$D18*31) + ('augjul cfs'!$E18*30)) * 1.983471 / 1000</f>
        <v>6710.4890045550001</v>
      </c>
      <c r="F18" s="6">
        <f xml:space="preserve"> (('augjul cfs'!$B18*31) + ('augjul cfs'!$C18*30) + ('augjul cfs'!$D18*31) + ('augjul cfs'!$E18*30) + ('augjul cfs'!$F18*31)) * 1.983471 / 1000</f>
        <v>7309.3782382950003</v>
      </c>
      <c r="G18" s="6">
        <f xml:space="preserve"> 'augjul cfs'!$G18*31*1.983471/1000</f>
        <v>321.887591235</v>
      </c>
      <c r="H18" s="6">
        <f xml:space="preserve"> ('augjul cfs'!$G18*31 + 'augjul cfs'!$H18*28)*1.983471/1000</f>
        <v>553.08890487899998</v>
      </c>
      <c r="I18" s="6">
        <f xml:space="preserve"> ('augjul cfs'!$G18*31 + 'augjul cfs'!$H18*28 + 'augjul cfs'!$I18*31)*1.983471/1000</f>
        <v>784.65121024500002</v>
      </c>
      <c r="J18" s="6">
        <f xml:space="preserve"> ('augjul cfs'!$G18*31 + 'augjul cfs'!$H18*28 + 'augjul cfs'!$I18*31 + 'augjul cfs'!$J18*30)*1.983471/1000</f>
        <v>1390.6412701649999</v>
      </c>
      <c r="K18" s="6">
        <f xml:space="preserve"> ('augjul cfs'!$G18*31 + 'augjul cfs'!$H18*28 + 'augjul cfs'!$I18*31 + 'augjul cfs'!$J18*30 + 'augjul cfs'!$K18*31)*1.983471/1000</f>
        <v>3960.577041561</v>
      </c>
      <c r="L18" s="6">
        <f xml:space="preserve"> ('augjul cfs'!$G18*31 + 'augjul cfs'!$H18*28 + 'augjul cfs'!$I18*31 + 'augjul cfs'!$J18*30 + 'augjul cfs'!$K18*31 + 'augjul cfs'!$L18*30)*1.983471/1000</f>
        <v>8022.1504429709994</v>
      </c>
      <c r="M18" s="6">
        <f xml:space="preserve"> ('augjul cfs'!$G18*31 + 'augjul cfs'!$H18*28 + 'augjul cfs'!$I18*31 + 'augjul cfs'!$J18*30 + 'augjul cfs'!$K18*31 + 'augjul cfs'!$L18*30 + 'augjul cfs'!$M18*31)*1.983471/1000</f>
        <v>13035.1730649</v>
      </c>
      <c r="N18" s="6">
        <f>(SUM('octsep cfs'!B18+'octsep cfs'!D18+'octsep cfs'!E18+'octsep cfs'!G18+'octsep cfs'!I18+'octsep cfs'!K18+'octsep cfs'!L18)*31+SUM('octsep cfs'!C18+'octsep cfs'!H18+'octsep cfs'!J18+'octsep cfs'!M18)*30 + 'octsep cfs'!F18*28)*1.983471/1000</f>
        <v>20598.439558137001</v>
      </c>
      <c r="O18" s="22" t="s">
        <v>58</v>
      </c>
    </row>
    <row r="19" spans="1:15" x14ac:dyDescent="0.2">
      <c r="A19" t="s">
        <v>61</v>
      </c>
      <c r="B19" s="6">
        <f>'augjul cfs'!B19*31*1.983471/1000</f>
        <v>3527.0517685619998</v>
      </c>
      <c r="C19" s="6">
        <f xml:space="preserve"> (('augjul cfs'!B19*31) + ('augjul cfs'!C19*30)) * 1.983471 / 1000</f>
        <v>4957.947582672</v>
      </c>
      <c r="D19" s="6">
        <f xml:space="preserve"> (('augjul cfs'!$B19*31) + ('augjul cfs'!$C19*30) + ('augjul cfs'!$D19*31)) * 1.983471 / 1000</f>
        <v>5911.1283733740001</v>
      </c>
      <c r="E19" s="6">
        <f xml:space="preserve"> (('augjul cfs'!$B19*31) + ('augjul cfs'!$C19*30) + ('augjul cfs'!$D19*31) + ('augjul cfs'!$E19*30)) * 1.983471 / 1000</f>
        <v>6362.7647200740003</v>
      </c>
      <c r="F19" s="6">
        <f xml:space="preserve"> (('augjul cfs'!$B19*31) + ('augjul cfs'!$C19*30) + ('augjul cfs'!$D19*31) + ('augjul cfs'!$E19*30) + ('augjul cfs'!$F19*31)) * 1.983471 / 1000</f>
        <v>6712.8751201679997</v>
      </c>
      <c r="G19" s="6">
        <f xml:space="preserve"> 'augjul cfs'!$G19*31*1.983471/1000</f>
        <v>230.148090543</v>
      </c>
      <c r="H19" s="6">
        <f xml:space="preserve"> ('augjul cfs'!$G19*31 + 'augjul cfs'!$H19*28)*1.983471/1000</f>
        <v>451.74147066300003</v>
      </c>
      <c r="I19" s="6">
        <f xml:space="preserve"> ('augjul cfs'!$G19*31 + 'augjul cfs'!$H19*28 + 'augjul cfs'!$I19*31)*1.983471/1000</f>
        <v>701.01220511700001</v>
      </c>
      <c r="J19" s="6">
        <f xml:space="preserve"> ('augjul cfs'!$G19*31 + 'augjul cfs'!$H19*28 + 'augjul cfs'!$I19*31 + 'augjul cfs'!$J19*30)*1.983471/1000</f>
        <v>1900.198937007</v>
      </c>
      <c r="K19" s="6">
        <f xml:space="preserve"> ('augjul cfs'!$G19*31 + 'augjul cfs'!$H19*28 + 'augjul cfs'!$I19*31 + 'augjul cfs'!$J19*30 + 'augjul cfs'!$K19*31)*1.983471/1000</f>
        <v>3796.4765518470003</v>
      </c>
      <c r="L19" s="6">
        <f xml:space="preserve"> ('augjul cfs'!$G19*31 + 'augjul cfs'!$H19*28 + 'augjul cfs'!$I19*31 + 'augjul cfs'!$J19*30 + 'augjul cfs'!$K19*31 + 'augjul cfs'!$L19*30)*1.983471/1000</f>
        <v>7206.5392338869997</v>
      </c>
      <c r="M19" s="6">
        <f xml:space="preserve"> ('augjul cfs'!$G19*31 + 'augjul cfs'!$H19*28 + 'augjul cfs'!$I19*31 + 'augjul cfs'!$J19*30 + 'augjul cfs'!$K19*31 + 'augjul cfs'!$L19*30 + 'augjul cfs'!$M19*31)*1.983471/1000</f>
        <v>12415.768790607</v>
      </c>
      <c r="N19" s="6">
        <f>(SUM('octsep cfs'!B19+'octsep cfs'!D19+'octsep cfs'!E19+'octsep cfs'!G19+'octsep cfs'!I19+'octsep cfs'!K19+'octsep cfs'!L19)*31+SUM('octsep cfs'!C19+'octsep cfs'!H19+'octsep cfs'!J19+'octsep cfs'!M19)*30 + 'octsep cfs'!F19*28)*1.983471/1000</f>
        <v>18875.97945744</v>
      </c>
      <c r="O19" s="22" t="s">
        <v>61</v>
      </c>
    </row>
    <row r="20" spans="1:15" x14ac:dyDescent="0.2">
      <c r="A20" t="s">
        <v>83</v>
      </c>
      <c r="B20" s="6">
        <f>'augjul cfs'!B20*31*1.983471/1000</f>
        <v>3314.6121071070002</v>
      </c>
      <c r="C20" s="6">
        <f xml:space="preserve"> (('augjul cfs'!B20*31) + ('augjul cfs'!C20*30)) * 1.983471 / 1000</f>
        <v>4705.283129337</v>
      </c>
      <c r="D20" s="6">
        <f xml:space="preserve"> (('augjul cfs'!$B20*31) + ('augjul cfs'!$C20*30) + ('augjul cfs'!$D20*31)) * 1.983471 / 1000</f>
        <v>5681.7677208180003</v>
      </c>
      <c r="E20" s="6">
        <f xml:space="preserve"> (('augjul cfs'!$B20*31) + ('augjul cfs'!$C20*30) + ('augjul cfs'!$D20*31) + ('augjul cfs'!$E20*30)) * 1.983471 / 1000</f>
        <v>6128.0486958179999</v>
      </c>
      <c r="F20" s="6">
        <f xml:space="preserve"> (('augjul cfs'!$B20*31) + ('augjul cfs'!$C20*30) + ('augjul cfs'!$D20*31) + ('augjul cfs'!$E20*30) + ('augjul cfs'!$F20*31)) * 1.983471 / 1000</f>
        <v>6387.2189340329996</v>
      </c>
      <c r="G20" s="6">
        <f xml:space="preserve"> 'augjul cfs'!$G20*31*1.983471/1000</f>
        <v>208.50445499100002</v>
      </c>
      <c r="H20" s="6">
        <f xml:space="preserve"> ('augjul cfs'!$G20*31 + 'augjul cfs'!$H20*29)*1.983471/1000</f>
        <v>450.60890872200002</v>
      </c>
      <c r="I20" s="6">
        <f xml:space="preserve"> ('augjul cfs'!$G20*31 + 'augjul cfs'!$H20*29 + 'augjul cfs'!$I20*31)*1.983471/1000</f>
        <v>687.27468497099994</v>
      </c>
      <c r="J20" s="6">
        <f xml:space="preserve"> ('augjul cfs'!$G20*31 + 'augjul cfs'!$H20*29 + 'augjul cfs'!$I20*31 + 'augjul cfs'!$J20*30)*1.983471/1000</f>
        <v>1258.6928453609999</v>
      </c>
      <c r="K20" s="6">
        <f xml:space="preserve"> ('augjul cfs'!$G20*31 + 'augjul cfs'!$H20*29 + 'augjul cfs'!$I20*31 + 'augjul cfs'!$J20*30 + 'augjul cfs'!$K20*31)*1.983471/1000</f>
        <v>3581.0795351309998</v>
      </c>
      <c r="L20" s="6">
        <f xml:space="preserve"> ('augjul cfs'!$G20*31 + 'augjul cfs'!$H20*29 + 'augjul cfs'!$I20*31 + 'augjul cfs'!$J20*30 + 'augjul cfs'!$K20*31 + 'augjul cfs'!$L20*30)*1.983471/1000</f>
        <v>7772.2529316809996</v>
      </c>
      <c r="M20" s="6">
        <f xml:space="preserve"> ('augjul cfs'!$G20*31 + 'augjul cfs'!$H20*29 + 'augjul cfs'!$I20*31 + 'augjul cfs'!$J20*30 + 'augjul cfs'!$K20*31 + 'augjul cfs'!$L20*30 + 'augjul cfs'!$M20*31)*1.983471/1000</f>
        <v>11173.255118193001</v>
      </c>
      <c r="N20" s="6">
        <f>(SUM('octsep cfs'!B20+'octsep cfs'!D20+'octsep cfs'!E20+'octsep cfs'!G20+'octsep cfs'!I20+'octsep cfs'!K20+'octsep cfs'!L20)*31+SUM('octsep cfs'!C20+'octsep cfs'!H20+'octsep cfs'!J20+'octsep cfs'!M20)*30 + 'octsep cfs'!F20*29)*1.983471/1000</f>
        <v>17778.971234115001</v>
      </c>
      <c r="O20" s="22" t="s">
        <v>83</v>
      </c>
    </row>
    <row r="21" spans="1:15" x14ac:dyDescent="0.2">
      <c r="A21" t="s">
        <v>81</v>
      </c>
      <c r="B21" s="6">
        <f>'augjul cfs'!B21*31*1.983471/1000</f>
        <v>2905.0431968459998</v>
      </c>
      <c r="C21" s="6">
        <f xml:space="preserve"> (('augjul cfs'!B21*31) + ('augjul cfs'!C21*30)) * 1.983471 / 1000</f>
        <v>4923.7803112259999</v>
      </c>
      <c r="D21" s="6">
        <f xml:space="preserve"> (('augjul cfs'!$B21*31) + ('augjul cfs'!$C21*30) + ('augjul cfs'!$D21*31)) * 1.983471 / 1000</f>
        <v>6077.9640695970002</v>
      </c>
      <c r="E21" s="6">
        <f xml:space="preserve"> (('augjul cfs'!$B21*31) + ('augjul cfs'!$C21*30) + ('augjul cfs'!$D21*31) + ('augjul cfs'!$E21*30)) * 1.983471 / 1000</f>
        <v>6786.7772661570007</v>
      </c>
      <c r="F21" s="6">
        <f xml:space="preserve"> (('augjul cfs'!$B21*31) + ('augjul cfs'!$C21*30) + ('augjul cfs'!$D21*31) + ('augjul cfs'!$E21*30) + ('augjul cfs'!$F21*31)) * 1.983471 / 1000</f>
        <v>7210.0579114410002</v>
      </c>
      <c r="G21" s="6">
        <f xml:space="preserve"> 'augjul cfs'!$G21*31*1.983471/1000</f>
        <v>343.34676398400001</v>
      </c>
      <c r="H21" s="6">
        <f xml:space="preserve"> ('augjul cfs'!$G21*31 + 'augjul cfs'!$H21*28)*1.983471/1000</f>
        <v>649.68989299199995</v>
      </c>
      <c r="I21" s="6">
        <f xml:space="preserve"> ('augjul cfs'!$G21*31 + 'augjul cfs'!$H21*28 + 'augjul cfs'!$I21*31)*1.983471/1000</f>
        <v>961.67798046600001</v>
      </c>
      <c r="J21" s="6">
        <f xml:space="preserve"> ('augjul cfs'!$G21*31 + 'augjul cfs'!$H21*28 + 'augjul cfs'!$I21*31 + 'augjul cfs'!$J21*30)*1.983471/1000</f>
        <v>1287.1655715659999</v>
      </c>
      <c r="K21" s="6">
        <f xml:space="preserve"> ('augjul cfs'!$G21*31 + 'augjul cfs'!$H21*28 + 'augjul cfs'!$I21*31 + 'augjul cfs'!$J21*30 + 'augjul cfs'!$K21*31)*1.983471/1000</f>
        <v>3412.545987732</v>
      </c>
      <c r="L21" s="6">
        <f xml:space="preserve"> ('augjul cfs'!$G21*31 + 'augjul cfs'!$H21*28 + 'augjul cfs'!$I21*31 + 'augjul cfs'!$J21*30 + 'augjul cfs'!$K21*31 + 'augjul cfs'!$L21*30)*1.983471/1000</f>
        <v>7515.7722801419995</v>
      </c>
      <c r="M21" s="6">
        <f xml:space="preserve"> ('augjul cfs'!$G21*31 + 'augjul cfs'!$H21*28 + 'augjul cfs'!$I21*31 + 'augjul cfs'!$J21*30 + 'augjul cfs'!$K21*31 + 'augjul cfs'!$L21*30 + 'augjul cfs'!$M21*31)*1.983471/1000</f>
        <v>11476.127172950999</v>
      </c>
      <c r="N21" s="6">
        <f>(SUM('octsep cfs'!B21+'octsep cfs'!D21+'octsep cfs'!E21+'octsep cfs'!G21+'octsep cfs'!I21+'octsep cfs'!K21+'octsep cfs'!L21)*31+SUM('octsep cfs'!C21+'octsep cfs'!H21+'octsep cfs'!J21+'octsep cfs'!M21)*30 + 'octsep cfs'!F21*28)*1.983471/1000</f>
        <v>17863.072387986002</v>
      </c>
      <c r="O21" s="22" t="s">
        <v>81</v>
      </c>
    </row>
    <row r="22" spans="1:15" x14ac:dyDescent="0.2">
      <c r="A22" t="s">
        <v>62</v>
      </c>
      <c r="B22" s="6">
        <f>'augjul cfs'!B22*31*1.983471/1000</f>
        <v>2717.1370881900002</v>
      </c>
      <c r="C22" s="6">
        <f xml:space="preserve"> (('augjul cfs'!B22*31) + ('augjul cfs'!C22*30)) * 1.983471 / 1000</f>
        <v>4100.6676148199995</v>
      </c>
      <c r="D22" s="6">
        <f xml:space="preserve"> (('augjul cfs'!$B22*31) + ('augjul cfs'!$C22*30) + ('augjul cfs'!$D22*31)) * 1.983471 / 1000</f>
        <v>4863.72874323</v>
      </c>
      <c r="E22" s="6">
        <f xml:space="preserve"> (('augjul cfs'!$B22*31) + ('augjul cfs'!$C22*30) + ('augjul cfs'!$D22*31) + ('augjul cfs'!$E22*30)) * 1.983471 / 1000</f>
        <v>5273.7121989300003</v>
      </c>
      <c r="F22" s="6">
        <f xml:space="preserve"> (('augjul cfs'!$B22*31) + ('augjul cfs'!$C22*30) + ('augjul cfs'!$D22*31) + ('augjul cfs'!$E22*30) + ('augjul cfs'!$F22*31)) * 1.983471 / 1000</f>
        <v>5587.9753276410001</v>
      </c>
      <c r="G22" s="6">
        <f xml:space="preserve"> 'augjul cfs'!$G22*31*1.983471/1000</f>
        <v>208.31999218800001</v>
      </c>
      <c r="H22" s="6">
        <f xml:space="preserve"> ('augjul cfs'!$G22*31 + 'augjul cfs'!$H22*28)*1.983471/1000</f>
        <v>398.64593546399999</v>
      </c>
      <c r="I22" s="6">
        <f xml:space="preserve"> ('augjul cfs'!$G22*31 + 'augjul cfs'!$H22*28 + 'augjul cfs'!$I22*31)*1.983471/1000</f>
        <v>654.31138042199996</v>
      </c>
      <c r="J22" s="6">
        <f xml:space="preserve"> ('augjul cfs'!$G22*31 + 'augjul cfs'!$H22*28 + 'augjul cfs'!$I22*31 + 'augjul cfs'!$J22*30)*1.983471/1000</f>
        <v>1271.2502002620001</v>
      </c>
      <c r="K22" s="6">
        <f xml:space="preserve"> ('augjul cfs'!$G22*31 + 'augjul cfs'!$H22*28 + 'augjul cfs'!$I22*31 + 'augjul cfs'!$J22*30 + 'augjul cfs'!$K22*31)*1.983471/1000</f>
        <v>5326.4189738129999</v>
      </c>
      <c r="L22" s="6">
        <f xml:space="preserve"> ('augjul cfs'!$G22*31 + 'augjul cfs'!$H22*28 + 'augjul cfs'!$I22*31 + 'augjul cfs'!$J22*30 + 'augjul cfs'!$K22*31 + 'augjul cfs'!$L22*30)*1.983471/1000</f>
        <v>10895.470004643001</v>
      </c>
      <c r="M22" s="6">
        <f xml:space="preserve"> ('augjul cfs'!$G22*31 + 'augjul cfs'!$H22*28 + 'augjul cfs'!$I22*31 + 'augjul cfs'!$J22*30 + 'augjul cfs'!$K22*31 + 'augjul cfs'!$L22*30 + 'augjul cfs'!$M22*31)*1.983471/1000</f>
        <v>15740.938913847</v>
      </c>
      <c r="N22" s="6">
        <f>(SUM('octsep cfs'!B22+'octsep cfs'!D22+'octsep cfs'!E22+'octsep cfs'!G22+'octsep cfs'!I22+'octsep cfs'!K22+'octsep cfs'!L22)*31+SUM('octsep cfs'!C22+'octsep cfs'!H22+'octsep cfs'!J22+'octsep cfs'!M22)*30 + 'octsep cfs'!F22*28)*1.983471/1000</f>
        <v>22038.560495868001</v>
      </c>
      <c r="O22" s="22" t="s">
        <v>62</v>
      </c>
    </row>
    <row r="23" spans="1:15" x14ac:dyDescent="0.2">
      <c r="A23" t="s">
        <v>65</v>
      </c>
      <c r="B23" s="6">
        <f>'augjul cfs'!B23*31*1.983471/1000</f>
        <v>3141.4015350899999</v>
      </c>
      <c r="C23" s="6">
        <f xml:space="preserve"> (('augjul cfs'!B23*31) + ('augjul cfs'!C23*30)) * 1.983471 / 1000</f>
        <v>4810.3138691999993</v>
      </c>
      <c r="D23" s="6">
        <f xml:space="preserve"> (('augjul cfs'!$B23*31) + ('augjul cfs'!$C23*30) + ('augjul cfs'!$D23*31)) * 1.983471 / 1000</f>
        <v>5513.5475618370001</v>
      </c>
      <c r="E23" s="6">
        <f xml:space="preserve"> (('augjul cfs'!$B23*31) + ('augjul cfs'!$C23*30) + ('augjul cfs'!$D23*31) + ('augjul cfs'!$E23*30)) * 1.983471 / 1000</f>
        <v>5911.7491997970001</v>
      </c>
      <c r="F23" s="6">
        <f xml:space="preserve"> (('augjul cfs'!$B23*31) + ('augjul cfs'!$C23*30) + ('augjul cfs'!$D23*31) + ('augjul cfs'!$E23*30) + ('augjul cfs'!$F23*31)) * 1.983471 / 1000</f>
        <v>6354.8903402039996</v>
      </c>
      <c r="G23" s="6">
        <f xml:space="preserve"> 'augjul cfs'!$G23*31*1.983471/1000</f>
        <v>419.34543881999997</v>
      </c>
      <c r="H23" s="6">
        <f xml:space="preserve"> ('augjul cfs'!$G23*31 + 'augjul cfs'!$H23*28)*1.983471/1000</f>
        <v>737.40691449600001</v>
      </c>
      <c r="I23" s="6">
        <f xml:space="preserve"> ('augjul cfs'!$G23*31 + 'augjul cfs'!$H23*28 + 'augjul cfs'!$I23*31)*1.983471/1000</f>
        <v>1084.4429345400001</v>
      </c>
      <c r="J23" s="6">
        <f xml:space="preserve"> ('augjul cfs'!$G23*31 + 'augjul cfs'!$H23*28 + 'augjul cfs'!$I23*31 + 'augjul cfs'!$J23*30)*1.983471/1000</f>
        <v>2117.4346313399997</v>
      </c>
      <c r="K23" s="6">
        <f xml:space="preserve"> ('augjul cfs'!$G23*31 + 'augjul cfs'!$H23*28 + 'augjul cfs'!$I23*31 + 'augjul cfs'!$J23*30 + 'augjul cfs'!$K23*31)*1.983471/1000</f>
        <v>5642.7647470739994</v>
      </c>
      <c r="L23" s="6">
        <f xml:space="preserve"> ('augjul cfs'!$G23*31 + 'augjul cfs'!$H23*28 + 'augjul cfs'!$I23*31 + 'augjul cfs'!$J23*30 + 'augjul cfs'!$K23*31 + 'augjul cfs'!$L23*30)*1.983471/1000</f>
        <v>10754.407530594</v>
      </c>
      <c r="M23" s="6">
        <f xml:space="preserve"> ('augjul cfs'!$G23*31 + 'augjul cfs'!$H23*28 + 'augjul cfs'!$I23*31 + 'augjul cfs'!$J23*30 + 'augjul cfs'!$K23*31 + 'augjul cfs'!$L23*30 + 'augjul cfs'!$M23*31)*1.983471/1000</f>
        <v>15361.489010720999</v>
      </c>
      <c r="N23" s="6">
        <f>(SUM('octsep cfs'!B23+'octsep cfs'!D23+'octsep cfs'!E23+'octsep cfs'!G23+'octsep cfs'!I23+'octsep cfs'!K23+'octsep cfs'!L23)*31+SUM('octsep cfs'!C23+'octsep cfs'!H23+'octsep cfs'!J23+'octsep cfs'!M23)*30 + 'octsep cfs'!F23*28)*1.983471/1000</f>
        <v>21325.823993670001</v>
      </c>
      <c r="O23" s="22" t="s">
        <v>65</v>
      </c>
    </row>
    <row r="24" spans="1:15" x14ac:dyDescent="0.2">
      <c r="A24" t="s">
        <v>42</v>
      </c>
      <c r="B24" s="6">
        <f>'augjul cfs'!B24*31*1.983471/1000</f>
        <v>2764.1751029550001</v>
      </c>
      <c r="C24" s="6">
        <f xml:space="preserve"> (('augjul cfs'!B24*31) + ('augjul cfs'!C24*30)) * 1.983471 / 1000</f>
        <v>4419.7585119449996</v>
      </c>
      <c r="D24" s="6">
        <f xml:space="preserve"> (('augjul cfs'!$B24*31) + ('augjul cfs'!$C24*30) + ('augjul cfs'!$D24*31)) * 1.983471 / 1000</f>
        <v>5791.6083778560005</v>
      </c>
      <c r="E24" s="6">
        <f xml:space="preserve"> (('augjul cfs'!$B24*31) + ('augjul cfs'!$C24*30) + ('augjul cfs'!$D24*31) + ('augjul cfs'!$E24*30)) * 1.983471 / 1000</f>
        <v>6478.0480215360003</v>
      </c>
      <c r="F24" s="6">
        <f xml:space="preserve"> (('augjul cfs'!$B24*31) + ('augjul cfs'!$C24*30) + ('augjul cfs'!$D24*31) + ('augjul cfs'!$E24*30) + ('augjul cfs'!$F24*31)) * 1.983471 / 1000</f>
        <v>6901.5131296229993</v>
      </c>
      <c r="G24" s="6">
        <f xml:space="preserve"> 'augjul cfs'!$G24*31*1.983471/1000</f>
        <v>341.932549161</v>
      </c>
      <c r="H24" s="6">
        <f xml:space="preserve"> ('augjul cfs'!$G24*31 + 'augjul cfs'!$H24*29)*1.983471/1000</f>
        <v>558.32526831899997</v>
      </c>
      <c r="I24" s="6">
        <f xml:space="preserve"> ('augjul cfs'!$G24*31 + 'augjul cfs'!$H24*29 + 'augjul cfs'!$I24*31)*1.983471/1000</f>
        <v>778.57385510100005</v>
      </c>
      <c r="J24" s="6">
        <f xml:space="preserve"> ('augjul cfs'!$G24*31 + 'augjul cfs'!$H24*29 + 'augjul cfs'!$I24*31 + 'augjul cfs'!$J24*30)*1.983471/1000</f>
        <v>1252.524250551</v>
      </c>
      <c r="K24" s="6">
        <f xml:space="preserve"> ('augjul cfs'!$G24*31 + 'augjul cfs'!$H24*29 + 'augjul cfs'!$I24*31 + 'augjul cfs'!$J24*30 + 'augjul cfs'!$K24*31)*1.983471/1000</f>
        <v>4872.9141974309996</v>
      </c>
      <c r="L24" s="6">
        <f xml:space="preserve"> ('augjul cfs'!$G24*31 + 'augjul cfs'!$H24*29 + 'augjul cfs'!$I24*31 + 'augjul cfs'!$J24*30 + 'augjul cfs'!$K24*31 + 'augjul cfs'!$L24*30)*1.983471/1000</f>
        <v>11611.221382760999</v>
      </c>
      <c r="M24" s="6">
        <f xml:space="preserve"> ('augjul cfs'!$G24*31 + 'augjul cfs'!$H24*29 + 'augjul cfs'!$I24*31 + 'augjul cfs'!$J24*30 + 'augjul cfs'!$K24*31 + 'augjul cfs'!$L24*30 + 'augjul cfs'!$M24*31)*1.983471/1000</f>
        <v>15467.723717481</v>
      </c>
      <c r="N24" s="6">
        <f>(SUM('octsep cfs'!B24+'octsep cfs'!D24+'octsep cfs'!E24+'octsep cfs'!G24+'octsep cfs'!I24+'octsep cfs'!K24+'octsep cfs'!L24)*31+SUM('octsep cfs'!C24+'octsep cfs'!H24+'octsep cfs'!J24+'octsep cfs'!M24)*30 + 'octsep cfs'!F24*29)*1.983471/1000</f>
        <v>23069.854341492002</v>
      </c>
      <c r="O24" s="22" t="s">
        <v>42</v>
      </c>
    </row>
    <row r="25" spans="1:15" x14ac:dyDescent="0.2">
      <c r="A25" t="s">
        <v>87</v>
      </c>
      <c r="B25" s="6">
        <f>'augjul cfs'!B25*31*1.983471/1000</f>
        <v>3404.7529301729996</v>
      </c>
      <c r="C25" s="6">
        <f xml:space="preserve"> (('augjul cfs'!B25*31) + ('augjul cfs'!C25*30)) * 1.983471 / 1000</f>
        <v>5120.3760063330001</v>
      </c>
      <c r="D25" s="6">
        <f xml:space="preserve"> (('augjul cfs'!$B25*31) + ('augjul cfs'!$C25*30) + ('augjul cfs'!$D25*31)) * 1.983471 / 1000</f>
        <v>6209.013982038</v>
      </c>
      <c r="E25" s="6">
        <f xml:space="preserve"> (('augjul cfs'!$B25*31) + ('augjul cfs'!$C25*30) + ('augjul cfs'!$D25*31) + ('augjul cfs'!$E25*30)) * 1.983471 / 1000</f>
        <v>6808.3990835280001</v>
      </c>
      <c r="F25" s="6">
        <f xml:space="preserve"> (('augjul cfs'!$B25*31) + ('augjul cfs'!$C25*30) + ('augjul cfs'!$D25*31) + ('augjul cfs'!$E25*30) + ('augjul cfs'!$F25*31)) * 1.983471 / 1000</f>
        <v>7225.5924563130002</v>
      </c>
      <c r="G25" s="6">
        <f xml:space="preserve"> 'augjul cfs'!$G25*31*1.983471/1000</f>
        <v>248.10247003500001</v>
      </c>
      <c r="H25" s="6">
        <f xml:space="preserve"> ('augjul cfs'!$G25*31 + 'augjul cfs'!$H25*28)*1.983471/1000</f>
        <v>445.75932212700002</v>
      </c>
      <c r="I25" s="6">
        <f xml:space="preserve"> ('augjul cfs'!$G25*31 + 'augjul cfs'!$H25*28 + 'augjul cfs'!$I25*31)*1.983471/1000</f>
        <v>694.53815577299997</v>
      </c>
      <c r="J25" s="6">
        <f xml:space="preserve"> ('augjul cfs'!$G25*31 + 'augjul cfs'!$H25*28 + 'augjul cfs'!$I25*31 + 'augjul cfs'!$J25*30)*1.983471/1000</f>
        <v>1416.739781583</v>
      </c>
      <c r="K25" s="6">
        <f xml:space="preserve"> ('augjul cfs'!$G25*31 + 'augjul cfs'!$H25*28 + 'augjul cfs'!$I25*31 + 'augjul cfs'!$J25*30 + 'augjul cfs'!$K25*31)*1.983471/1000</f>
        <v>4871.1132057630002</v>
      </c>
      <c r="L25" s="6">
        <f xml:space="preserve"> ('augjul cfs'!$G25*31 + 'augjul cfs'!$H25*28 + 'augjul cfs'!$I25*31 + 'augjul cfs'!$J25*30 + 'augjul cfs'!$K25*31 + 'augjul cfs'!$L25*30)*1.983471/1000</f>
        <v>8444.8717494329994</v>
      </c>
      <c r="M25" s="6">
        <f xml:space="preserve"> ('augjul cfs'!$G25*31 + 'augjul cfs'!$H25*28 + 'augjul cfs'!$I25*31 + 'augjul cfs'!$J25*30 + 'augjul cfs'!$K25*31 + 'augjul cfs'!$L25*30 + 'augjul cfs'!$M25*31)*1.983471/1000</f>
        <v>11670.757248297001</v>
      </c>
      <c r="N25" s="6">
        <f>(SUM('octsep cfs'!B25+'octsep cfs'!D25+'octsep cfs'!E25+'octsep cfs'!G25+'octsep cfs'!I25+'octsep cfs'!K25+'octsep cfs'!L25)*31+SUM('octsep cfs'!C25+'octsep cfs'!H25+'octsep cfs'!J25+'octsep cfs'!M25)*30 + 'octsep cfs'!F25*28)*1.983471/1000</f>
        <v>17719.996690871998</v>
      </c>
      <c r="O25" s="22" t="s">
        <v>87</v>
      </c>
    </row>
    <row r="26" spans="1:15" x14ac:dyDescent="0.2">
      <c r="A26" t="s">
        <v>55</v>
      </c>
      <c r="B26" s="6">
        <f>'augjul cfs'!B26*31*1.983471/1000</f>
        <v>2646.1189090349999</v>
      </c>
      <c r="C26" s="6">
        <f xml:space="preserve"> (('augjul cfs'!B26*31) + ('augjul cfs'!C26*30)) * 1.983471 / 1000</f>
        <v>3944.0229925950002</v>
      </c>
      <c r="D26" s="6">
        <f xml:space="preserve"> (('augjul cfs'!$B26*31) + ('augjul cfs'!$C26*30) + ('augjul cfs'!$D26*31)) * 1.983471 / 1000</f>
        <v>4618.2345375599998</v>
      </c>
      <c r="E26" s="6">
        <f xml:space="preserve"> (('augjul cfs'!$B26*31) + ('augjul cfs'!$C26*30) + ('augjul cfs'!$D26*31) + ('augjul cfs'!$E26*30)) * 1.983471 / 1000</f>
        <v>5182.75021887</v>
      </c>
      <c r="F26" s="6">
        <f xml:space="preserve"> (('augjul cfs'!$B26*31) + ('augjul cfs'!$C26*30) + ('augjul cfs'!$D26*31) + ('augjul cfs'!$E26*30) + ('augjul cfs'!$F26*31)) * 1.983471 / 1000</f>
        <v>5643.230862759</v>
      </c>
      <c r="G26" s="6">
        <f xml:space="preserve"> 'augjul cfs'!$G26*31*1.983471/1000</f>
        <v>334.12362383399994</v>
      </c>
      <c r="H26" s="6">
        <f xml:space="preserve"> ('augjul cfs'!$G26*31 + 'augjul cfs'!$H26*28)*1.983471/1000</f>
        <v>623.58344768999996</v>
      </c>
      <c r="I26" s="6">
        <f xml:space="preserve"> ('augjul cfs'!$G26*31 + 'augjul cfs'!$H26*28 + 'augjul cfs'!$I26*31)*1.983471/1000</f>
        <v>1005.052524294</v>
      </c>
      <c r="J26" s="6">
        <f xml:space="preserve"> ('augjul cfs'!$G26*31 + 'augjul cfs'!$H26*28 + 'augjul cfs'!$I26*31 + 'augjul cfs'!$J26*30)*1.983471/1000</f>
        <v>1462.3417633440001</v>
      </c>
      <c r="K26" s="6">
        <f xml:space="preserve"> ('augjul cfs'!$G26*31 + 'augjul cfs'!$H26*28 + 'augjul cfs'!$I26*31 + 'augjul cfs'!$J26*30 + 'augjul cfs'!$K26*31)*1.983471/1000</f>
        <v>3149.6230223849998</v>
      </c>
      <c r="L26" s="6">
        <f xml:space="preserve"> ('augjul cfs'!$G26*31 + 'augjul cfs'!$H26*28 + 'augjul cfs'!$I26*31 + 'augjul cfs'!$J26*30 + 'augjul cfs'!$K26*31 + 'augjul cfs'!$L26*30)*1.983471/1000</f>
        <v>9016.7897445149993</v>
      </c>
      <c r="M26" s="6">
        <f xml:space="preserve"> ('augjul cfs'!$G26*31 + 'augjul cfs'!$H26*28 + 'augjul cfs'!$I26*31 + 'augjul cfs'!$J26*30 + 'augjul cfs'!$K26*31 + 'augjul cfs'!$L26*30 + 'augjul cfs'!$M26*31)*1.983471/1000</f>
        <v>15438.985206162</v>
      </c>
      <c r="N26" s="6">
        <f>(SUM('octsep cfs'!B26+'octsep cfs'!D26+'octsep cfs'!E26+'octsep cfs'!G26+'octsep cfs'!I26+'octsep cfs'!K26+'octsep cfs'!L26)*31+SUM('octsep cfs'!C26+'octsep cfs'!H26+'octsep cfs'!J26+'octsep cfs'!M26)*30 + 'octsep cfs'!F26*28)*1.983471/1000</f>
        <v>22143.234210950999</v>
      </c>
      <c r="O26" s="22" t="s">
        <v>55</v>
      </c>
    </row>
    <row r="27" spans="1:15" x14ac:dyDescent="0.2">
      <c r="A27" t="s">
        <v>82</v>
      </c>
      <c r="B27" s="6">
        <f>'augjul cfs'!B27*31*1.983471/1000</f>
        <v>3288.0494634750003</v>
      </c>
      <c r="C27" s="6">
        <f xml:space="preserve"> (('augjul cfs'!B27*31) + ('augjul cfs'!C27*30)) * 1.983471 / 1000</f>
        <v>5005.0411346250003</v>
      </c>
      <c r="D27" s="6">
        <f xml:space="preserve"> (('augjul cfs'!$B27*31) + ('augjul cfs'!$C27*30) + ('augjul cfs'!$D27*31)) * 1.983471 / 1000</f>
        <v>5850.0037475669997</v>
      </c>
      <c r="E27" s="6">
        <f xml:space="preserve"> (('augjul cfs'!$B27*31) + ('augjul cfs'!$C27*30) + ('augjul cfs'!$D27*31) + ('augjul cfs'!$E27*30)) * 1.983471 / 1000</f>
        <v>6449.0913284070002</v>
      </c>
      <c r="F27" s="6">
        <f xml:space="preserve"> (('augjul cfs'!$B27*31) + ('augjul cfs'!$C27*30) + ('augjul cfs'!$D27*31) + ('augjul cfs'!$E27*30) + ('augjul cfs'!$F27*31)) * 1.983471 / 1000</f>
        <v>6980.0367630420005</v>
      </c>
      <c r="G27" s="6">
        <f xml:space="preserve"> 'augjul cfs'!$G27*31*1.983471/1000</f>
        <v>449.22841290599996</v>
      </c>
      <c r="H27" s="6">
        <f xml:space="preserve"> ('augjul cfs'!$G27*31 + 'augjul cfs'!$H27*28)*1.983471/1000</f>
        <v>791.33749098600003</v>
      </c>
      <c r="I27" s="6">
        <f xml:space="preserve"> ('augjul cfs'!$G27*31 + 'augjul cfs'!$H27*28 + 'augjul cfs'!$I27*31)*1.983471/1000</f>
        <v>1165.6740058739999</v>
      </c>
      <c r="J27" s="6">
        <f xml:space="preserve"> ('augjul cfs'!$G27*31 + 'augjul cfs'!$H27*28 + 'augjul cfs'!$I27*31 + 'augjul cfs'!$J27*30)*1.983471/1000</f>
        <v>1849.733484354</v>
      </c>
      <c r="K27" s="6">
        <f xml:space="preserve"> ('augjul cfs'!$G27*31 + 'augjul cfs'!$H27*28 + 'augjul cfs'!$I27*31 + 'augjul cfs'!$J27*30 + 'augjul cfs'!$K27*31)*1.983471/1000</f>
        <v>5475.5343401220007</v>
      </c>
      <c r="L27" s="6">
        <f xml:space="preserve"> ('augjul cfs'!$G27*31 + 'augjul cfs'!$H27*28 + 'augjul cfs'!$I27*31 + 'augjul cfs'!$J27*30 + 'augjul cfs'!$K27*31 + 'augjul cfs'!$L27*30)*1.983471/1000</f>
        <v>9634.3969940820007</v>
      </c>
      <c r="M27" s="6">
        <f xml:space="preserve"> ('augjul cfs'!$G27*31 + 'augjul cfs'!$H27*28 + 'augjul cfs'!$I27*31 + 'augjul cfs'!$J27*30 + 'augjul cfs'!$K27*31 + 'augjul cfs'!$L27*30 + 'augjul cfs'!$M27*31)*1.983471/1000</f>
        <v>15080.415302253001</v>
      </c>
      <c r="N27" s="6">
        <f>(SUM('octsep cfs'!B27+'octsep cfs'!D27+'octsep cfs'!E27+'octsep cfs'!G27+'octsep cfs'!I27+'octsep cfs'!K27+'octsep cfs'!L27)*31+SUM('octsep cfs'!C27+'octsep cfs'!H27+'octsep cfs'!J27+'octsep cfs'!M27)*30 + 'octsep cfs'!F27*28)*1.983471/1000</f>
        <v>21220.479865388999</v>
      </c>
      <c r="O27" s="22" t="s">
        <v>82</v>
      </c>
    </row>
    <row r="28" spans="1:15" x14ac:dyDescent="0.2">
      <c r="A28" t="s">
        <v>86</v>
      </c>
      <c r="B28" s="6">
        <f>'augjul cfs'!B28*31*1.983471/1000</f>
        <v>2911.376419749</v>
      </c>
      <c r="C28" s="6">
        <f xml:space="preserve"> (('augjul cfs'!B28*31) + ('augjul cfs'!C28*30)) * 1.983471 / 1000</f>
        <v>4165.068934719</v>
      </c>
      <c r="D28" s="6">
        <f xml:space="preserve"> (('augjul cfs'!$B28*31) + ('augjul cfs'!$C28*30) + ('augjul cfs'!$D28*31)) * 1.983471 / 1000</f>
        <v>5069.1826198230001</v>
      </c>
      <c r="E28" s="6">
        <f xml:space="preserve"> (('augjul cfs'!$B28*31) + ('augjul cfs'!$C28*30) + ('augjul cfs'!$D28*31) + ('augjul cfs'!$E28*30)) * 1.983471 / 1000</f>
        <v>5555.3908660530005</v>
      </c>
      <c r="F28" s="6">
        <f xml:space="preserve"> (('augjul cfs'!$B28*31) + ('augjul cfs'!$C28*30) + ('augjul cfs'!$D28*31) + ('augjul cfs'!$E28*30) + ('augjul cfs'!$F28*31)) * 1.983471 / 1000</f>
        <v>5927.2678769009999</v>
      </c>
      <c r="G28" s="6">
        <f xml:space="preserve"> 'augjul cfs'!$G28*31*1.983471/1000</f>
        <v>292.74246836100002</v>
      </c>
      <c r="H28" s="6">
        <f xml:space="preserve"> ('augjul cfs'!$G28*31 + 'augjul cfs'!$H28*29)*1.983471/1000</f>
        <v>544.33783082699995</v>
      </c>
      <c r="I28" s="6">
        <f xml:space="preserve"> ('augjul cfs'!$G28*31 + 'augjul cfs'!$H28*29 + 'augjul cfs'!$I28*31)*1.983471/1000</f>
        <v>815.00625042900003</v>
      </c>
      <c r="J28" s="6">
        <f xml:space="preserve"> ('augjul cfs'!$G28*31 + 'augjul cfs'!$H28*29 + 'augjul cfs'!$I28*31 + 'augjul cfs'!$J28*30)*1.983471/1000</f>
        <v>1609.5053941889998</v>
      </c>
      <c r="K28" s="6">
        <f xml:space="preserve"> ('augjul cfs'!$G28*31 + 'augjul cfs'!$H28*29 + 'augjul cfs'!$I28*31 + 'augjul cfs'!$J28*30 + 'augjul cfs'!$K28*31)*1.983471/1000</f>
        <v>4953.4470869730003</v>
      </c>
      <c r="L28" s="6">
        <f xml:space="preserve"> ('augjul cfs'!$G28*31 + 'augjul cfs'!$H28*29 + 'augjul cfs'!$I28*31 + 'augjul cfs'!$J28*30 + 'augjul cfs'!$K28*31 + 'augjul cfs'!$L28*30)*1.983471/1000</f>
        <v>9610.5378214230004</v>
      </c>
      <c r="M28" s="6">
        <f xml:space="preserve"> ('augjul cfs'!$G28*31 + 'augjul cfs'!$H28*29 + 'augjul cfs'!$I28*31 + 'augjul cfs'!$J28*30 + 'augjul cfs'!$K28*31 + 'augjul cfs'!$L28*30 + 'augjul cfs'!$M28*31)*1.983471/1000</f>
        <v>14177.775336101999</v>
      </c>
      <c r="N28" s="6">
        <f>(SUM('octsep cfs'!B28+'octsep cfs'!D28+'octsep cfs'!E28+'octsep cfs'!G28+'octsep cfs'!I28+'octsep cfs'!K28+'octsep cfs'!L28)*31+SUM('octsep cfs'!C28+'octsep cfs'!H28+'octsep cfs'!J28+'octsep cfs'!M28)*30 + 'octsep cfs'!F28*29)*1.983471/1000</f>
        <v>20205.210481973998</v>
      </c>
      <c r="O28" s="22" t="s">
        <v>86</v>
      </c>
    </row>
    <row r="29" spans="1:15" x14ac:dyDescent="0.2">
      <c r="A29" t="s">
        <v>89</v>
      </c>
      <c r="B29" s="6">
        <f>'augjul cfs'!B29*31*1.983471/1000</f>
        <v>2961.8577401699999</v>
      </c>
      <c r="C29" s="6">
        <f xml:space="preserve"> (('augjul cfs'!B29*31) + ('augjul cfs'!C29*30)) * 1.983471 / 1000</f>
        <v>4265.2362036899995</v>
      </c>
      <c r="D29" s="6">
        <f xml:space="preserve"> (('augjul cfs'!$B29*31) + ('augjul cfs'!$C29*30) + ('augjul cfs'!$D29*31)) * 1.983471 / 1000</f>
        <v>5124.9558408720004</v>
      </c>
      <c r="E29" s="6">
        <f xml:space="preserve"> (('augjul cfs'!$B29*31) + ('augjul cfs'!$C29*30) + ('augjul cfs'!$D29*31) + ('augjul cfs'!$E29*30)) * 1.983471 / 1000</f>
        <v>5526.965743152</v>
      </c>
      <c r="F29" s="6">
        <f xml:space="preserve"> (('augjul cfs'!$B29*31) + ('augjul cfs'!$C29*30) + ('augjul cfs'!$D29*31) + ('augjul cfs'!$E29*30) + ('augjul cfs'!$F29*31)) * 1.983471 / 1000</f>
        <v>5854.2642432749999</v>
      </c>
      <c r="G29" s="6">
        <f xml:space="preserve"> 'augjul cfs'!$G29*31*1.983471/1000</f>
        <v>352.56990413400001</v>
      </c>
      <c r="H29" s="6">
        <f xml:space="preserve"> ('augjul cfs'!$G29*31 + 'augjul cfs'!$H29*28)*1.983471/1000</f>
        <v>650.13815743800001</v>
      </c>
      <c r="I29" s="6">
        <f xml:space="preserve"> ('augjul cfs'!$G29*31 + 'augjul cfs'!$H29*28 + 'augjul cfs'!$I29*31)*1.983471/1000</f>
        <v>967.59864140100001</v>
      </c>
      <c r="J29" s="6">
        <f xml:space="preserve"> ('augjul cfs'!$G29*31 + 'augjul cfs'!$H29*28 + 'augjul cfs'!$I29*31 + 'augjul cfs'!$J29*30)*1.983471/1000</f>
        <v>1430.005235631</v>
      </c>
      <c r="K29" s="6">
        <f xml:space="preserve"> ('augjul cfs'!$G29*31 + 'augjul cfs'!$H29*28 + 'augjul cfs'!$I29*31 + 'augjul cfs'!$J29*30 + 'augjul cfs'!$K29*31)*1.983471/1000</f>
        <v>4093.033234941</v>
      </c>
      <c r="L29" s="6">
        <f xml:space="preserve"> ('augjul cfs'!$G29*31 + 'augjul cfs'!$H29*28 + 'augjul cfs'!$I29*31 + 'augjul cfs'!$J29*30 + 'augjul cfs'!$K29*31 + 'augjul cfs'!$L29*30)*1.983471/1000</f>
        <v>8885.9123940509999</v>
      </c>
      <c r="M29" s="6">
        <f xml:space="preserve"> ('augjul cfs'!$G29*31 + 'augjul cfs'!$H29*28 + 'augjul cfs'!$I29*31 + 'augjul cfs'!$J29*30 + 'augjul cfs'!$K29*31 + 'augjul cfs'!$L29*30 + 'augjul cfs'!$M29*31)*1.983471/1000</f>
        <v>13570.775689443</v>
      </c>
      <c r="N29" s="6">
        <f>(SUM('octsep cfs'!B29+'octsep cfs'!D29+'octsep cfs'!E29+'octsep cfs'!G29+'octsep cfs'!I29+'octsep cfs'!K29+'octsep cfs'!L29)*31+SUM('octsep cfs'!C29+'octsep cfs'!H29+'octsep cfs'!J29+'octsep cfs'!M29)*30 + 'octsep cfs'!F29*28)*1.983471/1000</f>
        <v>19880.643221418002</v>
      </c>
      <c r="O29" s="22" t="s">
        <v>89</v>
      </c>
    </row>
    <row r="30" spans="1:15" x14ac:dyDescent="0.2">
      <c r="A30" t="s">
        <v>38</v>
      </c>
      <c r="B30" s="6">
        <f>'augjul cfs'!B30*31*1.983471/1000</f>
        <v>3062.69740581</v>
      </c>
      <c r="C30" s="6">
        <f xml:space="preserve"> (('augjul cfs'!B30*31) + ('augjul cfs'!C30*30)) * 1.983471 / 1000</f>
        <v>4720.8394923900005</v>
      </c>
      <c r="D30" s="6">
        <f xml:space="preserve"> (('augjul cfs'!$B30*31) + ('augjul cfs'!$C30*30) + ('augjul cfs'!$D30*31)) * 1.983471 / 1000</f>
        <v>5885.4146553299997</v>
      </c>
      <c r="E30" s="6">
        <f xml:space="preserve"> (('augjul cfs'!$B30*31) + ('augjul cfs'!$C30*30) + ('augjul cfs'!$D30*31) + ('augjul cfs'!$E30*30)) * 1.983471 / 1000</f>
        <v>6746.8559453400003</v>
      </c>
      <c r="F30" s="6">
        <f xml:space="preserve"> (('augjul cfs'!$B30*31) + ('augjul cfs'!$C30*30) + ('augjul cfs'!$D30*31) + ('augjul cfs'!$E30*30) + ('augjul cfs'!$F30*31)) * 1.983471 / 1000</f>
        <v>7271.2836942689992</v>
      </c>
      <c r="G30" s="6">
        <f xml:space="preserve"> 'augjul cfs'!$G30*31*1.983471/1000</f>
        <v>333.93916103100003</v>
      </c>
      <c r="H30" s="6">
        <f xml:space="preserve"> ('augjul cfs'!$G30*31 + 'augjul cfs'!$H30*28)*1.983471/1000</f>
        <v>599.29584529500005</v>
      </c>
      <c r="I30" s="6">
        <f xml:space="preserve"> ('augjul cfs'!$G30*31 + 'augjul cfs'!$H30*28 + 'augjul cfs'!$I30*31)*1.983471/1000</f>
        <v>947.56161735900002</v>
      </c>
      <c r="J30" s="6">
        <f xml:space="preserve"> ('augjul cfs'!$G30*31 + 'augjul cfs'!$H30*28 + 'augjul cfs'!$I30*31 + 'augjul cfs'!$J30*30)*1.983471/1000</f>
        <v>1340.1698670989999</v>
      </c>
      <c r="K30" s="6">
        <f xml:space="preserve"> ('augjul cfs'!$G30*31 + 'augjul cfs'!$H30*28 + 'augjul cfs'!$I30*31 + 'augjul cfs'!$J30*30 + 'augjul cfs'!$K30*31)*1.983471/1000</f>
        <v>4014.7575353970001</v>
      </c>
      <c r="L30" s="6">
        <f xml:space="preserve"> ('augjul cfs'!$G30*31 + 'augjul cfs'!$H30*28 + 'augjul cfs'!$I30*31 + 'augjul cfs'!$J30*30 + 'augjul cfs'!$K30*31 + 'augjul cfs'!$L30*30)*1.983471/1000</f>
        <v>9233.7457694370005</v>
      </c>
      <c r="M30" s="6">
        <f xml:space="preserve"> ('augjul cfs'!$G30*31 + 'augjul cfs'!$H30*28 + 'augjul cfs'!$I30*31 + 'augjul cfs'!$J30*30 + 'augjul cfs'!$K30*31 + 'augjul cfs'!$L30*30 + 'augjul cfs'!$M30*31)*1.983471/1000</f>
        <v>16238.720713362</v>
      </c>
      <c r="N30" s="6">
        <f>(SUM('octsep cfs'!B30+'octsep cfs'!D30+'octsep cfs'!E30+'octsep cfs'!G30+'octsep cfs'!I30+'octsep cfs'!K30+'octsep cfs'!L30)*31+SUM('octsep cfs'!C30+'octsep cfs'!H30+'octsep cfs'!J30+'octsep cfs'!M30)*30 + 'octsep cfs'!F30*28)*1.983471/1000</f>
        <v>25088.387158358997</v>
      </c>
      <c r="O30" s="22" t="s">
        <v>38</v>
      </c>
    </row>
    <row r="31" spans="1:15" x14ac:dyDescent="0.2">
      <c r="A31" t="s">
        <v>43</v>
      </c>
      <c r="B31" s="6">
        <f>'augjul cfs'!B31*31*1.983471/1000</f>
        <v>4017.4768741379999</v>
      </c>
      <c r="C31" s="6">
        <f xml:space="preserve"> (('augjul cfs'!B31*31) + ('augjul cfs'!C31*30)) * 1.983471 / 1000</f>
        <v>6299.2222431179998</v>
      </c>
      <c r="D31" s="6">
        <f xml:space="preserve"> (('augjul cfs'!$B31*31) + ('augjul cfs'!$C31*30) + ('augjul cfs'!$D31*31)) * 1.983471 / 1000</f>
        <v>7398.7435242000001</v>
      </c>
      <c r="E31" s="6">
        <f xml:space="preserve"> (('augjul cfs'!$B31*31) + ('augjul cfs'!$C31*30) + ('augjul cfs'!$D31*31) + ('augjul cfs'!$E31*30)) * 1.983471 / 1000</f>
        <v>8343.0740673</v>
      </c>
      <c r="F31" s="6">
        <f xml:space="preserve"> (('augjul cfs'!$B31*31) + ('augjul cfs'!$C31*30) + ('augjul cfs'!$D31*31) + ('augjul cfs'!$E31*30) + ('augjul cfs'!$F31*31)) * 1.983471 / 1000</f>
        <v>8947.9275983370007</v>
      </c>
      <c r="G31" s="6">
        <f xml:space="preserve"> 'augjul cfs'!$G31*31*1.983471/1000</f>
        <v>371.69254804500002</v>
      </c>
      <c r="H31" s="6">
        <f xml:space="preserve"> ('augjul cfs'!$G31*31 + 'augjul cfs'!$H31*28)*1.983471/1000</f>
        <v>709.63633702499999</v>
      </c>
      <c r="I31" s="6">
        <f xml:space="preserve"> ('augjul cfs'!$G31*31 + 'augjul cfs'!$H31*28 + 'augjul cfs'!$I31*31)*1.983471/1000</f>
        <v>981.71897144999991</v>
      </c>
      <c r="J31" s="6">
        <f xml:space="preserve"> ('augjul cfs'!$G31*31 + 'augjul cfs'!$H31*28 + 'augjul cfs'!$I31*31 + 'augjul cfs'!$J31*30)*1.983471/1000</f>
        <v>1430.49911991</v>
      </c>
      <c r="K31" s="6">
        <f xml:space="preserve"> ('augjul cfs'!$G31*31 + 'augjul cfs'!$H31*28 + 'augjul cfs'!$I31*31 + 'augjul cfs'!$J31*30 + 'augjul cfs'!$K31*31)*1.983471/1000</f>
        <v>2983.2455079629999</v>
      </c>
      <c r="L31" s="6">
        <f xml:space="preserve"> ('augjul cfs'!$G31*31 + 'augjul cfs'!$H31*28 + 'augjul cfs'!$I31*31 + 'augjul cfs'!$J31*30 + 'augjul cfs'!$K31*31 + 'augjul cfs'!$L31*30)*1.983471/1000</f>
        <v>8072.7527551229996</v>
      </c>
      <c r="M31" s="6">
        <f xml:space="preserve"> ('augjul cfs'!$G31*31 + 'augjul cfs'!$H31*28 + 'augjul cfs'!$I31*31 + 'augjul cfs'!$J31*30 + 'augjul cfs'!$K31*31 + 'augjul cfs'!$L31*30 + 'augjul cfs'!$M31*31)*1.983471/1000</f>
        <v>13995.115508241</v>
      </c>
      <c r="N31" s="6">
        <f>(SUM('octsep cfs'!B31+'octsep cfs'!D31+'octsep cfs'!E31+'octsep cfs'!G31+'octsep cfs'!I31+'octsep cfs'!K31+'octsep cfs'!L31)*31+SUM('octsep cfs'!C31+'octsep cfs'!H31+'octsep cfs'!J31+'octsep cfs'!M31)*30 + 'octsep cfs'!F31*28)*1.983471/1000</f>
        <v>21281.612425080002</v>
      </c>
      <c r="O31" s="22" t="s">
        <v>43</v>
      </c>
    </row>
    <row r="32" spans="1:15" x14ac:dyDescent="0.2">
      <c r="A32" t="s">
        <v>84</v>
      </c>
      <c r="B32" s="6">
        <f>'augjul cfs'!B32*31*1.983471/1000</f>
        <v>3030.1089772799996</v>
      </c>
      <c r="C32" s="6">
        <f xml:space="preserve"> (('augjul cfs'!B32*31) + ('augjul cfs'!C32*30)) * 1.983471 / 1000</f>
        <v>4637.7915616199998</v>
      </c>
      <c r="D32" s="6">
        <f xml:space="preserve"> (('augjul cfs'!$B32*31) + ('augjul cfs'!$C32*30) + ('augjul cfs'!$D32*31)) * 1.983471 / 1000</f>
        <v>5475.1297120380004</v>
      </c>
      <c r="E32" s="6">
        <f xml:space="preserve"> (('augjul cfs'!$B32*31) + ('augjul cfs'!$C32*30) + ('augjul cfs'!$D32*31) + ('augjul cfs'!$E32*30)) * 1.983471 / 1000</f>
        <v>6028.6966334279996</v>
      </c>
      <c r="F32" s="6">
        <f xml:space="preserve"> (('augjul cfs'!$B32*31) + ('augjul cfs'!$C32*30) + ('augjul cfs'!$D32*31) + ('augjul cfs'!$E32*30) + ('augjul cfs'!$F32*31)) * 1.983471 / 1000</f>
        <v>6417.9746353589999</v>
      </c>
      <c r="G32" s="6">
        <f xml:space="preserve"> 'augjul cfs'!$G32*31*1.983471/1000</f>
        <v>318.75172358400005</v>
      </c>
      <c r="H32" s="6">
        <f xml:space="preserve"> ('augjul cfs'!$G32*31 + 'augjul cfs'!$H32*29)*1.983471/1000</f>
        <v>553.09088835</v>
      </c>
      <c r="I32" s="6">
        <f xml:space="preserve"> ('augjul cfs'!$G32*31 + 'augjul cfs'!$H32*29 + 'augjul cfs'!$I32*31)*1.983471/1000</f>
        <v>829.23170444100003</v>
      </c>
      <c r="J32" s="6">
        <f xml:space="preserve"> ('augjul cfs'!$G32*31 + 'augjul cfs'!$H32*29 + 'augjul cfs'!$I32*31 + 'augjul cfs'!$J32*30)*1.983471/1000</f>
        <v>1563.5721727710002</v>
      </c>
      <c r="K32" s="6">
        <f xml:space="preserve"> ('augjul cfs'!$G32*31 + 'augjul cfs'!$H32*29 + 'augjul cfs'!$I32*31 + 'augjul cfs'!$J32*30 + 'augjul cfs'!$K32*31)*1.983471/1000</f>
        <v>4865.6408092740003</v>
      </c>
      <c r="L32" s="6">
        <f xml:space="preserve"> ('augjul cfs'!$G32*31 + 'augjul cfs'!$H32*29 + 'augjul cfs'!$I32*31 + 'augjul cfs'!$J32*30 + 'augjul cfs'!$K32*31 + 'augjul cfs'!$L32*30)*1.983471/1000</f>
        <v>10259.452177254001</v>
      </c>
      <c r="M32" s="6">
        <f xml:space="preserve"> ('augjul cfs'!$G32*31 + 'augjul cfs'!$H32*29 + 'augjul cfs'!$I32*31 + 'augjul cfs'!$J32*30 + 'augjul cfs'!$K32*31 + 'augjul cfs'!$L32*30 + 'augjul cfs'!$M32*31)*1.983471/1000</f>
        <v>14828.903245568999</v>
      </c>
      <c r="N32" s="6">
        <f>(SUM('octsep cfs'!B32+'octsep cfs'!D32+'octsep cfs'!E32+'octsep cfs'!G32+'octsep cfs'!I32+'octsep cfs'!K32+'octsep cfs'!L32)*31+SUM('octsep cfs'!C32+'octsep cfs'!H32+'octsep cfs'!J32+'octsep cfs'!M32)*30 + 'octsep cfs'!F32*29)*1.983471/1000</f>
        <v>20953.387644000002</v>
      </c>
      <c r="O32" s="22" t="s">
        <v>84</v>
      </c>
    </row>
    <row r="33" spans="1:15" x14ac:dyDescent="0.2">
      <c r="A33" t="s">
        <v>36</v>
      </c>
      <c r="B33" s="6">
        <f>'augjul cfs'!B33*31*1.983471/1000</f>
        <v>2872.8236939220001</v>
      </c>
      <c r="C33" s="6">
        <f xml:space="preserve"> (('augjul cfs'!B33*31) + ('augjul cfs'!C33*30)) * 1.983471 / 1000</f>
        <v>4344.301324692</v>
      </c>
      <c r="D33" s="6">
        <f xml:space="preserve"> (('augjul cfs'!$B33*31) + ('augjul cfs'!$C33*30) + ('augjul cfs'!$D33*31)) * 1.983471 / 1000</f>
        <v>5278.7283970890003</v>
      </c>
      <c r="E33" s="6">
        <f xml:space="preserve"> (('augjul cfs'!$B33*31) + ('augjul cfs'!$C33*30) + ('augjul cfs'!$D33*31) + ('augjul cfs'!$E33*30)) * 1.983471 / 1000</f>
        <v>5792.0110224689997</v>
      </c>
      <c r="F33" s="6">
        <f xml:space="preserve"> (('augjul cfs'!$B33*31) + ('augjul cfs'!$C33*30) + ('augjul cfs'!$D33*31) + ('augjul cfs'!$E33*30) + ('augjul cfs'!$F33*31)) * 1.983471 / 1000</f>
        <v>6177.1078675319995</v>
      </c>
      <c r="G33" s="6">
        <f xml:space="preserve"> 'augjul cfs'!$G33*31*1.983471/1000</f>
        <v>257.75602339199997</v>
      </c>
      <c r="H33" s="6">
        <f xml:space="preserve"> ('augjul cfs'!$G33*31 + 'augjul cfs'!$H33*28)*1.983471/1000</f>
        <v>492.345105504</v>
      </c>
      <c r="I33" s="6">
        <f xml:space="preserve"> ('augjul cfs'!$G33*31 + 'augjul cfs'!$H33*28 + 'augjul cfs'!$I33*31)*1.983471/1000</f>
        <v>743.767905993</v>
      </c>
      <c r="J33" s="6">
        <f xml:space="preserve"> ('augjul cfs'!$G33*31 + 'augjul cfs'!$H33*28 + 'augjul cfs'!$I33*31 + 'augjul cfs'!$J33*30)*1.983471/1000</f>
        <v>1261.2753246029999</v>
      </c>
      <c r="K33" s="6">
        <f xml:space="preserve"> ('augjul cfs'!$G33*31 + 'augjul cfs'!$H33*28 + 'augjul cfs'!$I33*31 + 'augjul cfs'!$J33*30 + 'augjul cfs'!$K33*31)*1.983471/1000</f>
        <v>6041.9977899539999</v>
      </c>
      <c r="L33" s="6">
        <f xml:space="preserve"> ('augjul cfs'!$G33*31 + 'augjul cfs'!$H33*28 + 'augjul cfs'!$I33*31 + 'augjul cfs'!$J33*30 + 'augjul cfs'!$K33*31 + 'augjul cfs'!$L33*30)*1.983471/1000</f>
        <v>10789.296785483999</v>
      </c>
      <c r="M33" s="6">
        <f xml:space="preserve"> ('augjul cfs'!$G33*31 + 'augjul cfs'!$H33*28 + 'augjul cfs'!$I33*31 + 'augjul cfs'!$J33*30 + 'augjul cfs'!$K33*31 + 'augjul cfs'!$L33*30 + 'augjul cfs'!$M33*31)*1.983471/1000</f>
        <v>14414.605740444002</v>
      </c>
      <c r="N33" s="6">
        <f>(SUM('octsep cfs'!B33+'octsep cfs'!D33+'octsep cfs'!E33+'octsep cfs'!G33+'octsep cfs'!I33+'octsep cfs'!K33+'octsep cfs'!L33)*31+SUM('octsep cfs'!C33+'octsep cfs'!H33+'octsep cfs'!J33+'octsep cfs'!M33)*30 + 'octsep cfs'!F33*28)*1.983471/1000</f>
        <v>20018.611480707001</v>
      </c>
      <c r="O33" s="22" t="s">
        <v>36</v>
      </c>
    </row>
    <row r="34" spans="1:15" x14ac:dyDescent="0.2">
      <c r="A34" t="s">
        <v>70</v>
      </c>
      <c r="B34" s="6">
        <f>'augjul cfs'!B34*31*1.983471/1000</f>
        <v>2281.9893359130001</v>
      </c>
      <c r="C34" s="6">
        <f xml:space="preserve"> (('augjul cfs'!B34*31) + ('augjul cfs'!C34*30)) * 1.983471 / 1000</f>
        <v>3771.199197423</v>
      </c>
      <c r="D34" s="6">
        <f xml:space="preserve"> (('augjul cfs'!$B34*31) + ('augjul cfs'!$C34*30) + ('augjul cfs'!$D34*31)) * 1.983471 / 1000</f>
        <v>4623.6018100860001</v>
      </c>
      <c r="E34" s="6">
        <f xml:space="preserve"> (('augjul cfs'!$B34*31) + ('augjul cfs'!$C34*30) + ('augjul cfs'!$D34*31) + ('augjul cfs'!$E34*30)) * 1.983471 / 1000</f>
        <v>5140.2166667459996</v>
      </c>
      <c r="F34" s="6">
        <f xml:space="preserve"> (('augjul cfs'!$B34*31) + ('augjul cfs'!$C34*30) + ('augjul cfs'!$D34*31) + ('augjul cfs'!$E34*30) + ('augjul cfs'!$F34*31)) * 1.983471 / 1000</f>
        <v>5513.2619420130004</v>
      </c>
      <c r="G34" s="6">
        <f xml:space="preserve"> 'augjul cfs'!$G34*31*1.983471/1000</f>
        <v>337.07502868199998</v>
      </c>
      <c r="H34" s="6">
        <f xml:space="preserve"> ('augjul cfs'!$G34*31 + 'augjul cfs'!$H34*28)*1.983471/1000</f>
        <v>605.54179547400008</v>
      </c>
      <c r="I34" s="6">
        <f xml:space="preserve"> ('augjul cfs'!$G34*31 + 'augjul cfs'!$H34*28 + 'augjul cfs'!$I34*31)*1.983471/1000</f>
        <v>901.66608188999999</v>
      </c>
      <c r="J34" s="6">
        <f xml:space="preserve"> ('augjul cfs'!$G34*31 + 'augjul cfs'!$H34*28 + 'augjul cfs'!$I34*31 + 'augjul cfs'!$J34*30)*1.983471/1000</f>
        <v>1502.8958114100001</v>
      </c>
      <c r="K34" s="6">
        <f xml:space="preserve"> ('augjul cfs'!$G34*31 + 'augjul cfs'!$H34*28 + 'augjul cfs'!$I34*31 + 'augjul cfs'!$J34*30 + 'augjul cfs'!$K34*31)*1.983471/1000</f>
        <v>5293.0530246510007</v>
      </c>
      <c r="L34" s="6">
        <f xml:space="preserve"> ('augjul cfs'!$G34*31 + 'augjul cfs'!$H34*28 + 'augjul cfs'!$I34*31 + 'augjul cfs'!$J34*30 + 'augjul cfs'!$K34*31 + 'augjul cfs'!$L34*30)*1.983471/1000</f>
        <v>10848.715626231</v>
      </c>
      <c r="M34" s="6">
        <f xml:space="preserve"> ('augjul cfs'!$G34*31 + 'augjul cfs'!$H34*28 + 'augjul cfs'!$I34*31 + 'augjul cfs'!$J34*30 + 'augjul cfs'!$K34*31 + 'augjul cfs'!$L34*30 + 'augjul cfs'!$M34*31)*1.983471/1000</f>
        <v>14564.411354660999</v>
      </c>
      <c r="N34" s="6">
        <f>(SUM('octsep cfs'!B34+'octsep cfs'!D34+'octsep cfs'!E34+'octsep cfs'!G34+'octsep cfs'!I34+'octsep cfs'!K34+'octsep cfs'!L34)*31+SUM('octsep cfs'!C34+'octsep cfs'!H34+'octsep cfs'!J34+'octsep cfs'!M34)*30 + 'octsep cfs'!F34*28)*1.983471/1000</f>
        <v>20776.783353101997</v>
      </c>
      <c r="O34" s="22" t="s">
        <v>70</v>
      </c>
    </row>
    <row r="35" spans="1:15" x14ac:dyDescent="0.2">
      <c r="A35" t="s">
        <v>80</v>
      </c>
      <c r="B35" s="6">
        <f>'augjul cfs'!B35*31*1.983471/1000</f>
        <v>2892.4382386409998</v>
      </c>
      <c r="C35" s="6">
        <f xml:space="preserve"> (('augjul cfs'!B35*31) + ('augjul cfs'!C35*30)) * 1.983471 / 1000</f>
        <v>4470.309253851</v>
      </c>
      <c r="D35" s="6">
        <f xml:space="preserve"> (('augjul cfs'!$B35*31) + ('augjul cfs'!$C35*30) + ('augjul cfs'!$D35*31)) * 1.983471 / 1000</f>
        <v>5608.014335154</v>
      </c>
      <c r="E35" s="6">
        <f xml:space="preserve"> (('augjul cfs'!$B35*31) + ('augjul cfs'!$C35*30) + ('augjul cfs'!$D35*31) + ('augjul cfs'!$E35*30)) * 1.983471 / 1000</f>
        <v>6139.7432408339992</v>
      </c>
      <c r="F35" s="6">
        <f xml:space="preserve"> (('augjul cfs'!$B35*31) + ('augjul cfs'!$C35*30) + ('augjul cfs'!$D35*31) + ('augjul cfs'!$E35*30) + ('augjul cfs'!$F35*31)) * 1.983471 / 1000</f>
        <v>6548.2053742770004</v>
      </c>
      <c r="G35" s="6">
        <f xml:space="preserve"> 'augjul cfs'!$G35*31*1.983471/1000</f>
        <v>305.65486457099996</v>
      </c>
      <c r="H35" s="6">
        <f xml:space="preserve"> ('augjul cfs'!$G35*31 + 'augjul cfs'!$H35*28)*1.983471/1000</f>
        <v>564.90245815499998</v>
      </c>
      <c r="I35" s="6">
        <f xml:space="preserve"> ('augjul cfs'!$G35*31 + 'augjul cfs'!$H35*28 + 'augjul cfs'!$I35*31)*1.983471/1000</f>
        <v>860.10443055600001</v>
      </c>
      <c r="J35" s="6">
        <f xml:space="preserve"> ('augjul cfs'!$G35*31 + 'augjul cfs'!$H35*28 + 'augjul cfs'!$I35*31 + 'augjul cfs'!$J35*30)*1.983471/1000</f>
        <v>1429.2019298759999</v>
      </c>
      <c r="K35" s="6">
        <f xml:space="preserve"> ('augjul cfs'!$G35*31 + 'augjul cfs'!$H35*28 + 'augjul cfs'!$I35*31 + 'augjul cfs'!$J35*30 + 'augjul cfs'!$K35*31)*1.983471/1000</f>
        <v>3990.099023925</v>
      </c>
      <c r="L35" s="6">
        <f xml:space="preserve"> ('augjul cfs'!$G35*31 + 'augjul cfs'!$H35*28 + 'augjul cfs'!$I35*31 + 'augjul cfs'!$J35*30 + 'augjul cfs'!$K35*31 + 'augjul cfs'!$L35*30)*1.983471/1000</f>
        <v>9011.355033975</v>
      </c>
      <c r="M35" s="6">
        <f xml:space="preserve"> ('augjul cfs'!$G35*31 + 'augjul cfs'!$H35*28 + 'augjul cfs'!$I35*31 + 'augjul cfs'!$J35*30 + 'augjul cfs'!$K35*31 + 'augjul cfs'!$L35*30 + 'augjul cfs'!$M35*31)*1.983471/1000</f>
        <v>14567.928048744001</v>
      </c>
      <c r="N35" s="6">
        <f>(SUM('octsep cfs'!B35+'octsep cfs'!D35+'octsep cfs'!E35+'octsep cfs'!G35+'octsep cfs'!I35+'octsep cfs'!K35+'octsep cfs'!L35)*31+SUM('octsep cfs'!C35+'octsep cfs'!H35+'octsep cfs'!J35+'octsep cfs'!M35)*30 + 'octsep cfs'!F35*28)*1.983471/1000</f>
        <v>21710.780012292002</v>
      </c>
      <c r="O35" s="22" t="s">
        <v>80</v>
      </c>
    </row>
    <row r="36" spans="1:15" x14ac:dyDescent="0.2">
      <c r="A36" t="s">
        <v>59</v>
      </c>
      <c r="B36" s="6">
        <f>'augjul cfs'!B36*31*1.983471/1000</f>
        <v>2917.0947666420002</v>
      </c>
      <c r="C36" s="6">
        <f xml:space="preserve"> (('augjul cfs'!B36*31) + ('augjul cfs'!C36*30)) * 1.983471 / 1000</f>
        <v>5064.9558431220003</v>
      </c>
      <c r="D36" s="6">
        <f xml:space="preserve"> (('augjul cfs'!$B36*31) + ('augjul cfs'!$C36*30) + ('augjul cfs'!$D36*31)) * 1.983471 / 1000</f>
        <v>6258.8605917389996</v>
      </c>
      <c r="E36" s="6">
        <f xml:space="preserve"> (('augjul cfs'!$B36*31) + ('augjul cfs'!$C36*30) + ('augjul cfs'!$D36*31) + ('augjul cfs'!$E36*30)) * 1.983471 / 1000</f>
        <v>6968.5663502489997</v>
      </c>
      <c r="F36" s="6">
        <f xml:space="preserve"> (('augjul cfs'!$B36*31) + ('augjul cfs'!$C36*30) + ('augjul cfs'!$D36*31) + ('augjul cfs'!$E36*30) + ('augjul cfs'!$F36*31)) * 1.983471 / 1000</f>
        <v>7451.1210428969998</v>
      </c>
      <c r="G36" s="6">
        <f xml:space="preserve"> 'augjul cfs'!$G36*31*1.983471/1000</f>
        <v>358.53420143100004</v>
      </c>
      <c r="H36" s="6">
        <f xml:space="preserve"> ('augjul cfs'!$G36*31 + 'augjul cfs'!$H36*29)*1.983471/1000</f>
        <v>701.47237038900005</v>
      </c>
      <c r="I36" s="6">
        <f xml:space="preserve"> ('augjul cfs'!$G36*31 + 'augjul cfs'!$H36*29 + 'augjul cfs'!$I36*31)*1.983471/1000</f>
        <v>1040.4535147019999</v>
      </c>
      <c r="J36" s="6">
        <f xml:space="preserve"> ('augjul cfs'!$G36*31 + 'augjul cfs'!$H36*29 + 'augjul cfs'!$I36*31 + 'augjul cfs'!$J36*30)*1.983471/1000</f>
        <v>1830.013815672</v>
      </c>
      <c r="K36" s="6">
        <f xml:space="preserve"> ('augjul cfs'!$G36*31 + 'augjul cfs'!$H36*29 + 'augjul cfs'!$I36*31 + 'augjul cfs'!$J36*30 + 'augjul cfs'!$K36*31)*1.983471/1000</f>
        <v>3623.8530872459996</v>
      </c>
      <c r="L36" s="6">
        <f xml:space="preserve"> ('augjul cfs'!$G36*31 + 'augjul cfs'!$H36*29 + 'augjul cfs'!$I36*31 + 'augjul cfs'!$J36*30 + 'augjul cfs'!$K36*31 + 'augjul cfs'!$L36*30)*1.983471/1000</f>
        <v>7767.4826839260004</v>
      </c>
      <c r="M36" s="6">
        <f xml:space="preserve"> ('augjul cfs'!$G36*31 + 'augjul cfs'!$H36*29 + 'augjul cfs'!$I36*31 + 'augjul cfs'!$J36*30 + 'augjul cfs'!$K36*31 + 'augjul cfs'!$L36*30 + 'augjul cfs'!$M36*31)*1.983471/1000</f>
        <v>13452.257346779999</v>
      </c>
      <c r="N36" s="6">
        <f>(SUM('octsep cfs'!B36+'octsep cfs'!D36+'octsep cfs'!E36+'octsep cfs'!G36+'octsep cfs'!I36+'octsep cfs'!K36+'octsep cfs'!L36)*31+SUM('octsep cfs'!C36+'octsep cfs'!H36+'octsep cfs'!J36+'octsep cfs'!M36)*30 + 'octsep cfs'!F36*29)*1.983471/1000</f>
        <v>20538.673609965001</v>
      </c>
      <c r="O36" s="22" t="s">
        <v>59</v>
      </c>
    </row>
    <row r="37" spans="1:15" x14ac:dyDescent="0.2">
      <c r="A37" t="s">
        <v>54</v>
      </c>
      <c r="B37" s="6">
        <f>'augjul cfs'!B37*31*1.983471/1000</f>
        <v>3018.4263330899998</v>
      </c>
      <c r="C37" s="6">
        <f xml:space="preserve"> (('augjul cfs'!B37*31) + ('augjul cfs'!C37*30)) * 1.983471 / 1000</f>
        <v>4700.2510634099999</v>
      </c>
      <c r="D37" s="6">
        <f xml:space="preserve"> (('augjul cfs'!$B37*31) + ('augjul cfs'!$C37*30) + ('augjul cfs'!$D37*31)) * 1.983471 / 1000</f>
        <v>5886.4083743009996</v>
      </c>
      <c r="E37" s="6">
        <f xml:space="preserve"> (('augjul cfs'!$B37*31) + ('augjul cfs'!$C37*30) + ('augjul cfs'!$D37*31) + ('augjul cfs'!$E37*30)) * 1.983471 / 1000</f>
        <v>6590.6397528509997</v>
      </c>
      <c r="F37" s="6">
        <f xml:space="preserve"> (('augjul cfs'!$B37*31) + ('augjul cfs'!$C37*30) + ('augjul cfs'!$D37*31) + ('augjul cfs'!$E37*30) + ('augjul cfs'!$F37*31)) * 1.983471 / 1000</f>
        <v>7013.1210593219994</v>
      </c>
      <c r="G37" s="6">
        <f xml:space="preserve"> 'augjul cfs'!$G37*31*1.983471/1000</f>
        <v>386.81849789099999</v>
      </c>
      <c r="H37" s="6">
        <f xml:space="preserve"> ('augjul cfs'!$G37*31 + 'augjul cfs'!$H37*28)*1.983471/1000</f>
        <v>710.98906424699999</v>
      </c>
      <c r="I37" s="6">
        <f xml:space="preserve"> ('augjul cfs'!$G37*31 + 'augjul cfs'!$H37*28 + 'augjul cfs'!$I37*31)*1.983471/1000</f>
        <v>1048.1870681309999</v>
      </c>
      <c r="J37" s="6">
        <f xml:space="preserve"> ('augjul cfs'!$G37*31 + 'augjul cfs'!$H37*28 + 'augjul cfs'!$I37*31 + 'augjul cfs'!$J37*30)*1.983471/1000</f>
        <v>1622.5804350210001</v>
      </c>
      <c r="K37" s="6">
        <f xml:space="preserve"> ('augjul cfs'!$G37*31 + 'augjul cfs'!$H37*28 + 'augjul cfs'!$I37*31 + 'augjul cfs'!$J37*30 + 'augjul cfs'!$K37*31)*1.983471/1000</f>
        <v>4825.8384967170005</v>
      </c>
      <c r="L37" s="6">
        <f xml:space="preserve"> ('augjul cfs'!$G37*31 + 'augjul cfs'!$H37*28 + 'augjul cfs'!$I37*31 + 'augjul cfs'!$J37*30 + 'augjul cfs'!$K37*31 + 'augjul cfs'!$L37*30)*1.983471/1000</f>
        <v>11636.145679346999</v>
      </c>
      <c r="M37" s="6">
        <f xml:space="preserve"> ('augjul cfs'!$G37*31 + 'augjul cfs'!$H37*28 + 'augjul cfs'!$I37*31 + 'augjul cfs'!$J37*30 + 'augjul cfs'!$K37*31 + 'augjul cfs'!$L37*30 + 'augjul cfs'!$M37*31)*1.983471/1000</f>
        <v>15626.568009044999</v>
      </c>
      <c r="N37" s="6">
        <f>(SUM('octsep cfs'!B37+'octsep cfs'!D37+'octsep cfs'!E37+'octsep cfs'!G37+'octsep cfs'!I37+'octsep cfs'!K37+'octsep cfs'!L37)*31+SUM('octsep cfs'!C37+'octsep cfs'!H37+'octsep cfs'!J37+'octsep cfs'!M37)*30 + 'octsep cfs'!F37*28)*1.983471/1000</f>
        <v>22397.201804733002</v>
      </c>
      <c r="O37" s="22" t="s">
        <v>54</v>
      </c>
    </row>
    <row r="38" spans="1:15" x14ac:dyDescent="0.2">
      <c r="A38" t="s">
        <v>69</v>
      </c>
      <c r="B38" s="6">
        <f>'augjul cfs'!B38*31*1.983471/1000</f>
        <v>3099.3440160059999</v>
      </c>
      <c r="C38" s="6">
        <f xml:space="preserve"> (('augjul cfs'!B38*31) + ('augjul cfs'!C38*30)) * 1.983471 / 1000</f>
        <v>4457.7637997760003</v>
      </c>
      <c r="D38" s="6">
        <f xml:space="preserve"> (('augjul cfs'!$B38*31) + ('augjul cfs'!$C38*30) + ('augjul cfs'!$D38*31)) * 1.983471 / 1000</f>
        <v>5531.7062388419999</v>
      </c>
      <c r="E38" s="6">
        <f xml:space="preserve"> (('augjul cfs'!$B38*31) + ('augjul cfs'!$C38*30) + ('augjul cfs'!$D38*31) + ('augjul cfs'!$E38*30)) * 1.983471 / 1000</f>
        <v>6034.5161373420005</v>
      </c>
      <c r="F38" s="6">
        <f xml:space="preserve"> (('augjul cfs'!$B38*31) + ('augjul cfs'!$C38*30) + ('augjul cfs'!$D38*31) + ('augjul cfs'!$E38*30) + ('augjul cfs'!$F38*31)) * 1.983471 / 1000</f>
        <v>6410.1438918509994</v>
      </c>
      <c r="G38" s="6">
        <f xml:space="preserve"> 'augjul cfs'!$G38*31*1.983471/1000</f>
        <v>333.13982221800001</v>
      </c>
      <c r="H38" s="6">
        <f xml:space="preserve"> ('augjul cfs'!$G38*31 + 'augjul cfs'!$H38*28)*1.983471/1000</f>
        <v>685.96757758199999</v>
      </c>
      <c r="I38" s="6">
        <f xml:space="preserve"> ('augjul cfs'!$G38*31 + 'augjul cfs'!$H38*28 + 'augjul cfs'!$I38*31)*1.983471/1000</f>
        <v>958.72657561799997</v>
      </c>
      <c r="J38" s="6">
        <f xml:space="preserve"> ('augjul cfs'!$G38*31 + 'augjul cfs'!$H38*28 + 'augjul cfs'!$I38*31 + 'augjul cfs'!$J38*30)*1.983471/1000</f>
        <v>1782.3232389479999</v>
      </c>
      <c r="K38" s="6">
        <f xml:space="preserve"> ('augjul cfs'!$G38*31 + 'augjul cfs'!$H38*28 + 'augjul cfs'!$I38*31 + 'augjul cfs'!$J38*30 + 'augjul cfs'!$K38*31)*1.983471/1000</f>
        <v>4090.6292680890001</v>
      </c>
      <c r="L38" s="6">
        <f xml:space="preserve"> ('augjul cfs'!$G38*31 + 'augjul cfs'!$H38*28 + 'augjul cfs'!$I38*31 + 'augjul cfs'!$J38*30 + 'augjul cfs'!$K38*31 + 'augjul cfs'!$L38*30)*1.983471/1000</f>
        <v>8578.9067857290011</v>
      </c>
      <c r="M38" s="6">
        <f xml:space="preserve"> ('augjul cfs'!$G38*31 + 'augjul cfs'!$H38*28 + 'augjul cfs'!$I38*31 + 'augjul cfs'!$J38*30 + 'augjul cfs'!$K38*31 + 'augjul cfs'!$L38*30 + 'augjul cfs'!$M38*31)*1.983471/1000</f>
        <v>12975.639182834999</v>
      </c>
      <c r="N38" s="6">
        <f>(SUM('octsep cfs'!B38+'octsep cfs'!D38+'octsep cfs'!E38+'octsep cfs'!G38+'octsep cfs'!I38+'octsep cfs'!K38+'octsep cfs'!L38)*31+SUM('octsep cfs'!C38+'octsep cfs'!H38+'octsep cfs'!J38+'octsep cfs'!M38)*30 + 'octsep cfs'!F38*28)*1.983471/1000</f>
        <v>19702.376781822</v>
      </c>
      <c r="O38" s="22" t="s">
        <v>69</v>
      </c>
    </row>
    <row r="39" spans="1:15" x14ac:dyDescent="0.2">
      <c r="A39" t="s">
        <v>33</v>
      </c>
      <c r="B39" s="6">
        <f>'augjul cfs'!B39*31*1.983471/1000</f>
        <v>3301.3922728920002</v>
      </c>
      <c r="C39" s="6">
        <f xml:space="preserve"> (('augjul cfs'!B39*31) + ('augjul cfs'!C39*30)) * 1.983471 / 1000</f>
        <v>4774.3575069119997</v>
      </c>
      <c r="D39" s="6">
        <f xml:space="preserve"> (('augjul cfs'!$B39*31) + ('augjul cfs'!$C39*30) + ('augjul cfs'!$D39*31)) * 1.983471 / 1000</f>
        <v>5758.8354865229994</v>
      </c>
      <c r="E39" s="6">
        <f xml:space="preserve"> (('augjul cfs'!$B39*31) + ('augjul cfs'!$C39*30) + ('augjul cfs'!$D39*31) + ('augjul cfs'!$E39*30)) * 1.983471 / 1000</f>
        <v>6505.7313262830003</v>
      </c>
      <c r="F39" s="6">
        <f xml:space="preserve"> (('augjul cfs'!$B39*31) + ('augjul cfs'!$C39*30) + ('augjul cfs'!$D39*31) + ('augjul cfs'!$E39*30) + ('augjul cfs'!$F39*31)) * 1.983471 / 1000</f>
        <v>6987.7326305219995</v>
      </c>
      <c r="G39" s="6">
        <f xml:space="preserve"> 'augjul cfs'!$G39*31*1.983471/1000</f>
        <v>386.44957228499999</v>
      </c>
      <c r="H39" s="6">
        <f xml:space="preserve"> ('augjul cfs'!$G39*31 + 'augjul cfs'!$H39*28)*1.983471/1000</f>
        <v>827.35930781699994</v>
      </c>
      <c r="I39" s="6">
        <f xml:space="preserve"> ('augjul cfs'!$G39*31 + 'augjul cfs'!$H39*28 + 'augjul cfs'!$I39*31)*1.983471/1000</f>
        <v>1225.1840862869999</v>
      </c>
      <c r="J39" s="6">
        <f xml:space="preserve"> ('augjul cfs'!$G39*31 + 'augjul cfs'!$H39*28 + 'augjul cfs'!$I39*31 + 'augjul cfs'!$J39*30)*1.983471/1000</f>
        <v>2029.2038908470001</v>
      </c>
      <c r="K39" s="6">
        <f xml:space="preserve"> ('augjul cfs'!$G39*31 + 'augjul cfs'!$H39*28 + 'augjul cfs'!$I39*31 + 'augjul cfs'!$J39*30 + 'augjul cfs'!$K39*31)*1.983471/1000</f>
        <v>4335.78826716</v>
      </c>
      <c r="L39" s="6">
        <f xml:space="preserve"> ('augjul cfs'!$G39*31 + 'augjul cfs'!$H39*28 + 'augjul cfs'!$I39*31 + 'augjul cfs'!$J39*30 + 'augjul cfs'!$K39*31 + 'augjul cfs'!$L39*30)*1.983471/1000</f>
        <v>9134.379822750001</v>
      </c>
      <c r="M39" s="6">
        <f xml:space="preserve"> ('augjul cfs'!$G39*31 + 'augjul cfs'!$H39*28 + 'augjul cfs'!$I39*31 + 'augjul cfs'!$J39*30 + 'augjul cfs'!$K39*31 + 'augjul cfs'!$L39*30 + 'augjul cfs'!$M39*31)*1.983471/1000</f>
        <v>13494.035196453</v>
      </c>
      <c r="N39" s="6">
        <f>(SUM('octsep cfs'!B39+'octsep cfs'!D39+'octsep cfs'!E39+'octsep cfs'!G39+'octsep cfs'!I39+'octsep cfs'!K39+'octsep cfs'!L39)*31+SUM('octsep cfs'!C39+'octsep cfs'!H39+'octsep cfs'!J39+'octsep cfs'!M39)*30 + 'octsep cfs'!F39*28)*1.983471/1000</f>
        <v>20826.919549569</v>
      </c>
      <c r="O39" s="22" t="s">
        <v>33</v>
      </c>
    </row>
    <row r="40" spans="1:15" x14ac:dyDescent="0.2">
      <c r="A40" t="s">
        <v>78</v>
      </c>
      <c r="B40" s="6">
        <f>'augjul cfs'!B40*31*1.983471/1000</f>
        <v>3079.0531076759999</v>
      </c>
      <c r="C40" s="6">
        <f xml:space="preserve"> (('augjul cfs'!B40*31) + ('augjul cfs'!C40*30)) * 1.983471 / 1000</f>
        <v>5119.5092295060003</v>
      </c>
      <c r="D40" s="6">
        <f xml:space="preserve"> (('augjul cfs'!$B40*31) + ('augjul cfs'!$C40*30) + ('augjul cfs'!$D40*31)) * 1.983471 / 1000</f>
        <v>6148.5657198420004</v>
      </c>
      <c r="E40" s="6">
        <f xml:space="preserve"> (('augjul cfs'!$B40*31) + ('augjul cfs'!$C40*30) + ('augjul cfs'!$D40*31) + ('augjul cfs'!$E40*30)) * 1.983471 / 1000</f>
        <v>6692.3739639120004</v>
      </c>
      <c r="F40" s="6">
        <f xml:space="preserve"> (('augjul cfs'!$B40*31) + ('augjul cfs'!$C40*30) + ('augjul cfs'!$D40*31) + ('augjul cfs'!$E40*30) + ('augjul cfs'!$F40*31)) * 1.983471 / 1000</f>
        <v>7096.2245272800001</v>
      </c>
      <c r="G40" s="6">
        <f xml:space="preserve"> 'augjul cfs'!$G40*31*1.983471/1000</f>
        <v>334.86147504599995</v>
      </c>
      <c r="H40" s="6">
        <f xml:space="preserve"> ('augjul cfs'!$G40*31 + 'augjul cfs'!$H40*29)*1.983471/1000</f>
        <v>594.62477109000008</v>
      </c>
      <c r="I40" s="6">
        <f xml:space="preserve"> ('augjul cfs'!$G40*31 + 'augjul cfs'!$H40*29 + 'augjul cfs'!$I40*31)*1.983471/1000</f>
        <v>840.26773708500002</v>
      </c>
      <c r="J40" s="6">
        <f xml:space="preserve"> ('augjul cfs'!$G40*31 + 'augjul cfs'!$H40*29 + 'augjul cfs'!$I40*31 + 'augjul cfs'!$J40*30)*1.983471/1000</f>
        <v>1282.0859023349999</v>
      </c>
      <c r="K40" s="6">
        <f xml:space="preserve"> ('augjul cfs'!$G40*31 + 'augjul cfs'!$H40*29 + 'augjul cfs'!$I40*31 + 'augjul cfs'!$J40*30 + 'augjul cfs'!$K40*31)*1.983471/1000</f>
        <v>3160.7780632890003</v>
      </c>
      <c r="L40" s="6">
        <f xml:space="preserve"> ('augjul cfs'!$G40*31 + 'augjul cfs'!$H40*29 + 'augjul cfs'!$I40*31 + 'augjul cfs'!$J40*30 + 'augjul cfs'!$K40*31 + 'augjul cfs'!$L40*30)*1.983471/1000</f>
        <v>8564.6456292390012</v>
      </c>
      <c r="M40" s="6">
        <f xml:space="preserve"> ('augjul cfs'!$G40*31 + 'augjul cfs'!$H40*29 + 'augjul cfs'!$I40*31 + 'augjul cfs'!$J40*30 + 'augjul cfs'!$K40*31 + 'augjul cfs'!$L40*30 + 'augjul cfs'!$M40*31)*1.983471/1000</f>
        <v>14311.953182310001</v>
      </c>
      <c r="N40" s="6">
        <f>(SUM('octsep cfs'!B40+'octsep cfs'!D40+'octsep cfs'!E40+'octsep cfs'!G40+'octsep cfs'!I40+'octsep cfs'!K40+'octsep cfs'!L40)*31+SUM('octsep cfs'!C40+'octsep cfs'!H40+'octsep cfs'!J40+'octsep cfs'!M40)*30 + 'octsep cfs'!F40*29)*1.983471/1000</f>
        <v>20848.775416517998</v>
      </c>
      <c r="O40" s="22" t="s">
        <v>78</v>
      </c>
    </row>
    <row r="41" spans="1:15" x14ac:dyDescent="0.2">
      <c r="A41" t="s">
        <v>48</v>
      </c>
      <c r="B41" s="6">
        <f>'augjul cfs'!B41*31*1.983471/1000</f>
        <v>2966.4078226440001</v>
      </c>
      <c r="C41" s="6">
        <f xml:space="preserve"> (('augjul cfs'!B41*31) + ('augjul cfs'!C41*30)) * 1.983471 / 1000</f>
        <v>4560.1069364340001</v>
      </c>
      <c r="D41" s="6">
        <f xml:space="preserve"> (('augjul cfs'!$B41*31) + ('augjul cfs'!$C41*30) + ('augjul cfs'!$D41*31)) * 1.983471 / 1000</f>
        <v>5973.030519813</v>
      </c>
      <c r="E41" s="6">
        <f xml:space="preserve"> (('augjul cfs'!$B41*31) + ('augjul cfs'!$C41*30) + ('augjul cfs'!$D41*31) + ('augjul cfs'!$E41*30)) * 1.983471 / 1000</f>
        <v>6750.749498913</v>
      </c>
      <c r="F41" s="6">
        <f xml:space="preserve"> (('augjul cfs'!$B41*31) + ('augjul cfs'!$C41*30) + ('augjul cfs'!$D41*31) + ('augjul cfs'!$E41*30) + ('augjul cfs'!$F41*31)) * 1.983471 / 1000</f>
        <v>7162.3475000070002</v>
      </c>
      <c r="G41" s="6">
        <f xml:space="preserve"> 'augjul cfs'!$G41*31*1.983471/1000</f>
        <v>367.38841597499999</v>
      </c>
      <c r="H41" s="6">
        <f xml:space="preserve"> ('augjul cfs'!$G41*31 + 'augjul cfs'!$H41*28)*1.983471/1000</f>
        <v>686.83832135099999</v>
      </c>
      <c r="I41" s="6">
        <f xml:space="preserve"> ('augjul cfs'!$G41*31 + 'augjul cfs'!$H41*28 + 'augjul cfs'!$I41*31)*1.983471/1000</f>
        <v>1060.744423032</v>
      </c>
      <c r="J41" s="6">
        <f xml:space="preserve"> ('augjul cfs'!$G41*31 + 'augjul cfs'!$H41*28 + 'augjul cfs'!$I41*31 + 'augjul cfs'!$J41*30)*1.983471/1000</f>
        <v>1826.2055513520002</v>
      </c>
      <c r="K41" s="6">
        <f xml:space="preserve"> ('augjul cfs'!$G41*31 + 'augjul cfs'!$H41*28 + 'augjul cfs'!$I41*31 + 'augjul cfs'!$J41*30 + 'augjul cfs'!$K41*31)*1.983471/1000</f>
        <v>4038.652410534</v>
      </c>
      <c r="L41" s="6">
        <f xml:space="preserve"> ('augjul cfs'!$G41*31 + 'augjul cfs'!$H41*28 + 'augjul cfs'!$I41*31 + 'augjul cfs'!$J41*30 + 'augjul cfs'!$K41*31 + 'augjul cfs'!$L41*30)*1.983471/1000</f>
        <v>8617.3762057740005</v>
      </c>
      <c r="M41" s="6">
        <f xml:space="preserve"> ('augjul cfs'!$G41*31 + 'augjul cfs'!$H41*28 + 'augjul cfs'!$I41*31 + 'augjul cfs'!$J41*30 + 'augjul cfs'!$K41*31 + 'augjul cfs'!$L41*30 + 'augjul cfs'!$M41*31)*1.983471/1000</f>
        <v>13260.120494481</v>
      </c>
      <c r="N41" s="6">
        <f>(SUM('octsep cfs'!B41+'octsep cfs'!D41+'octsep cfs'!E41+'octsep cfs'!G41+'octsep cfs'!I41+'octsep cfs'!K41+'octsep cfs'!L41)*31+SUM('octsep cfs'!C41+'octsep cfs'!H41+'octsep cfs'!J41+'octsep cfs'!M41)*30 + 'octsep cfs'!F41*28)*1.983471/1000</f>
        <v>20850.126160268999</v>
      </c>
      <c r="O41" s="23" t="s">
        <v>48</v>
      </c>
    </row>
    <row r="42" spans="1:15" x14ac:dyDescent="0.2">
      <c r="A42" t="s">
        <v>60</v>
      </c>
      <c r="B42" s="6">
        <f>'augjul cfs'!B42*31*1.983471/1000</f>
        <v>3829.7552282850002</v>
      </c>
      <c r="C42" s="6">
        <f xml:space="preserve"> (('augjul cfs'!B42*31) + ('augjul cfs'!C42*30)) * 1.983471 / 1000</f>
        <v>4987.7651022149994</v>
      </c>
      <c r="D42" s="6">
        <f xml:space="preserve"> (('augjul cfs'!$B42*31) + ('augjul cfs'!$C42*30) + ('augjul cfs'!$D42*31)) * 1.983471 / 1000</f>
        <v>6055.2513431759999</v>
      </c>
      <c r="E42" s="6">
        <f xml:space="preserve"> (('augjul cfs'!$B42*31) + ('augjul cfs'!$C42*30) + ('augjul cfs'!$D42*31) + ('augjul cfs'!$E42*30)) * 1.983471 / 1000</f>
        <v>6880.0380891060004</v>
      </c>
      <c r="F42" s="6">
        <f xml:space="preserve"> (('augjul cfs'!$B42*31) + ('augjul cfs'!$C42*30) + ('augjul cfs'!$D42*31) + ('augjul cfs'!$E42*30) + ('augjul cfs'!$F42*31)) * 1.983471 / 1000</f>
        <v>7352.5703027910004</v>
      </c>
      <c r="G42" s="6">
        <f xml:space="preserve"> 'augjul cfs'!$G42*31*1.983471/1000</f>
        <v>353.73816855300004</v>
      </c>
      <c r="H42" s="6">
        <f xml:space="preserve"> ('augjul cfs'!$G42*31 + 'augjul cfs'!$H42*28)*1.983471/1000</f>
        <v>648.529562457</v>
      </c>
      <c r="I42" s="6">
        <f xml:space="preserve"> ('augjul cfs'!$G42*31 + 'augjul cfs'!$H42*28 + 'augjul cfs'!$I42*31)*1.983471/1000</f>
        <v>975.02872376699997</v>
      </c>
      <c r="J42" s="6">
        <f xml:space="preserve"> ('augjul cfs'!$G42*31 + 'augjul cfs'!$H42*28 + 'augjul cfs'!$I42*31 + 'augjul cfs'!$J42*30)*1.983471/1000</f>
        <v>1686.3410937870001</v>
      </c>
      <c r="K42" s="6">
        <f xml:space="preserve"> ('augjul cfs'!$G42*31 + 'augjul cfs'!$H42*28 + 'augjul cfs'!$I42*31 + 'augjul cfs'!$J42*30 + 'augjul cfs'!$K42*31)*1.983471/1000</f>
        <v>4562.7925561680004</v>
      </c>
      <c r="L42" s="6">
        <f xml:space="preserve"> ('augjul cfs'!$G42*31 + 'augjul cfs'!$H42*28 + 'augjul cfs'!$I42*31 + 'augjul cfs'!$J42*30 + 'augjul cfs'!$K42*31 + 'augjul cfs'!$L42*30)*1.983471/1000</f>
        <v>9293.5494035579995</v>
      </c>
      <c r="M42" s="6">
        <f xml:space="preserve"> ('augjul cfs'!$G42*31 + 'augjul cfs'!$H42*28 + 'augjul cfs'!$I42*31 + 'augjul cfs'!$J42*30 + 'augjul cfs'!$K42*31 + 'augjul cfs'!$L42*30 + 'augjul cfs'!$M42*31)*1.983471/1000</f>
        <v>14424.566731806</v>
      </c>
      <c r="N42" s="6">
        <f>(SUM('octsep cfs'!B42+'octsep cfs'!D42+'octsep cfs'!E42+'octsep cfs'!G42+'octsep cfs'!I42+'octsep cfs'!K42+'octsep cfs'!L42)*31+SUM('octsep cfs'!C42+'octsep cfs'!H42+'octsep cfs'!J42+'octsep cfs'!M42)*30 + 'octsep cfs'!F42*28)*1.983471/1000</f>
        <v>21947.227606731001</v>
      </c>
      <c r="O42" s="23" t="s">
        <v>60</v>
      </c>
    </row>
    <row r="43" spans="1:15" x14ac:dyDescent="0.2">
      <c r="A43" t="s">
        <v>39</v>
      </c>
      <c r="B43" s="6">
        <f>'augjul cfs'!B43*31*1.983471/1000</f>
        <v>3341.789626749</v>
      </c>
      <c r="C43" s="6">
        <f xml:space="preserve"> (('augjul cfs'!B43*31) + ('augjul cfs'!C43*30)) * 1.983471 / 1000</f>
        <v>5157.8556743489999</v>
      </c>
      <c r="D43" s="6">
        <f xml:space="preserve"> (('augjul cfs'!$B43*31) + ('augjul cfs'!$C43*30) + ('augjul cfs'!$D43*31)) * 1.983471 / 1000</f>
        <v>6246.801088059</v>
      </c>
      <c r="E43" s="6">
        <f xml:space="preserve"> (('augjul cfs'!$B43*31) + ('augjul cfs'!$C43*30) + ('augjul cfs'!$D43*31) + ('augjul cfs'!$E43*30)) * 1.983471 / 1000</f>
        <v>6882.7812294989999</v>
      </c>
      <c r="F43" s="6">
        <f xml:space="preserve"> (('augjul cfs'!$B43*31) + ('augjul cfs'!$C43*30) + ('augjul cfs'!$D43*31) + ('augjul cfs'!$E43*30) + ('augjul cfs'!$F43*31)) * 1.983471 / 1000</f>
        <v>7322.8479898559999</v>
      </c>
      <c r="G43" s="6">
        <f xml:space="preserve"> 'augjul cfs'!$G43*31*1.983471/1000</f>
        <v>384.91238225999996</v>
      </c>
      <c r="H43" s="6">
        <f xml:space="preserve"> ('augjul cfs'!$G43*31 + 'augjul cfs'!$H43*28)*1.983471/1000</f>
        <v>707.19468422399996</v>
      </c>
      <c r="I43" s="6">
        <f xml:space="preserve"> ('augjul cfs'!$G43*31 + 'augjul cfs'!$H43*28 + 'augjul cfs'!$I43*31)*1.983471/1000</f>
        <v>1009.590705942</v>
      </c>
      <c r="J43" s="6">
        <f xml:space="preserve"> ('augjul cfs'!$G43*31 + 'augjul cfs'!$H43*28 + 'augjul cfs'!$I43*31 + 'augjul cfs'!$J43*30)*1.983471/1000</f>
        <v>1454.8601107320001</v>
      </c>
      <c r="K43" s="6">
        <f xml:space="preserve"> ('augjul cfs'!$G43*31 + 'augjul cfs'!$H43*28 + 'augjul cfs'!$I43*31 + 'augjul cfs'!$J43*30 + 'augjul cfs'!$K43*31)*1.983471/1000</f>
        <v>3673.5172176149999</v>
      </c>
      <c r="L43" s="6">
        <f xml:space="preserve"> ('augjul cfs'!$G43*31 + 'augjul cfs'!$H43*28 + 'augjul cfs'!$I43*31 + 'augjul cfs'!$J43*30 + 'augjul cfs'!$K43*31 + 'augjul cfs'!$L43*30)*1.983471/1000</f>
        <v>11033.166528405</v>
      </c>
      <c r="M43" s="6">
        <f xml:space="preserve"> ('augjul cfs'!$G43*31 + 'augjul cfs'!$H43*28 + 'augjul cfs'!$I43*31 + 'augjul cfs'!$J43*30 + 'augjul cfs'!$K43*31 + 'augjul cfs'!$L43*30 + 'augjul cfs'!$M43*31)*1.983471/1000</f>
        <v>17006.932915959002</v>
      </c>
      <c r="N43" s="6">
        <f>(SUM('octsep cfs'!B43+'octsep cfs'!D43+'octsep cfs'!E43+'octsep cfs'!G43+'octsep cfs'!I43+'octsep cfs'!K43+'octsep cfs'!L43)*31+SUM('octsep cfs'!C43+'octsep cfs'!H43+'octsep cfs'!J43+'octsep cfs'!M43)*30 + 'octsep cfs'!F43*28)*1.983471/1000</f>
        <v>24931.946833647002</v>
      </c>
      <c r="O43" s="23" t="s">
        <v>39</v>
      </c>
    </row>
    <row r="44" spans="1:15" x14ac:dyDescent="0.2">
      <c r="A44" t="s">
        <v>52</v>
      </c>
      <c r="B44" s="6">
        <f>'augjul cfs'!B44*31*1.983471/1000</f>
        <v>3599.5456501409999</v>
      </c>
      <c r="C44" s="6">
        <f xml:space="preserve"> (('augjul cfs'!B44*31) + ('augjul cfs'!C44*30)) * 1.983471 / 1000</f>
        <v>5760.0216021809993</v>
      </c>
      <c r="D44" s="6">
        <f xml:space="preserve"> (('augjul cfs'!$B44*31) + ('augjul cfs'!$C44*30) + ('augjul cfs'!$D44*31)) * 1.983471 / 1000</f>
        <v>6936.2179217100002</v>
      </c>
      <c r="E44" s="6">
        <f xml:space="preserve"> (('augjul cfs'!$B44*31) + ('augjul cfs'!$C44*30) + ('augjul cfs'!$D44*31) + ('augjul cfs'!$E44*30)) * 1.983471 / 1000</f>
        <v>7645.1501265300003</v>
      </c>
      <c r="F44" s="6">
        <f xml:space="preserve"> (('augjul cfs'!$B44*31) + ('augjul cfs'!$C44*30) + ('augjul cfs'!$D44*31) + ('augjul cfs'!$E44*30) + ('augjul cfs'!$F44*31)) * 1.983471 / 1000</f>
        <v>8043.5897810100005</v>
      </c>
      <c r="G44" s="6">
        <f xml:space="preserve"> 'augjul cfs'!$G44*31*1.983471/1000</f>
        <v>336.46015267199999</v>
      </c>
      <c r="H44" s="6">
        <f xml:space="preserve"> ('augjul cfs'!$G44*31 + 'augjul cfs'!$H44*29)*1.983471/1000</f>
        <v>660.531545478</v>
      </c>
      <c r="I44" s="6">
        <f xml:space="preserve"> ('augjul cfs'!$G44*31 + 'augjul cfs'!$H44*29 + 'augjul cfs'!$I44*31)*1.983471/1000</f>
        <v>1122.6108669929999</v>
      </c>
      <c r="J44" s="6">
        <f xml:space="preserve"> ('augjul cfs'!$G44*31 + 'augjul cfs'!$H44*29 + 'augjul cfs'!$I44*31 + 'augjul cfs'!$J44*30)*1.983471/1000</f>
        <v>1607.033989323</v>
      </c>
      <c r="K44" s="6">
        <f xml:space="preserve"> ('augjul cfs'!$G44*31 + 'augjul cfs'!$H44*29 + 'augjul cfs'!$I44*31 + 'augjul cfs'!$J44*30 + 'augjul cfs'!$K44*31)*1.983471/1000</f>
        <v>4152.1287699149998</v>
      </c>
      <c r="L44" s="6">
        <f xml:space="preserve"> ('augjul cfs'!$G44*31 + 'augjul cfs'!$H44*29 + 'augjul cfs'!$I44*31 + 'augjul cfs'!$J44*30 + 'augjul cfs'!$K44*31 + 'augjul cfs'!$L44*30)*1.983471/1000</f>
        <v>9582.059144805</v>
      </c>
      <c r="M44" s="6">
        <f xml:space="preserve"> ('augjul cfs'!$G44*31 + 'augjul cfs'!$H44*29 + 'augjul cfs'!$I44*31 + 'augjul cfs'!$J44*30 + 'augjul cfs'!$K44*31 + 'augjul cfs'!$L44*30 + 'augjul cfs'!$M44*31)*1.983471/1000</f>
        <v>15683.412304433999</v>
      </c>
      <c r="N44" s="6">
        <f>(SUM('octsep cfs'!B44+'octsep cfs'!D44+'octsep cfs'!E44+'octsep cfs'!G44+'octsep cfs'!I44+'octsep cfs'!K44+'octsep cfs'!L44)*31+SUM('octsep cfs'!C44+'octsep cfs'!H44+'octsep cfs'!J44+'octsep cfs'!M44)*30 + 'octsep cfs'!F44*29)*1.983471/1000</f>
        <v>23352.641768903999</v>
      </c>
      <c r="O44" s="23" t="s">
        <v>52</v>
      </c>
    </row>
    <row r="45" spans="1:15" x14ac:dyDescent="0.2">
      <c r="A45" t="s">
        <v>71</v>
      </c>
      <c r="B45" s="6">
        <f>'augjul cfs'!B45*31*1.983471/1000</f>
        <v>3307.4795453910001</v>
      </c>
      <c r="C45" s="6">
        <f xml:space="preserve"> (('augjul cfs'!B45*31) + ('augjul cfs'!C45*30)) * 1.983471 / 1000</f>
        <v>5385.6612856409993</v>
      </c>
      <c r="D45" s="6">
        <f xml:space="preserve"> (('augjul cfs'!$B45*31) + ('augjul cfs'!$C45*30) + ('augjul cfs'!$D45*31)) * 1.983471 / 1000</f>
        <v>6484.1987651070003</v>
      </c>
      <c r="E45" s="6">
        <f xml:space="preserve"> (('augjul cfs'!$B45*31) + ('augjul cfs'!$C45*30) + ('augjul cfs'!$D45*31) + ('augjul cfs'!$E45*30)) * 1.983471 / 1000</f>
        <v>7195.2731186069996</v>
      </c>
      <c r="F45" s="6">
        <f xml:space="preserve"> (('augjul cfs'!$B45*31) + ('augjul cfs'!$C45*30) + ('augjul cfs'!$D45*31) + ('augjul cfs'!$E45*30) + ('augjul cfs'!$F45*31)) * 1.983471 / 1000</f>
        <v>7624.7640115919994</v>
      </c>
      <c r="G45" s="6">
        <f xml:space="preserve"> 'augjul cfs'!$G45*31*1.983471/1000</f>
        <v>255.11205654899999</v>
      </c>
      <c r="H45" s="6">
        <f xml:space="preserve"> ('augjul cfs'!$G45*31 + 'augjul cfs'!$H45*28)*1.983471/1000</f>
        <v>507.47303882100005</v>
      </c>
      <c r="I45" s="6">
        <f xml:space="preserve"> ('augjul cfs'!$G45*31 + 'augjul cfs'!$H45*28 + 'augjul cfs'!$I45*31)*1.983471/1000</f>
        <v>830.52889447500002</v>
      </c>
      <c r="J45" s="6">
        <f xml:space="preserve"> ('augjul cfs'!$G45*31 + 'augjul cfs'!$H45*28 + 'augjul cfs'!$I45*31 + 'augjul cfs'!$J45*30)*1.983471/1000</f>
        <v>1833.4710056250001</v>
      </c>
      <c r="K45" s="6">
        <f xml:space="preserve"> ('augjul cfs'!$G45*31 + 'augjul cfs'!$H45*28 + 'augjul cfs'!$I45*31 + 'augjul cfs'!$J45*30 + 'augjul cfs'!$K45*31)*1.983471/1000</f>
        <v>5146.4844351060001</v>
      </c>
      <c r="L45" s="6">
        <f xml:space="preserve"> ('augjul cfs'!$G45*31 + 'augjul cfs'!$H45*28 + 'augjul cfs'!$I45*31 + 'augjul cfs'!$J45*30 + 'augjul cfs'!$K45*31 + 'augjul cfs'!$L45*30)*1.983471/1000</f>
        <v>11017.816446335999</v>
      </c>
      <c r="M45" s="6">
        <f xml:space="preserve"> ('augjul cfs'!$G45*31 + 'augjul cfs'!$H45*28 + 'augjul cfs'!$I45*31 + 'augjul cfs'!$J45*30 + 'augjul cfs'!$K45*31 + 'augjul cfs'!$L45*30 + 'augjul cfs'!$M45*31)*1.983471/1000</f>
        <v>14794.446387357</v>
      </c>
      <c r="N45" s="6">
        <f>(SUM('octsep cfs'!B45+'octsep cfs'!D45+'octsep cfs'!E45+'octsep cfs'!G45+'octsep cfs'!I45+'octsep cfs'!K45+'octsep cfs'!L45)*31+SUM('octsep cfs'!C45+'octsep cfs'!H45+'octsep cfs'!J45+'octsep cfs'!M45)*30 + 'octsep cfs'!F45*28)*1.983471/1000</f>
        <v>21290.524160282999</v>
      </c>
      <c r="O45" s="23" t="s">
        <v>71</v>
      </c>
    </row>
    <row r="46" spans="1:15" x14ac:dyDescent="0.2">
      <c r="A46" t="s">
        <v>88</v>
      </c>
      <c r="B46" s="6">
        <f>'augjul cfs'!B46*31*1.983471/1000</f>
        <v>2670.7139494349999</v>
      </c>
      <c r="C46" s="6">
        <f xml:space="preserve"> (('augjul cfs'!B46*31) + ('augjul cfs'!C46*30)) * 1.983471 / 1000</f>
        <v>4256.9750469749997</v>
      </c>
      <c r="D46" s="6">
        <f xml:space="preserve"> (('augjul cfs'!$B46*31) + ('augjul cfs'!$C46*30) + ('augjul cfs'!$D46*31)) * 1.983471 / 1000</f>
        <v>5316.8368254119996</v>
      </c>
      <c r="E46" s="6">
        <f xml:space="preserve"> (('augjul cfs'!$B46*31) + ('augjul cfs'!$C46*30) + ('augjul cfs'!$D46*31) + ('augjul cfs'!$E46*30)) * 1.983471 / 1000</f>
        <v>5963.8847350319993</v>
      </c>
      <c r="F46" s="6">
        <f xml:space="preserve"> (('augjul cfs'!$B46*31) + ('augjul cfs'!$C46*30) + ('augjul cfs'!$D46*31) + ('augjul cfs'!$E46*30) + ('augjul cfs'!$F46*31)) * 1.983471 / 1000</f>
        <v>6374.867860116</v>
      </c>
      <c r="G46" s="6">
        <f xml:space="preserve"> 'augjul cfs'!$G46*31*1.983471/1000</f>
        <v>276.632716899</v>
      </c>
      <c r="H46" s="6">
        <f xml:space="preserve"> ('augjul cfs'!$G46*31 + 'augjul cfs'!$H46*28)*1.983471/1000</f>
        <v>548.76493809900001</v>
      </c>
      <c r="I46" s="6">
        <f xml:space="preserve"> ('augjul cfs'!$G46*31 + 'augjul cfs'!$H46*28 + 'augjul cfs'!$I46*31)*1.983471/1000</f>
        <v>845.62707572700003</v>
      </c>
      <c r="J46" s="6">
        <f xml:space="preserve"> ('augjul cfs'!$G46*31 + 'augjul cfs'!$H46*28 + 'augjul cfs'!$I46*31 + 'augjul cfs'!$J46*30)*1.983471/1000</f>
        <v>1244.0667302069999</v>
      </c>
      <c r="K46" s="6">
        <f xml:space="preserve"> ('augjul cfs'!$G46*31 + 'augjul cfs'!$H46*28 + 'augjul cfs'!$I46*31 + 'augjul cfs'!$J46*30 + 'augjul cfs'!$K46*31)*1.983471/1000</f>
        <v>3096.9340987410001</v>
      </c>
      <c r="L46" s="6">
        <f xml:space="preserve"> ('augjul cfs'!$G46*31 + 'augjul cfs'!$H46*28 + 'augjul cfs'!$I46*31 + 'augjul cfs'!$J46*30 + 'augjul cfs'!$K46*31 + 'augjul cfs'!$L46*30)*1.983471/1000</f>
        <v>7943.545487241</v>
      </c>
      <c r="M46" s="6">
        <f xml:space="preserve"> ('augjul cfs'!$G46*31 + 'augjul cfs'!$H46*28 + 'augjul cfs'!$I46*31 + 'augjul cfs'!$J46*30 + 'augjul cfs'!$K46*31 + 'augjul cfs'!$L46*30 + 'augjul cfs'!$M46*31)*1.983471/1000</f>
        <v>11917.120214265</v>
      </c>
      <c r="N46" s="6">
        <f>(SUM('octsep cfs'!B46+'octsep cfs'!D46+'octsep cfs'!E46+'octsep cfs'!G46+'octsep cfs'!I46+'octsep cfs'!K46+'octsep cfs'!L46)*31+SUM('octsep cfs'!C46+'octsep cfs'!H46+'octsep cfs'!J46+'octsep cfs'!M46)*30 + 'octsep cfs'!F46*28)*1.983471/1000</f>
        <v>18047.902133120999</v>
      </c>
      <c r="O46" s="23" t="s">
        <v>88</v>
      </c>
    </row>
    <row r="47" spans="1:15" x14ac:dyDescent="0.2">
      <c r="A47" t="s">
        <v>77</v>
      </c>
      <c r="B47" s="6">
        <f>'augjul cfs'!B47*31*1.983471/1000</f>
        <v>2844.108984255</v>
      </c>
      <c r="C47" s="6">
        <f xml:space="preserve"> (('augjul cfs'!B47*31) + ('augjul cfs'!C47*30)) * 1.983471 / 1000</f>
        <v>4012.8891057149999</v>
      </c>
      <c r="D47" s="6">
        <f xml:space="preserve"> (('augjul cfs'!$B47*31) + ('augjul cfs'!$C47*30) + ('augjul cfs'!$D47*31)) * 1.983471 / 1000</f>
        <v>4724.6080872900002</v>
      </c>
      <c r="E47" s="6">
        <f xml:space="preserve"> (('augjul cfs'!$B47*31) + ('augjul cfs'!$C47*30) + ('augjul cfs'!$D47*31) + ('augjul cfs'!$E47*30)) * 1.983471 / 1000</f>
        <v>5097.2229493499999</v>
      </c>
      <c r="F47" s="6">
        <f xml:space="preserve"> (('augjul cfs'!$B47*31) + ('augjul cfs'!$C47*30) + ('augjul cfs'!$D47*31) + ('augjul cfs'!$E47*30) + ('augjul cfs'!$F47*31)) * 1.983471 / 1000</f>
        <v>5342.2510393350003</v>
      </c>
      <c r="G47" s="6">
        <f xml:space="preserve"> 'augjul cfs'!$G47*31*1.983471/1000</f>
        <v>259.41618861899997</v>
      </c>
      <c r="H47" s="6">
        <f xml:space="preserve"> ('augjul cfs'!$G47*31 + 'augjul cfs'!$H47*28)*1.983471/1000</f>
        <v>546.98774808299993</v>
      </c>
      <c r="I47" s="6">
        <f xml:space="preserve"> ('augjul cfs'!$G47*31 + 'augjul cfs'!$H47*28 + 'augjul cfs'!$I47*31)*1.983471/1000</f>
        <v>815.13517604399999</v>
      </c>
      <c r="J47" s="6">
        <f xml:space="preserve"> ('augjul cfs'!$G47*31 + 'augjul cfs'!$H47*28 + 'augjul cfs'!$I47*31 + 'augjul cfs'!$J47*30)*1.983471/1000</f>
        <v>1411.366558644</v>
      </c>
      <c r="K47" s="6">
        <f xml:space="preserve"> ('augjul cfs'!$G47*31 + 'augjul cfs'!$H47*28 + 'augjul cfs'!$I47*31 + 'augjul cfs'!$J47*30 + 'augjul cfs'!$K47*31)*1.983471/1000</f>
        <v>4620.8348680409999</v>
      </c>
      <c r="L47" s="6">
        <f xml:space="preserve"> ('augjul cfs'!$G47*31 + 'augjul cfs'!$H47*28 + 'augjul cfs'!$I47*31 + 'augjul cfs'!$J47*30 + 'augjul cfs'!$K47*31 + 'augjul cfs'!$L47*30)*1.983471/1000</f>
        <v>9600.5569953510003</v>
      </c>
      <c r="M47" s="6">
        <f xml:space="preserve"> ('augjul cfs'!$G47*31 + 'augjul cfs'!$H47*28 + 'augjul cfs'!$I47*31 + 'augjul cfs'!$J47*30 + 'augjul cfs'!$K47*31 + 'augjul cfs'!$L47*30 + 'augjul cfs'!$M47*31)*1.983471/1000</f>
        <v>13758.471550172999</v>
      </c>
      <c r="N47" s="6">
        <f>(SUM('octsep cfs'!B47+'octsep cfs'!D47+'octsep cfs'!E47+'octsep cfs'!G47+'octsep cfs'!I47+'octsep cfs'!K47+'octsep cfs'!L47)*31+SUM('octsep cfs'!C47+'octsep cfs'!H47+'octsep cfs'!J47+'octsep cfs'!M47)*30 + 'octsep cfs'!F47*28)*1.983471/1000</f>
        <v>20817.482194550998</v>
      </c>
      <c r="O47" s="23" t="s">
        <v>77</v>
      </c>
    </row>
    <row r="48" spans="1:15" x14ac:dyDescent="0.2">
      <c r="A48" t="s">
        <v>37</v>
      </c>
      <c r="B48" s="6">
        <f>'augjul cfs'!B48*31*1.983471/1000</f>
        <v>3893.8867961280002</v>
      </c>
      <c r="C48" s="6">
        <f xml:space="preserve"> (('augjul cfs'!B48*31) + ('augjul cfs'!C48*30)) * 1.983471 / 1000</f>
        <v>5729.6487107579997</v>
      </c>
      <c r="D48" s="6">
        <f xml:space="preserve"> (('augjul cfs'!$B48*31) + ('augjul cfs'!$C48*30) + ('augjul cfs'!$D48*31)) * 1.983471 / 1000</f>
        <v>6726.9775989780001</v>
      </c>
      <c r="E48" s="6">
        <f xml:space="preserve"> (('augjul cfs'!$B48*31) + ('augjul cfs'!$C48*30) + ('augjul cfs'!$D48*31) + ('augjul cfs'!$E48*30)) * 1.983471 / 1000</f>
        <v>7248.4122901680003</v>
      </c>
      <c r="F48" s="6">
        <f xml:space="preserve"> (('augjul cfs'!$B48*31) + ('augjul cfs'!$C48*30) + ('augjul cfs'!$D48*31) + ('augjul cfs'!$E48*30) + ('augjul cfs'!$F48*31)) * 1.983471 / 1000</f>
        <v>7557.2645099909996</v>
      </c>
      <c r="G48" s="6">
        <f xml:space="preserve"> 'augjul cfs'!$G48*31*1.983471/1000</f>
        <v>275.52594008099999</v>
      </c>
      <c r="H48" s="6">
        <f xml:space="preserve"> ('augjul cfs'!$G48*31 + 'augjul cfs'!$H48*29)*1.983471/1000</f>
        <v>544.14741761100004</v>
      </c>
      <c r="I48" s="6">
        <f xml:space="preserve"> ('augjul cfs'!$G48*31 + 'augjul cfs'!$H48*29 + 'augjul cfs'!$I48*31)*1.983471/1000</f>
        <v>933.85583274899989</v>
      </c>
      <c r="J48" s="6">
        <f xml:space="preserve"> ('augjul cfs'!$G48*31 + 'augjul cfs'!$H48*29 + 'augjul cfs'!$I48*31 + 'augjul cfs'!$J48*30)*1.983471/1000</f>
        <v>1502.953332069</v>
      </c>
      <c r="K48" s="6">
        <f xml:space="preserve"> ('augjul cfs'!$G48*31 + 'augjul cfs'!$H48*29 + 'augjul cfs'!$I48*31 + 'augjul cfs'!$J48*30 + 'augjul cfs'!$K48*31)*1.983471/1000</f>
        <v>4830.2318849820003</v>
      </c>
      <c r="L48" s="6">
        <f xml:space="preserve"> ('augjul cfs'!$G48*31 + 'augjul cfs'!$H48*29 + 'augjul cfs'!$I48*31 + 'augjul cfs'!$J48*30 + 'augjul cfs'!$K48*31 + 'augjul cfs'!$L48*30)*1.983471/1000</f>
        <v>12564.221677602001</v>
      </c>
      <c r="M48" s="6">
        <f xml:space="preserve"> ('augjul cfs'!$G48*31 + 'augjul cfs'!$H48*29 + 'augjul cfs'!$I48*31 + 'augjul cfs'!$J48*30 + 'augjul cfs'!$K48*31 + 'augjul cfs'!$L48*30 + 'augjul cfs'!$M48*31)*1.983471/1000</f>
        <v>17991.486267468001</v>
      </c>
      <c r="N48" s="6">
        <f>(SUM('octsep cfs'!B48+'octsep cfs'!D48+'octsep cfs'!E48+'octsep cfs'!G48+'octsep cfs'!I48+'octsep cfs'!K48+'octsep cfs'!L48)*31+SUM('octsep cfs'!C48+'octsep cfs'!H48+'octsep cfs'!J48+'octsep cfs'!M48)*30 + 'octsep cfs'!F48*29)*1.983471/1000</f>
        <v>25350.197396475</v>
      </c>
      <c r="O48" s="23" t="s">
        <v>37</v>
      </c>
    </row>
    <row r="49" spans="1:15" x14ac:dyDescent="0.2">
      <c r="A49" t="s">
        <v>85</v>
      </c>
      <c r="B49" s="6">
        <f>'augjul cfs'!B49*31*1.983471/1000</f>
        <v>3962.5069588440001</v>
      </c>
      <c r="C49" s="6">
        <f xml:space="preserve"> (('augjul cfs'!B49*31) + ('augjul cfs'!C49*30)) * 1.983471 / 1000</f>
        <v>5531.0953297739998</v>
      </c>
      <c r="D49" s="6">
        <f xml:space="preserve"> (('augjul cfs'!$B49*31) + ('augjul cfs'!$C49*30) + ('augjul cfs'!$D49*31)) * 1.983471 / 1000</f>
        <v>6507.0880204469995</v>
      </c>
      <c r="E49" s="6">
        <f xml:space="preserve"> (('augjul cfs'!$B49*31) + ('augjul cfs'!$C49*30) + ('augjul cfs'!$D49*31) + ('augjul cfs'!$E49*30)) * 1.983471 / 1000</f>
        <v>7085.7656846970003</v>
      </c>
      <c r="F49" s="6">
        <f xml:space="preserve"> (('augjul cfs'!$B49*31) + ('augjul cfs'!$C49*30) + ('augjul cfs'!$D49*31) + ('augjul cfs'!$E49*30) + ('augjul cfs'!$F49*31)) * 1.983471 / 1000</f>
        <v>7487.0952564239997</v>
      </c>
      <c r="G49" s="6">
        <f xml:space="preserve"> 'augjul cfs'!$G49*31*1.983471/1000</f>
        <v>294.46412118899997</v>
      </c>
      <c r="H49" s="6">
        <f xml:space="preserve"> ('augjul cfs'!$G49*31 + 'augjul cfs'!$H49*28)*1.983471/1000</f>
        <v>542.99303748900002</v>
      </c>
      <c r="I49" s="6">
        <f xml:space="preserve"> ('augjul cfs'!$G49*31 + 'augjul cfs'!$H49*28 + 'augjul cfs'!$I49*31)*1.983471/1000</f>
        <v>868.69285998600003</v>
      </c>
      <c r="J49" s="6">
        <f xml:space="preserve"> ('augjul cfs'!$G49*31 + 'augjul cfs'!$H49*28 + 'augjul cfs'!$I49*31 + 'augjul cfs'!$J49*30)*1.983471/1000</f>
        <v>1415.416806426</v>
      </c>
      <c r="K49" s="6">
        <f xml:space="preserve"> ('augjul cfs'!$G49*31 + 'augjul cfs'!$H49*28 + 'augjul cfs'!$I49*31 + 'augjul cfs'!$J49*30 + 'augjul cfs'!$K49*31)*1.983471/1000</f>
        <v>3968.01307434</v>
      </c>
      <c r="L49" s="6">
        <f xml:space="preserve"> ('augjul cfs'!$G49*31 + 'augjul cfs'!$H49*28 + 'augjul cfs'!$I49*31 + 'augjul cfs'!$J49*30 + 'augjul cfs'!$K49*31 + 'augjul cfs'!$L49*30)*1.983471/1000</f>
        <v>7833.1038384900003</v>
      </c>
      <c r="M49" s="6">
        <f xml:space="preserve"> ('augjul cfs'!$G49*31 + 'augjul cfs'!$H49*28 + 'augjul cfs'!$I49*31 + 'augjul cfs'!$J49*30 + 'augjul cfs'!$K49*31 + 'augjul cfs'!$L49*30 + 'augjul cfs'!$M49*31)*1.983471/1000</f>
        <v>11690.466999623999</v>
      </c>
      <c r="N49" s="6">
        <f>(SUM('octsep cfs'!B49+'octsep cfs'!D49+'octsep cfs'!E49+'octsep cfs'!G49+'octsep cfs'!I49+'octsep cfs'!K49+'octsep cfs'!L49)*31+SUM('octsep cfs'!C49+'octsep cfs'!H49+'octsep cfs'!J49+'octsep cfs'!M49)*30 + 'octsep cfs'!F49*28)*1.983471/1000</f>
        <v>17573.580828594</v>
      </c>
      <c r="O49" s="23" t="s">
        <v>85</v>
      </c>
    </row>
    <row r="50" spans="1:15" x14ac:dyDescent="0.2">
      <c r="A50" t="s">
        <v>49</v>
      </c>
      <c r="B50" s="6">
        <f>'augjul cfs'!B50*31*1.983471/1000</f>
        <v>2618.1420505800002</v>
      </c>
      <c r="C50" s="6">
        <f xml:space="preserve"> (('augjul cfs'!B50*31) + ('augjul cfs'!C50*30)) * 1.983471 / 1000</f>
        <v>3927.1139023199999</v>
      </c>
      <c r="D50" s="6">
        <f xml:space="preserve"> (('augjul cfs'!$B50*31) + ('augjul cfs'!$C50*30) + ('augjul cfs'!$D50*31)) * 1.983471 / 1000</f>
        <v>4976.8917141929996</v>
      </c>
      <c r="E50" s="6">
        <f xml:space="preserve"> (('augjul cfs'!$B50*31) + ('augjul cfs'!$C50*30) + ('augjul cfs'!$D50*31) + ('augjul cfs'!$E50*30)) * 1.983471 / 1000</f>
        <v>5651.1330112229998</v>
      </c>
      <c r="F50" s="6">
        <f xml:space="preserve"> (('augjul cfs'!$B50*31) + ('augjul cfs'!$C50*30) + ('augjul cfs'!$D50*31) + ('augjul cfs'!$E50*30) + ('augjul cfs'!$F50*31)) * 1.983471 / 1000</f>
        <v>6040.7184511590003</v>
      </c>
      <c r="G50" s="6">
        <f xml:space="preserve"> 'augjul cfs'!$G50*31*1.983471/1000</f>
        <v>339.71899552499997</v>
      </c>
      <c r="H50" s="6">
        <f xml:space="preserve"> ('augjul cfs'!$G50*31 + 'augjul cfs'!$H50*28)*1.983471/1000</f>
        <v>675.55237136100004</v>
      </c>
      <c r="I50" s="6">
        <f xml:space="preserve"> ('augjul cfs'!$G50*31 + 'augjul cfs'!$H50*28 + 'augjul cfs'!$I50*31)*1.983471/1000</f>
        <v>1009.3685571899999</v>
      </c>
      <c r="J50" s="6">
        <f xml:space="preserve"> ('augjul cfs'!$G50*31 + 'augjul cfs'!$H50*28 + 'augjul cfs'!$I50*31 + 'augjul cfs'!$J50*30)*1.983471/1000</f>
        <v>1803.86770095</v>
      </c>
      <c r="K50" s="6">
        <f xml:space="preserve"> ('augjul cfs'!$G50*31 + 'augjul cfs'!$H50*28 + 'augjul cfs'!$I50*31 + 'augjul cfs'!$J50*30 + 'augjul cfs'!$K50*31)*1.983471/1000</f>
        <v>3893.4008457330001</v>
      </c>
      <c r="L50" s="6">
        <f xml:space="preserve"> ('augjul cfs'!$G50*31 + 'augjul cfs'!$H50*28 + 'augjul cfs'!$I50*31 + 'augjul cfs'!$J50*30 + 'augjul cfs'!$K50*31 + 'augjul cfs'!$L50*30)*1.983471/1000</f>
        <v>9840.6601268430004</v>
      </c>
      <c r="M50" s="6">
        <f xml:space="preserve"> ('augjul cfs'!$G50*31 + 'augjul cfs'!$H50*28 + 'augjul cfs'!$I50*31 + 'augjul cfs'!$J50*30 + 'augjul cfs'!$K50*31 + 'augjul cfs'!$L50*30 + 'augjul cfs'!$M50*31)*1.983471/1000</f>
        <v>15248.248684389</v>
      </c>
      <c r="N50" s="6">
        <f>(SUM('octsep cfs'!B50+'octsep cfs'!D50+'octsep cfs'!E50+'octsep cfs'!G50+'octsep cfs'!I50+'octsep cfs'!K50+'octsep cfs'!L50)*31+SUM('octsep cfs'!C50+'octsep cfs'!H50+'octsep cfs'!J50+'octsep cfs'!M50)*30 + 'octsep cfs'!F50*28)*1.983471/1000</f>
        <v>22949.386246835998</v>
      </c>
      <c r="O50" s="23" t="s">
        <v>49</v>
      </c>
    </row>
    <row r="51" spans="1:15" x14ac:dyDescent="0.2">
      <c r="A51" t="s">
        <v>74</v>
      </c>
      <c r="B51" s="6">
        <f>'augjul cfs'!B51*31*1.983471/1000</f>
        <v>3695.8967209080001</v>
      </c>
      <c r="C51" s="6">
        <f xml:space="preserve"> (('augjul cfs'!B51*31) + ('augjul cfs'!C51*30)) * 1.983471 / 1000</f>
        <v>5587.5330136080001</v>
      </c>
      <c r="D51" s="6">
        <f xml:space="preserve"> (('augjul cfs'!$B51*31) + ('augjul cfs'!$C51*30) + ('augjul cfs'!$D51*31)) * 1.983471 / 1000</f>
        <v>6462.3171130350001</v>
      </c>
      <c r="E51" s="6">
        <f xml:space="preserve"> (('augjul cfs'!$B51*31) + ('augjul cfs'!$C51*30) + ('augjul cfs'!$D51*31) + ('augjul cfs'!$E51*30)) * 1.983471 / 1000</f>
        <v>6990.0592420049998</v>
      </c>
      <c r="F51" s="6">
        <f xml:space="preserve"> (('augjul cfs'!$B51*31) + ('augjul cfs'!$C51*30) + ('augjul cfs'!$D51*31) + ('augjul cfs'!$E51*30) + ('augjul cfs'!$F51*31)) * 1.983471 / 1000</f>
        <v>7384.3177396170004</v>
      </c>
      <c r="G51" s="6">
        <f xml:space="preserve"> 'augjul cfs'!$G51*31*1.983471/1000</f>
        <v>364.00659791999999</v>
      </c>
      <c r="H51" s="6">
        <f xml:space="preserve"> ('augjul cfs'!$G51*31 + 'augjul cfs'!$H51*28)*1.983471/1000</f>
        <v>628.75237311599994</v>
      </c>
      <c r="I51" s="6">
        <f xml:space="preserve"> ('augjul cfs'!$G51*31 + 'augjul cfs'!$H51*28 + 'augjul cfs'!$I51*31)*1.983471/1000</f>
        <v>936.86674172699998</v>
      </c>
      <c r="J51" s="6">
        <f xml:space="preserve"> ('augjul cfs'!$G51*31 + 'augjul cfs'!$H51*28 + 'augjul cfs'!$I51*31 + 'augjul cfs'!$J51*30)*1.983471/1000</f>
        <v>1443.3658962869999</v>
      </c>
      <c r="K51" s="6">
        <f xml:space="preserve"> ('augjul cfs'!$G51*31 + 'augjul cfs'!$H51*28 + 'augjul cfs'!$I51*31 + 'augjul cfs'!$J51*30 + 'augjul cfs'!$K51*31)*1.983471/1000</f>
        <v>3498.8349101160002</v>
      </c>
      <c r="L51" s="6">
        <f xml:space="preserve"> ('augjul cfs'!$G51*31 + 'augjul cfs'!$H51*28 + 'augjul cfs'!$I51*31 + 'augjul cfs'!$J51*30 + 'augjul cfs'!$K51*31 + 'augjul cfs'!$L51*30)*1.983471/1000</f>
        <v>7741.3008667260001</v>
      </c>
      <c r="M51" s="6">
        <f xml:space="preserve"> ('augjul cfs'!$G51*31 + 'augjul cfs'!$H51*28 + 'augjul cfs'!$I51*31 + 'augjul cfs'!$J51*30 + 'augjul cfs'!$K51*31 + 'augjul cfs'!$L51*30 + 'augjul cfs'!$M51*31)*1.983471/1000</f>
        <v>12930.792903525</v>
      </c>
      <c r="N51" s="6">
        <f>(SUM('octsep cfs'!B51+'octsep cfs'!D51+'octsep cfs'!E51+'octsep cfs'!G51+'octsep cfs'!I51+'octsep cfs'!K51+'octsep cfs'!L51)*31+SUM('octsep cfs'!C51+'octsep cfs'!H51+'octsep cfs'!J51+'octsep cfs'!M51)*30 + 'octsep cfs'!F51*28)*1.983471/1000</f>
        <v>18944.678958996003</v>
      </c>
      <c r="O51" s="23" t="s">
        <v>74</v>
      </c>
    </row>
    <row r="52" spans="1:15" x14ac:dyDescent="0.2">
      <c r="A52" t="s">
        <v>30</v>
      </c>
      <c r="B52" s="6">
        <f>'augjul cfs'!B52*31*1.983471/1000</f>
        <v>2764.6055161620002</v>
      </c>
      <c r="C52" s="6">
        <f xml:space="preserve"> (('augjul cfs'!B52*31) + ('augjul cfs'!C52*30)) * 1.983471 / 1000</f>
        <v>4217.1013294619997</v>
      </c>
      <c r="D52" s="6">
        <f xml:space="preserve"> (('augjul cfs'!$B52*31) + ('augjul cfs'!$C52*30) + ('augjul cfs'!$D52*31)) * 1.983471 / 1000</f>
        <v>5198.8123670280002</v>
      </c>
      <c r="E52" s="6">
        <f xml:space="preserve"> (('augjul cfs'!$B52*31) + ('augjul cfs'!$C52*30) + ('augjul cfs'!$D52*31) + ('augjul cfs'!$E52*30)) * 1.983471 / 1000</f>
        <v>6296.6635655279997</v>
      </c>
      <c r="F52" s="6">
        <f xml:space="preserve"> (('augjul cfs'!$B52*31) + ('augjul cfs'!$C52*30) + ('augjul cfs'!$D52*31) + ('augjul cfs'!$E52*30) + ('augjul cfs'!$F52*31)) * 1.983471 / 1000</f>
        <v>6911.9085011339994</v>
      </c>
      <c r="G52" s="6">
        <f xml:space="preserve"> 'augjul cfs'!$G52*31*1.983471/1000</f>
        <v>395.91866283899998</v>
      </c>
      <c r="H52" s="6">
        <f xml:space="preserve"> ('augjul cfs'!$G52*31 + 'augjul cfs'!$H52*29)*1.983471/1000</f>
        <v>745.06906296900002</v>
      </c>
      <c r="I52" s="6">
        <f xml:space="preserve"> ('augjul cfs'!$G52*31 + 'augjul cfs'!$H52*29 + 'augjul cfs'!$I52*31)*1.983471/1000</f>
        <v>1061.6687205179999</v>
      </c>
      <c r="J52" s="6">
        <f xml:space="preserve"> ('augjul cfs'!$G52*31 + 'augjul cfs'!$H52*29 + 'augjul cfs'!$I52*31 + 'augjul cfs'!$J52*30)*1.983471/1000</f>
        <v>1845.6951373979998</v>
      </c>
      <c r="K52" s="6">
        <f xml:space="preserve"> ('augjul cfs'!$G52*31 + 'augjul cfs'!$H52*29 + 'augjul cfs'!$I52*31 + 'augjul cfs'!$J52*30 + 'augjul cfs'!$K52*31)*1.983471/1000</f>
        <v>5128.9485679949994</v>
      </c>
      <c r="L52" s="6">
        <f xml:space="preserve"> ('augjul cfs'!$G52*31 + 'augjul cfs'!$H52*29 + 'augjul cfs'!$I52*31 + 'augjul cfs'!$J52*30 + 'augjul cfs'!$K52*31 + 'augjul cfs'!$L52*30)*1.983471/1000</f>
        <v>9081.3318908549991</v>
      </c>
      <c r="M52" s="6">
        <f xml:space="preserve"> ('augjul cfs'!$G52*31 + 'augjul cfs'!$H52*29 + 'augjul cfs'!$I52*31 + 'augjul cfs'!$J52*30 + 'augjul cfs'!$K52*31 + 'augjul cfs'!$L52*30 + 'augjul cfs'!$M52*31)*1.983471/1000</f>
        <v>14961.022248879</v>
      </c>
      <c r="N52" s="6">
        <f>(SUM('octsep cfs'!B52+'octsep cfs'!D52+'octsep cfs'!E52+'octsep cfs'!G52+'octsep cfs'!I52+'octsep cfs'!K52+'octsep cfs'!L52)*31+SUM('octsep cfs'!C52+'octsep cfs'!H52+'octsep cfs'!J52+'octsep cfs'!M52)*30 + 'octsep cfs'!F52*29)*1.983471/1000</f>
        <v>25453.151442201</v>
      </c>
      <c r="O52" s="23" t="s">
        <v>30</v>
      </c>
    </row>
    <row r="53" spans="1:15" x14ac:dyDescent="0.2">
      <c r="A53" t="s">
        <v>46</v>
      </c>
      <c r="B53" s="6">
        <f>'augjul cfs'!B53*31*1.983471/1000</f>
        <v>4940.5287403499997</v>
      </c>
      <c r="C53" s="6">
        <f xml:space="preserve"> (('augjul cfs'!B53*31) + ('augjul cfs'!C53*30)) * 1.983471 / 1000</f>
        <v>7797.3220216499994</v>
      </c>
      <c r="D53" s="6">
        <f xml:space="preserve"> (('augjul cfs'!$B53*31) + ('augjul cfs'!$C53*30) + ('augjul cfs'!$D53*31)) * 1.983471 / 1000</f>
        <v>8895.6750383130002</v>
      </c>
      <c r="E53" s="6">
        <f xml:space="preserve"> (('augjul cfs'!$B53*31) + ('augjul cfs'!$C53*30) + ('augjul cfs'!$D53*31) + ('augjul cfs'!$E53*30)) * 1.983471 / 1000</f>
        <v>9478.4584875330002</v>
      </c>
      <c r="F53" s="6">
        <f xml:space="preserve"> (('augjul cfs'!$B53*31) + ('augjul cfs'!$C53*30) + ('augjul cfs'!$D53*31) + ('augjul cfs'!$E53*30) + ('augjul cfs'!$F53*31)) * 1.983471 / 1000</f>
        <v>9855.9923576729998</v>
      </c>
      <c r="G53" s="6">
        <f xml:space="preserve"> 'augjul cfs'!$G53*31*1.983471/1000</f>
        <v>310.57387265099999</v>
      </c>
      <c r="H53" s="6">
        <f xml:space="preserve"> ('augjul cfs'!$G53*31 + 'augjul cfs'!$H53*28)*1.983471/1000</f>
        <v>565.04526806699994</v>
      </c>
      <c r="I53" s="6">
        <f xml:space="preserve"> ('augjul cfs'!$G53*31 + 'augjul cfs'!$H53*28 + 'augjul cfs'!$I53*31)*1.983471/1000</f>
        <v>798.513689064</v>
      </c>
      <c r="J53" s="6">
        <f xml:space="preserve"> ('augjul cfs'!$G53*31 + 'augjul cfs'!$H53*28 + 'augjul cfs'!$I53*31 + 'augjul cfs'!$J53*30)*1.983471/1000</f>
        <v>1552.550024424</v>
      </c>
      <c r="K53" s="6">
        <f xml:space="preserve"> ('augjul cfs'!$G53*31 + 'augjul cfs'!$H53*28 + 'augjul cfs'!$I53*31 + 'augjul cfs'!$J53*30 + 'augjul cfs'!$K53*31)*1.983471/1000</f>
        <v>3648.1089541050001</v>
      </c>
      <c r="L53" s="6">
        <f xml:space="preserve"> ('augjul cfs'!$G53*31 + 'augjul cfs'!$H53*28 + 'augjul cfs'!$I53*31 + 'augjul cfs'!$J53*30 + 'augjul cfs'!$K53*31 + 'augjul cfs'!$L53*30)*1.983471/1000</f>
        <v>7818.158384505</v>
      </c>
      <c r="M53" s="6">
        <f xml:space="preserve"> ('augjul cfs'!$G53*31 + 'augjul cfs'!$H53*28 + 'augjul cfs'!$I53*31 + 'augjul cfs'!$J53*30 + 'augjul cfs'!$K53*31 + 'augjul cfs'!$L53*30 + 'augjul cfs'!$M53*31)*1.983471/1000</f>
        <v>11132.954954415</v>
      </c>
      <c r="N53" s="6">
        <f>(SUM('octsep cfs'!B53+'octsep cfs'!D53+'octsep cfs'!E53+'octsep cfs'!G53+'octsep cfs'!I53+'octsep cfs'!K53+'octsep cfs'!L53)*31+SUM('octsep cfs'!C53+'octsep cfs'!H53+'octsep cfs'!J53+'octsep cfs'!M53)*30 + 'octsep cfs'!F53*28)*1.983471/1000</f>
        <v>17609.578843773001</v>
      </c>
      <c r="O53" s="23" t="s">
        <v>46</v>
      </c>
    </row>
    <row r="54" spans="1:15" x14ac:dyDescent="0.2">
      <c r="A54" t="s">
        <v>64</v>
      </c>
      <c r="B54" s="6">
        <f>'augjul cfs'!B54*31*1.983471/1000</f>
        <v>3106.6610405249999</v>
      </c>
      <c r="C54" s="6">
        <f xml:space="preserve"> (('augjul cfs'!B54*31) + ('augjul cfs'!C54*30)) * 1.983471 / 1000</f>
        <v>4417.9535533349999</v>
      </c>
      <c r="D54" s="6">
        <f xml:space="preserve"> (('augjul cfs'!$B54*31) + ('augjul cfs'!$C54*30) + ('augjul cfs'!$D54*31)) * 1.983471 / 1000</f>
        <v>5028.7098940679998</v>
      </c>
      <c r="E54" s="6">
        <f xml:space="preserve"> (('augjul cfs'!$B54*31) + ('augjul cfs'!$C54*30) + ('augjul cfs'!$D54*31) + ('augjul cfs'!$E54*30)) * 1.983471 / 1000</f>
        <v>5425.1859122579999</v>
      </c>
      <c r="F54" s="6">
        <f xml:space="preserve"> (('augjul cfs'!$B54*31) + ('augjul cfs'!$C54*30) + ('augjul cfs'!$D54*31) + ('augjul cfs'!$E54*30) + ('augjul cfs'!$F54*31)) * 1.983471 / 1000</f>
        <v>5727.8278843799999</v>
      </c>
      <c r="G54" s="6">
        <f xml:space="preserve"> 'augjul cfs'!$G54*31*1.983471/1000</f>
        <v>301.96560851099997</v>
      </c>
      <c r="H54" s="6">
        <f xml:space="preserve"> ('augjul cfs'!$G54*31 + 'augjul cfs'!$H54*28)*1.983471/1000</f>
        <v>534.55535185500003</v>
      </c>
      <c r="I54" s="6">
        <f xml:space="preserve"> ('augjul cfs'!$G54*31 + 'augjul cfs'!$H54*28 + 'augjul cfs'!$I54*31)*1.983471/1000</f>
        <v>814.38542400599999</v>
      </c>
      <c r="J54" s="6">
        <f xml:space="preserve"> ('augjul cfs'!$G54*31 + 'augjul cfs'!$H54*28 + 'augjul cfs'!$I54*31 + 'augjul cfs'!$J54*30)*1.983471/1000</f>
        <v>1526.114322936</v>
      </c>
      <c r="K54" s="6">
        <f xml:space="preserve"> ('augjul cfs'!$G54*31 + 'augjul cfs'!$H54*28 + 'augjul cfs'!$I54*31 + 'augjul cfs'!$J54*30 + 'augjul cfs'!$K54*31)*1.983471/1000</f>
        <v>3668.7112673820002</v>
      </c>
      <c r="L54" s="6">
        <f xml:space="preserve"> ('augjul cfs'!$G54*31 + 'augjul cfs'!$H54*28 + 'augjul cfs'!$I54*31 + 'augjul cfs'!$J54*30 + 'augjul cfs'!$K54*31 + 'augjul cfs'!$L54*30)*1.983471/1000</f>
        <v>8476.2879466020004</v>
      </c>
      <c r="M54" s="6">
        <f xml:space="preserve"> ('augjul cfs'!$G54*31 + 'augjul cfs'!$H54*28 + 'augjul cfs'!$I54*31 + 'augjul cfs'!$J54*30 + 'augjul cfs'!$K54*31 + 'augjul cfs'!$L54*30 + 'augjul cfs'!$M54*31)*1.983471/1000</f>
        <v>13356.312887568001</v>
      </c>
      <c r="N54" s="6">
        <f>(SUM('octsep cfs'!B54+'octsep cfs'!D54+'octsep cfs'!E54+'octsep cfs'!G54+'octsep cfs'!I54+'octsep cfs'!K54+'octsep cfs'!L54)*31+SUM('octsep cfs'!C54+'octsep cfs'!H54+'octsep cfs'!J54+'octsep cfs'!M54)*30 + 'octsep cfs'!F54*28)*1.983471/1000</f>
        <v>20022.003216116998</v>
      </c>
      <c r="O54" s="23" t="s">
        <v>64</v>
      </c>
    </row>
    <row r="55" spans="1:15" x14ac:dyDescent="0.2">
      <c r="A55" t="s">
        <v>56</v>
      </c>
      <c r="B55" s="6">
        <f>'augjul cfs'!B55*31*1.983471/1000</f>
        <v>2727.2210547540003</v>
      </c>
      <c r="C55" s="6">
        <f xml:space="preserve"> (('augjul cfs'!B55*31) + ('augjul cfs'!C55*30)) * 1.983471 / 1000</f>
        <v>5355.8159975039998</v>
      </c>
      <c r="D55" s="6">
        <f xml:space="preserve"> (('augjul cfs'!$B55*31) + ('augjul cfs'!$C55*30) + ('augjul cfs'!$D55*31)) * 1.983471 / 1000</f>
        <v>6496.1035580489997</v>
      </c>
      <c r="E55" s="6">
        <f xml:space="preserve"> (('augjul cfs'!$B55*31) + ('augjul cfs'!$C55*30) + ('augjul cfs'!$D55*31) + ('augjul cfs'!$E55*30)) * 1.983471 / 1000</f>
        <v>7205.2737793889992</v>
      </c>
      <c r="F55" s="6">
        <f xml:space="preserve"> (('augjul cfs'!$B55*31) + ('augjul cfs'!$C55*30) + ('augjul cfs'!$D55*31) + ('augjul cfs'!$E55*30) + ('augjul cfs'!$F55*31)) * 1.983471 / 1000</f>
        <v>7635.0721103790002</v>
      </c>
      <c r="G55" s="6">
        <f xml:space="preserve"> 'augjul cfs'!$G55*31*1.983471/1000</f>
        <v>329.20461575399997</v>
      </c>
      <c r="H55" s="6">
        <f xml:space="preserve"> ('augjul cfs'!$G55*31 + 'augjul cfs'!$H55*28)*1.983471/1000</f>
        <v>554.24130152999999</v>
      </c>
      <c r="I55" s="6">
        <f xml:space="preserve"> ('augjul cfs'!$G55*31 + 'augjul cfs'!$H55*28 + 'augjul cfs'!$I55*31)*1.983471/1000</f>
        <v>864.56922377699993</v>
      </c>
      <c r="J55" s="6">
        <f xml:space="preserve"> ('augjul cfs'!$G55*31 + 'augjul cfs'!$H55*28 + 'augjul cfs'!$I55*31 + 'augjul cfs'!$J55*30)*1.983471/1000</f>
        <v>1330.0700327669999</v>
      </c>
      <c r="K55" s="6">
        <f xml:space="preserve"> ('augjul cfs'!$G55*31 + 'augjul cfs'!$H55*28 + 'augjul cfs'!$I55*31 + 'augjul cfs'!$J55*30 + 'augjul cfs'!$K55*31)*1.983471/1000</f>
        <v>3407.6745829559995</v>
      </c>
      <c r="L55" s="6">
        <f xml:space="preserve"> ('augjul cfs'!$G55*31 + 'augjul cfs'!$H55*28 + 'augjul cfs'!$I55*31 + 'augjul cfs'!$J55*30 + 'augjul cfs'!$K55*31 + 'augjul cfs'!$L55*30)*1.983471/1000</f>
        <v>7544.1041799060004</v>
      </c>
      <c r="M55" s="6">
        <f xml:space="preserve"> ('augjul cfs'!$G55*31 + 'augjul cfs'!$H55*28 + 'augjul cfs'!$I55*31 + 'augjul cfs'!$J55*30 + 'augjul cfs'!$K55*31 + 'augjul cfs'!$L55*30 + 'augjul cfs'!$M55*31)*1.983471/1000</f>
        <v>11710.811461671001</v>
      </c>
      <c r="N55" s="6">
        <f>(SUM('octsep cfs'!B55+'octsep cfs'!D55+'octsep cfs'!E55+'octsep cfs'!G55+'octsep cfs'!I55+'octsep cfs'!K55+'octsep cfs'!L55)*31+SUM('octsep cfs'!C55+'octsep cfs'!H55+'octsep cfs'!J55+'octsep cfs'!M55)*30 + 'octsep cfs'!F55*28)*1.983471/1000</f>
        <v>18508.862776992002</v>
      </c>
      <c r="O55" s="23" t="s">
        <v>56</v>
      </c>
    </row>
    <row r="56" spans="1:15" x14ac:dyDescent="0.2">
      <c r="A56" t="s">
        <v>53</v>
      </c>
      <c r="B56" s="6">
        <f>'augjul cfs'!B56*31*1.983471/1000</f>
        <v>2840.481215796</v>
      </c>
      <c r="C56" s="6">
        <f xml:space="preserve"> (('augjul cfs'!B56*31) + ('augjul cfs'!C56*30)) * 1.983471 / 1000</f>
        <v>4518.7952024460001</v>
      </c>
      <c r="D56" s="6">
        <f xml:space="preserve"> (('augjul cfs'!$B56*31) + ('augjul cfs'!$C56*30) + ('augjul cfs'!$D56*31)) * 1.983471 / 1000</f>
        <v>5385.4014509399994</v>
      </c>
      <c r="E56" s="6">
        <f xml:space="preserve"> (('augjul cfs'!$B56*31) + ('augjul cfs'!$C56*30) + ('augjul cfs'!$D56*31) + ('augjul cfs'!$E56*30)) * 1.983471 / 1000</f>
        <v>5808.47581524</v>
      </c>
      <c r="F56" s="6">
        <f xml:space="preserve"> (('augjul cfs'!$B56*31) + ('augjul cfs'!$C56*30) + ('augjul cfs'!$D56*31) + ('augjul cfs'!$E56*30) + ('augjul cfs'!$F56*31)) * 1.983471 / 1000</f>
        <v>6301.1759620530001</v>
      </c>
      <c r="G56" s="6">
        <f xml:space="preserve"> 'augjul cfs'!$G56*31*1.983471/1000</f>
        <v>326.68362411300001</v>
      </c>
      <c r="H56" s="6">
        <f xml:space="preserve"> ('augjul cfs'!$G56*31 + 'augjul cfs'!$H56*29)*1.983471/1000</f>
        <v>605.60129960399991</v>
      </c>
      <c r="I56" s="6">
        <f xml:space="preserve"> ('augjul cfs'!$G56*31 + 'augjul cfs'!$H56*29 + 'augjul cfs'!$I56*31)*1.983471/1000</f>
        <v>954.48194767799998</v>
      </c>
      <c r="J56" s="6">
        <f xml:space="preserve"> ('augjul cfs'!$G56*31 + 'augjul cfs'!$H56*29 + 'augjul cfs'!$I56*31 + 'augjul cfs'!$J56*30)*1.983471/1000</f>
        <v>2205.1397520179999</v>
      </c>
      <c r="K56" s="6">
        <f xml:space="preserve"> ('augjul cfs'!$G56*31 + 'augjul cfs'!$H56*29 + 'augjul cfs'!$I56*31 + 'augjul cfs'!$J56*30 + 'augjul cfs'!$K56*31)*1.983471/1000</f>
        <v>6315.6473664689993</v>
      </c>
      <c r="L56" s="6">
        <f xml:space="preserve"> ('augjul cfs'!$G56*31 + 'augjul cfs'!$H56*29 + 'augjul cfs'!$I56*31 + 'augjul cfs'!$J56*30 + 'augjul cfs'!$K56*31 + 'augjul cfs'!$L56*30)*1.983471/1000</f>
        <v>10358.060438019</v>
      </c>
      <c r="M56" s="6">
        <f xml:space="preserve"> ('augjul cfs'!$G56*31 + 'augjul cfs'!$H56*29 + 'augjul cfs'!$I56*31 + 'augjul cfs'!$J56*30 + 'augjul cfs'!$K56*31 + 'augjul cfs'!$L56*30 + 'augjul cfs'!$M56*31)*1.983471/1000</f>
        <v>13764.473533419001</v>
      </c>
      <c r="N56" s="6">
        <f>(SUM('octsep cfs'!B56+'octsep cfs'!D56+'octsep cfs'!E56+'octsep cfs'!G56+'octsep cfs'!I56+'octsep cfs'!K56+'octsep cfs'!L56)*31+SUM('octsep cfs'!C56+'octsep cfs'!H56+'octsep cfs'!J56+'octsep cfs'!M56)*30 + 'octsep cfs'!F56*29)*1.983471/1000</f>
        <v>19114.815150963001</v>
      </c>
      <c r="O56" s="22" t="s">
        <v>53</v>
      </c>
    </row>
    <row r="57" spans="1:15" x14ac:dyDescent="0.2">
      <c r="A57" t="s">
        <v>50</v>
      </c>
      <c r="B57" s="6">
        <f>'augjul cfs'!B57*31*1.983471/1000</f>
        <v>2153.7262002269999</v>
      </c>
      <c r="C57" s="6">
        <f xml:space="preserve"> (('augjul cfs'!B57*31) + ('augjul cfs'!C57*30)) * 1.983471 / 1000</f>
        <v>3567.9608579369997</v>
      </c>
      <c r="D57" s="6">
        <f xml:space="preserve"> (('augjul cfs'!$B57*31) + ('augjul cfs'!$C57*30) + ('augjul cfs'!$D57*31)) * 1.983471 / 1000</f>
        <v>4600.0302407219997</v>
      </c>
      <c r="E57" s="6">
        <f xml:space="preserve"> (('augjul cfs'!$B57*31) + ('augjul cfs'!$C57*30) + ('augjul cfs'!$D57*31) + ('augjul cfs'!$E57*30)) * 1.983471 / 1000</f>
        <v>5412.7376482619993</v>
      </c>
      <c r="F57" s="6">
        <f xml:space="preserve"> (('augjul cfs'!$B57*31) + ('augjul cfs'!$C57*30) + ('augjul cfs'!$D57*31) + ('augjul cfs'!$E57*30) + ('augjul cfs'!$F57*31)) * 1.983471 / 1000</f>
        <v>6109.5766303949995</v>
      </c>
      <c r="G57" s="6">
        <f xml:space="preserve"> 'augjul cfs'!$G57*31*1.983471/1000</f>
        <v>563.90278877100002</v>
      </c>
      <c r="H57" s="6">
        <f xml:space="preserve"> ('augjul cfs'!$G57*31 + 'augjul cfs'!$H57*28)*1.983471/1000</f>
        <v>973.76723621099995</v>
      </c>
      <c r="I57" s="6">
        <f xml:space="preserve"> ('augjul cfs'!$G57*31 + 'augjul cfs'!$H57*28 + 'augjul cfs'!$I57*31)*1.983471/1000</f>
        <v>1511.5377945570001</v>
      </c>
      <c r="J57" s="6">
        <f xml:space="preserve"> ('augjul cfs'!$G57*31 + 'augjul cfs'!$H57*28 + 'augjul cfs'!$I57*31 + 'augjul cfs'!$J57*30)*1.983471/1000</f>
        <v>2331.2071853069997</v>
      </c>
      <c r="K57" s="6">
        <f xml:space="preserve"> ('augjul cfs'!$G57*31 + 'augjul cfs'!$H57*28 + 'augjul cfs'!$I57*31 + 'augjul cfs'!$J57*30 + 'augjul cfs'!$K57*31)*1.983471/1000</f>
        <v>5892.4460600250004</v>
      </c>
      <c r="L57" s="6">
        <f xml:space="preserve"> ('augjul cfs'!$G57*31 + 'augjul cfs'!$H57*28 + 'augjul cfs'!$I57*31 + 'augjul cfs'!$J57*30 + 'augjul cfs'!$K57*31 + 'augjul cfs'!$L57*30)*1.983471/1000</f>
        <v>9414.0194816849998</v>
      </c>
      <c r="M57" s="6">
        <f xml:space="preserve"> ('augjul cfs'!$G57*31 + 'augjul cfs'!$H57*28 + 'augjul cfs'!$I57*31 + 'augjul cfs'!$J57*30 + 'augjul cfs'!$K57*31 + 'augjul cfs'!$L57*30 + 'augjul cfs'!$M57*31)*1.983471/1000</f>
        <v>14140.448395353</v>
      </c>
      <c r="N57" s="6">
        <f>(SUM('octsep cfs'!B57+'octsep cfs'!D57+'octsep cfs'!E57+'octsep cfs'!G57+'octsep cfs'!I57+'octsep cfs'!K57+'octsep cfs'!L57)*31+SUM('octsep cfs'!C57+'octsep cfs'!H57+'octsep cfs'!J57+'octsep cfs'!M57)*30 + 'octsep cfs'!F57*28)*1.983471/1000</f>
        <v>22207.048423434</v>
      </c>
      <c r="O57" s="22" t="s">
        <v>50</v>
      </c>
    </row>
    <row r="58" spans="1:15" x14ac:dyDescent="0.2">
      <c r="A58" t="s">
        <v>73</v>
      </c>
      <c r="B58" s="6">
        <f>'augjul cfs'!B58*31*1.983471/1000</f>
        <v>3828.4025010629998</v>
      </c>
      <c r="C58" s="6">
        <f xml:space="preserve"> (('augjul cfs'!B58*31) + ('augjul cfs'!C58*30)) * 1.983471 / 1000</f>
        <v>5524.9842556229996</v>
      </c>
      <c r="D58" s="6">
        <f xml:space="preserve"> (('augjul cfs'!$B58*31) + ('augjul cfs'!$C58*30) + ('augjul cfs'!$D58*31)) * 1.983471 / 1000</f>
        <v>6281.4047231249997</v>
      </c>
      <c r="E58" s="6">
        <f xml:space="preserve"> (('augjul cfs'!$B58*31) + ('augjul cfs'!$C58*30) + ('augjul cfs'!$D58*31) + ('augjul cfs'!$E58*30)) * 1.983471 / 1000</f>
        <v>6965.7022181249995</v>
      </c>
      <c r="F58" s="6">
        <f xml:space="preserve"> (('augjul cfs'!$B58*31) + ('augjul cfs'!$C58*30) + ('augjul cfs'!$D58*31) + ('augjul cfs'!$E58*30) + ('augjul cfs'!$F58*31)) * 1.983471 / 1000</f>
        <v>7423.2314571659999</v>
      </c>
      <c r="G58" s="6">
        <f xml:space="preserve"> 'augjul cfs'!$G58*31*1.983471/1000</f>
        <v>363.57618471300003</v>
      </c>
      <c r="H58" s="6">
        <f xml:space="preserve"> ('augjul cfs'!$G58*31 + 'augjul cfs'!$H58*28)*1.983471/1000</f>
        <v>640.87336439699993</v>
      </c>
      <c r="I58" s="6">
        <f xml:space="preserve"> ('augjul cfs'!$G58*31 + 'augjul cfs'!$H58*28 + 'augjul cfs'!$I58*31)*1.983471/1000</f>
        <v>962.39203002600004</v>
      </c>
      <c r="J58" s="6">
        <f xml:space="preserve"> ('augjul cfs'!$G58*31 + 'augjul cfs'!$H58*28 + 'augjul cfs'!$I58*31 + 'augjul cfs'!$J58*30)*1.983471/1000</f>
        <v>1376.064741786</v>
      </c>
      <c r="K58" s="6">
        <f xml:space="preserve"> ('augjul cfs'!$G58*31 + 'augjul cfs'!$H58*28 + 'augjul cfs'!$I58*31 + 'augjul cfs'!$J58*30 + 'augjul cfs'!$K58*31)*1.983471/1000</f>
        <v>3595.6441626840001</v>
      </c>
      <c r="L58" s="6">
        <f xml:space="preserve"> ('augjul cfs'!$G58*31 + 'augjul cfs'!$H58*28 + 'augjul cfs'!$I58*31 + 'augjul cfs'!$J58*30 + 'augjul cfs'!$K58*31 + 'augjul cfs'!$L58*30)*1.983471/1000</f>
        <v>9696.2455868040015</v>
      </c>
      <c r="M58" s="6">
        <f xml:space="preserve"> ('augjul cfs'!$G58*31 + 'augjul cfs'!$H58*28 + 'augjul cfs'!$I58*31 + 'augjul cfs'!$J58*30 + 'augjul cfs'!$K58*31 + 'augjul cfs'!$L58*30 + 'augjul cfs'!$M58*31)*1.983471/1000</f>
        <v>14830.829195909999</v>
      </c>
      <c r="N58" s="6">
        <f>(SUM('octsep cfs'!B58+'octsep cfs'!D58+'octsep cfs'!E58+'octsep cfs'!G58+'octsep cfs'!I58+'octsep cfs'!K58+'octsep cfs'!L58)*31+SUM('octsep cfs'!C58+'octsep cfs'!H58+'octsep cfs'!J58+'octsep cfs'!M58)*30 + 'octsep cfs'!F58*28)*1.983471/1000</f>
        <v>22170.604127279999</v>
      </c>
      <c r="O58" s="22" t="s">
        <v>73</v>
      </c>
    </row>
    <row r="59" spans="1:15" x14ac:dyDescent="0.2">
      <c r="A59" t="s">
        <v>75</v>
      </c>
      <c r="B59" s="6">
        <f>'augjul cfs'!B59*31*1.983471/1000</f>
        <v>3238.9823578769997</v>
      </c>
      <c r="C59" s="6">
        <f xml:space="preserve"> (('augjul cfs'!B59*31) + ('augjul cfs'!C59*30)) * 1.983471 / 1000</f>
        <v>5441.5277298270003</v>
      </c>
      <c r="D59" s="6">
        <f xml:space="preserve"> (('augjul cfs'!$B59*31) + ('augjul cfs'!$C59*30) + ('augjul cfs'!$D59*31)) * 1.983471 / 1000</f>
        <v>6400.2424046189999</v>
      </c>
      <c r="E59" s="6">
        <f xml:space="preserve"> (('augjul cfs'!$B59*31) + ('augjul cfs'!$C59*30) + ('augjul cfs'!$D59*31) + ('augjul cfs'!$E59*30)) * 1.983471 / 1000</f>
        <v>6945.8952767190003</v>
      </c>
      <c r="F59" s="6">
        <f xml:space="preserve"> (('augjul cfs'!$B59*31) + ('augjul cfs'!$C59*30) + ('augjul cfs'!$D59*31) + ('augjul cfs'!$E59*30) + ('augjul cfs'!$F59*31)) * 1.983471 / 1000</f>
        <v>7385.224185864</v>
      </c>
      <c r="G59" s="6">
        <f xml:space="preserve"> 'augjul cfs'!$G59*31*1.983471/1000</f>
        <v>486.67436191500002</v>
      </c>
      <c r="H59" s="6">
        <f xml:space="preserve"> ('augjul cfs'!$G59*31 + 'augjul cfs'!$H59*28)*1.983471/1000</f>
        <v>898.14938780699993</v>
      </c>
      <c r="I59" s="6">
        <f xml:space="preserve"> ('augjul cfs'!$G59*31 + 'augjul cfs'!$H59*28 + 'augjul cfs'!$I59*31)*1.983471/1000</f>
        <v>1393.4320138620001</v>
      </c>
      <c r="J59" s="6">
        <f xml:space="preserve"> ('augjul cfs'!$G59*31 + 'augjul cfs'!$H59*28 + 'augjul cfs'!$I59*31 + 'augjul cfs'!$J59*30)*1.983471/1000</f>
        <v>2286.8865258119999</v>
      </c>
      <c r="K59" s="6">
        <f xml:space="preserve"> ('augjul cfs'!$G59*31 + 'augjul cfs'!$H59*28 + 'augjul cfs'!$I59*31 + 'augjul cfs'!$J59*30 + 'augjul cfs'!$K59*31)*1.983471/1000</f>
        <v>4987.0530361259998</v>
      </c>
      <c r="L59" s="6">
        <f xml:space="preserve"> ('augjul cfs'!$G59*31 + 'augjul cfs'!$H59*28 + 'augjul cfs'!$I59*31 + 'augjul cfs'!$J59*30 + 'augjul cfs'!$K59*31 + 'augjul cfs'!$L59*30)*1.983471/1000</f>
        <v>9303.3636180659996</v>
      </c>
      <c r="M59" s="6">
        <f xml:space="preserve"> ('augjul cfs'!$G59*31 + 'augjul cfs'!$H59*28 + 'augjul cfs'!$I59*31 + 'augjul cfs'!$J59*30 + 'augjul cfs'!$K59*31 + 'augjul cfs'!$L59*30 + 'augjul cfs'!$M59*31)*1.983471/1000</f>
        <v>14060.782282638</v>
      </c>
      <c r="N59" s="6">
        <f>(SUM('octsep cfs'!B59+'octsep cfs'!D59+'octsep cfs'!E59+'octsep cfs'!G59+'octsep cfs'!I59+'octsep cfs'!K59+'octsep cfs'!L59)*31+SUM('octsep cfs'!C59+'octsep cfs'!H59+'octsep cfs'!J59+'octsep cfs'!M59)*30 + 'octsep cfs'!F59*28)*1.983471/1000</f>
        <v>20570.964517845001</v>
      </c>
      <c r="O59" s="22" t="s">
        <v>75</v>
      </c>
    </row>
    <row r="60" spans="1:15" x14ac:dyDescent="0.2">
      <c r="A60" t="s">
        <v>32</v>
      </c>
      <c r="B60" s="6">
        <f>'augjul cfs'!B60*31*1.983471/1000</f>
        <v>3130.9486429200001</v>
      </c>
      <c r="C60" s="6">
        <f xml:space="preserve"> (('augjul cfs'!B60*31) + ('augjul cfs'!C60*30)) * 1.983471 / 1000</f>
        <v>4566.4857791699997</v>
      </c>
      <c r="D60" s="6">
        <f xml:space="preserve"> (('augjul cfs'!$B60*31) + ('augjul cfs'!$C60*30) + ('augjul cfs'!$D60*31)) * 1.983471 / 1000</f>
        <v>5323.8285606869995</v>
      </c>
      <c r="E60" s="6">
        <f xml:space="preserve"> (('augjul cfs'!$B60*31) + ('augjul cfs'!$C60*30) + ('augjul cfs'!$D60*31) + ('augjul cfs'!$E60*30)) * 1.983471 / 1000</f>
        <v>6171.5243966669996</v>
      </c>
      <c r="F60" s="6">
        <f xml:space="preserve"> (('augjul cfs'!$B60*31) + ('augjul cfs'!$C60*30) + ('augjul cfs'!$D60*31) + ('augjul cfs'!$E60*30) + ('augjul cfs'!$F60*31)) * 1.983471 / 1000</f>
        <v>6662.9947914599998</v>
      </c>
      <c r="G60" s="6">
        <f xml:space="preserve"> 'augjul cfs'!$G60*31*1.983471/1000</f>
        <v>380.423787387</v>
      </c>
      <c r="H60" s="6">
        <f xml:space="preserve"> ('augjul cfs'!$G60*31 + 'augjul cfs'!$H60*29)*1.983471/1000</f>
        <v>688.446916332</v>
      </c>
      <c r="I60" s="6">
        <f xml:space="preserve"> ('augjul cfs'!$G60*31 + 'augjul cfs'!$H60*29 + 'augjul cfs'!$I60*31)*1.983471/1000</f>
        <v>1093.5272317200001</v>
      </c>
      <c r="J60" s="6">
        <f xml:space="preserve"> ('augjul cfs'!$G60*31 + 'augjul cfs'!$H60*29 + 'augjul cfs'!$I60*31 + 'augjul cfs'!$J60*30)*1.983471/1000</f>
        <v>1799.7817506899999</v>
      </c>
      <c r="K60" s="6">
        <f xml:space="preserve"> ('augjul cfs'!$G60*31 + 'augjul cfs'!$H60*29 + 'augjul cfs'!$I60*31 + 'augjul cfs'!$J60*30 + 'augjul cfs'!$K60*31)*1.983471/1000</f>
        <v>3081.9212067419999</v>
      </c>
      <c r="L60" s="6">
        <f xml:space="preserve"> ('augjul cfs'!$G60*31 + 'augjul cfs'!$H60*29 + 'augjul cfs'!$I60*31 + 'augjul cfs'!$J60*30 + 'augjul cfs'!$K60*31 + 'augjul cfs'!$L60*30)*1.983471/1000</f>
        <v>7559.9640140219999</v>
      </c>
      <c r="M60" s="6">
        <f xml:space="preserve"> ('augjul cfs'!$G60*31 + 'augjul cfs'!$H60*29 + 'augjul cfs'!$I60*31 + 'augjul cfs'!$J60*30 + 'augjul cfs'!$K60*31 + 'augjul cfs'!$L60*30 + 'augjul cfs'!$M60*31)*1.983471/1000</f>
        <v>12259.092432846001</v>
      </c>
      <c r="N60" s="6">
        <f>(SUM('octsep cfs'!B60+'octsep cfs'!D60+'octsep cfs'!E60+'octsep cfs'!G60+'octsep cfs'!I60+'octsep cfs'!K60+'octsep cfs'!L60)*31+SUM('octsep cfs'!C60+'octsep cfs'!H60+'octsep cfs'!J60+'octsep cfs'!M60)*30 + 'octsep cfs'!F60*29)*1.983471/1000</f>
        <v>19089.615151907998</v>
      </c>
      <c r="O60" s="22" t="s">
        <v>32</v>
      </c>
    </row>
    <row r="61" spans="1:15" x14ac:dyDescent="0.2">
      <c r="A61" t="s">
        <v>45</v>
      </c>
      <c r="B61" s="6">
        <f>'augjul cfs'!B61*31*1.983471/1000</f>
        <v>3172.2683107920002</v>
      </c>
      <c r="C61" s="6">
        <f xml:space="preserve"> (('augjul cfs'!B61*31) + ('augjul cfs'!C61*30)) * 1.983471 / 1000</f>
        <v>4734.0137067719998</v>
      </c>
      <c r="D61" s="6">
        <f xml:space="preserve"> (('augjul cfs'!$B61*31) + ('augjul cfs'!$C61*30) + ('augjul cfs'!$D61*31)) * 1.983471 / 1000</f>
        <v>5564.5882210799991</v>
      </c>
      <c r="E61" s="6">
        <f xml:space="preserve"> (('augjul cfs'!$B61*31) + ('augjul cfs'!$C61*30) + ('augjul cfs'!$D61*31) + ('augjul cfs'!$E61*30)) * 1.983471 / 1000</f>
        <v>6076.8592762500002</v>
      </c>
      <c r="F61" s="6">
        <f xml:space="preserve"> (('augjul cfs'!$B61*31) + ('augjul cfs'!$C61*30) + ('augjul cfs'!$D61*31) + ('augjul cfs'!$E61*30) + ('augjul cfs'!$F61*31)) * 1.983471 / 1000</f>
        <v>6373.7829014790004</v>
      </c>
      <c r="G61" s="6">
        <f xml:space="preserve"> 'augjul cfs'!$G61*31*1.983471/1000</f>
        <v>210.65652102600001</v>
      </c>
      <c r="H61" s="6">
        <f xml:space="preserve"> ('augjul cfs'!$G61*31 + 'augjul cfs'!$H61*28)*1.983471/1000</f>
        <v>422.80857918599997</v>
      </c>
      <c r="I61" s="6">
        <f xml:space="preserve"> ('augjul cfs'!$G61*31 + 'augjul cfs'!$H61*28 + 'augjul cfs'!$I61*31)*1.983471/1000</f>
        <v>711.123940275</v>
      </c>
      <c r="J61" s="6">
        <f xml:space="preserve"> ('augjul cfs'!$G61*31 + 'augjul cfs'!$H61*28 + 'augjul cfs'!$I61*31 + 'augjul cfs'!$J61*30)*1.983471/1000</f>
        <v>1392.446228775</v>
      </c>
      <c r="K61" s="6">
        <f xml:space="preserve"> ('augjul cfs'!$G61*31 + 'augjul cfs'!$H61*28 + 'augjul cfs'!$I61*31 + 'augjul cfs'!$J61*30 + 'augjul cfs'!$K61*31)*1.983471/1000</f>
        <v>4595.6428028700002</v>
      </c>
      <c r="L61" s="6">
        <f xml:space="preserve"> ('augjul cfs'!$G61*31 + 'augjul cfs'!$H61*28 + 'augjul cfs'!$I61*31 + 'augjul cfs'!$J61*30 + 'augjul cfs'!$K61*31 + 'augjul cfs'!$L61*30)*1.983471/1000</f>
        <v>8596.7005040700005</v>
      </c>
      <c r="M61" s="6">
        <f xml:space="preserve"> ('augjul cfs'!$G61*31 + 'augjul cfs'!$H61*28 + 'augjul cfs'!$I61*31 + 'augjul cfs'!$J61*30 + 'augjul cfs'!$K61*31 + 'augjul cfs'!$L61*30 + 'augjul cfs'!$M61*31)*1.983471/1000</f>
        <v>12503.376721205999</v>
      </c>
      <c r="N61" s="6">
        <f>(SUM('octsep cfs'!B61+'octsep cfs'!D61+'octsep cfs'!E61+'octsep cfs'!G61+'octsep cfs'!I61+'octsep cfs'!K61+'octsep cfs'!L61)*31+SUM('octsep cfs'!C61+'octsep cfs'!H61+'octsep cfs'!J61+'octsep cfs'!M61)*30 + 'octsep cfs'!F61*28)*1.983471/1000</f>
        <v>17472.122320001999</v>
      </c>
      <c r="O61" s="22" t="s">
        <v>45</v>
      </c>
    </row>
    <row r="62" spans="1:15" x14ac:dyDescent="0.2">
      <c r="A62" t="s">
        <v>67</v>
      </c>
      <c r="B62" s="6">
        <f>'augjul cfs'!B62*31*1.983471/1000</f>
        <v>2252.8442130389999</v>
      </c>
      <c r="C62" s="6">
        <f xml:space="preserve"> (('augjul cfs'!B62*31) + ('augjul cfs'!C62*30)) * 1.983471 / 1000</f>
        <v>3328.976404089</v>
      </c>
      <c r="D62" s="6">
        <f xml:space="preserve"> (('augjul cfs'!$B62*31) + ('augjul cfs'!$C62*30) + ('augjul cfs'!$D62*31)) * 1.983471 / 1000</f>
        <v>4141.3505885009999</v>
      </c>
      <c r="E62" s="6">
        <f xml:space="preserve"> (('augjul cfs'!$B62*31) + ('augjul cfs'!$C62*30) + ('augjul cfs'!$D62*31) + ('augjul cfs'!$E62*30)) * 1.983471 / 1000</f>
        <v>4605.4232983709999</v>
      </c>
      <c r="F62" s="6">
        <f xml:space="preserve"> (('augjul cfs'!$B62*31) + ('augjul cfs'!$C62*30) + ('augjul cfs'!$D62*31) + ('augjul cfs'!$E62*30) + ('augjul cfs'!$F62*31)) * 1.983471 / 1000</f>
        <v>4946.1260955119997</v>
      </c>
      <c r="G62" s="6">
        <f xml:space="preserve"> 'augjul cfs'!$G62*31*1.983471/1000</f>
        <v>288.80726189700005</v>
      </c>
      <c r="H62" s="6">
        <f xml:space="preserve"> ('augjul cfs'!$G62*31 + 'augjul cfs'!$H62*28)*1.983471/1000</f>
        <v>552.77551646099994</v>
      </c>
      <c r="I62" s="6">
        <f xml:space="preserve"> ('augjul cfs'!$G62*31 + 'augjul cfs'!$H62*28 + 'augjul cfs'!$I62*31)*1.983471/1000</f>
        <v>1023.955002924</v>
      </c>
      <c r="J62" s="6">
        <f xml:space="preserve"> ('augjul cfs'!$G62*31 + 'augjul cfs'!$H62*28 + 'augjul cfs'!$I62*31 + 'augjul cfs'!$J62*30)*1.983471/1000</f>
        <v>1763.710347084</v>
      </c>
      <c r="K62" s="6">
        <f xml:space="preserve"> ('augjul cfs'!$G62*31 + 'augjul cfs'!$H62*28 + 'augjul cfs'!$I62*31 + 'augjul cfs'!$J62*30 + 'augjul cfs'!$K62*31)*1.983471/1000</f>
        <v>4458.8348741159998</v>
      </c>
      <c r="L62" s="6">
        <f xml:space="preserve"> ('augjul cfs'!$G62*31 + 'augjul cfs'!$H62*28 + 'augjul cfs'!$I62*31 + 'augjul cfs'!$J62*30 + 'augjul cfs'!$K62*31 + 'augjul cfs'!$L62*30)*1.983471/1000</f>
        <v>10282.325564826</v>
      </c>
      <c r="M62" s="6">
        <f xml:space="preserve"> ('augjul cfs'!$G62*31 + 'augjul cfs'!$H62*28 + 'augjul cfs'!$I62*31 + 'augjul cfs'!$J62*30 + 'augjul cfs'!$K62*31 + 'augjul cfs'!$L62*30 + 'augjul cfs'!$M62*31)*1.983471/1000</f>
        <v>14465.757474062999</v>
      </c>
      <c r="N62" s="6">
        <f>(SUM('octsep cfs'!B62+'octsep cfs'!D62+'octsep cfs'!E62+'octsep cfs'!G62+'octsep cfs'!I62+'octsep cfs'!K62+'octsep cfs'!L62)*31+SUM('octsep cfs'!C62+'octsep cfs'!H62+'octsep cfs'!J62+'octsep cfs'!M62)*30 + 'octsep cfs'!F62*28)*1.983471/1000</f>
        <v>20108.353626102002</v>
      </c>
      <c r="O62" s="22" t="s">
        <v>67</v>
      </c>
    </row>
    <row r="63" spans="1:15" x14ac:dyDescent="0.2">
      <c r="A63" t="s">
        <v>34</v>
      </c>
      <c r="B63" s="6">
        <f>'augjul cfs'!B63*31*1.983471/1000</f>
        <v>2809.1225392860001</v>
      </c>
      <c r="C63" s="6">
        <f xml:space="preserve"> (('augjul cfs'!B63*31) + ('augjul cfs'!C63*30)) * 1.983471 / 1000</f>
        <v>4025.446460616</v>
      </c>
      <c r="D63" s="6">
        <f xml:space="preserve"> (('augjul cfs'!$B63*31) + ('augjul cfs'!$C63*30) + ('augjul cfs'!$D63*31)) * 1.983471 / 1000</f>
        <v>4753.09073085</v>
      </c>
      <c r="E63" s="6">
        <f xml:space="preserve"> (('augjul cfs'!$B63*31) + ('augjul cfs'!$C63*30) + ('augjul cfs'!$D63*31) + ('augjul cfs'!$E63*30)) * 1.983471 / 1000</f>
        <v>5187.4708798500005</v>
      </c>
      <c r="F63" s="6">
        <f xml:space="preserve"> (('augjul cfs'!$B63*31) + ('augjul cfs'!$C63*30) + ('augjul cfs'!$D63*31) + ('augjul cfs'!$E63*30) + ('augjul cfs'!$F63*31)) * 1.983471 / 1000</f>
        <v>5505.6077274240006</v>
      </c>
      <c r="G63" s="6">
        <f xml:space="preserve"> 'augjul cfs'!$G63*31*1.983471/1000</f>
        <v>296.18577401699997</v>
      </c>
      <c r="H63" s="6">
        <f xml:space="preserve"> ('augjul cfs'!$G63*31 + 'augjul cfs'!$H63*28)*1.983471/1000</f>
        <v>565.76328456900001</v>
      </c>
      <c r="I63" s="6">
        <f xml:space="preserve"> ('augjul cfs'!$G63*31 + 'augjul cfs'!$H63*28 + 'augjul cfs'!$I63*31)*1.983471/1000</f>
        <v>1023.845912019</v>
      </c>
      <c r="J63" s="6">
        <f xml:space="preserve"> ('augjul cfs'!$G63*31 + 'augjul cfs'!$H63*28 + 'augjul cfs'!$I63*31 + 'augjul cfs'!$J63*30)*1.983471/1000</f>
        <v>1965.9152981789998</v>
      </c>
      <c r="K63" s="6">
        <f xml:space="preserve"> ('augjul cfs'!$G63*31 + 'augjul cfs'!$H63*28 + 'augjul cfs'!$I63*31 + 'augjul cfs'!$J63*30 + 'augjul cfs'!$K63*31)*1.983471/1000</f>
        <v>5564.9075599109992</v>
      </c>
      <c r="L63" s="6">
        <f xml:space="preserve"> ('augjul cfs'!$G63*31 + 'augjul cfs'!$H63*28 + 'augjul cfs'!$I63*31 + 'augjul cfs'!$J63*30 + 'augjul cfs'!$K63*31 + 'augjul cfs'!$L63*30)*1.983471/1000</f>
        <v>10529.634646461001</v>
      </c>
      <c r="M63" s="6">
        <f xml:space="preserve"> ('augjul cfs'!$G63*31 + 'augjul cfs'!$H63*28 + 'augjul cfs'!$I63*31 + 'augjul cfs'!$J63*30 + 'augjul cfs'!$K63*31 + 'augjul cfs'!$L63*30 + 'augjul cfs'!$M63*31)*1.983471/1000</f>
        <v>14288.31020799</v>
      </c>
      <c r="N63" s="6">
        <f>(SUM('octsep cfs'!B63+'octsep cfs'!D63+'octsep cfs'!E63+'octsep cfs'!G63+'octsep cfs'!I63+'octsep cfs'!K63+'octsep cfs'!L63)*31+SUM('octsep cfs'!C63+'octsep cfs'!H63+'octsep cfs'!J63+'octsep cfs'!M63)*30 + 'octsep cfs'!F63*28)*1.983471/1000</f>
        <v>19513.165549247999</v>
      </c>
      <c r="O63" s="22" t="s">
        <v>34</v>
      </c>
    </row>
    <row r="64" spans="1:15" x14ac:dyDescent="0.2">
      <c r="A64" t="s">
        <v>66</v>
      </c>
      <c r="B64" s="6">
        <f>'augjul cfs'!B64*31*1.983471/1000</f>
        <v>2244.2974365</v>
      </c>
      <c r="C64" s="6">
        <f xml:space="preserve"> (('augjul cfs'!B64*31) + ('augjul cfs'!C64*30)) * 1.983471 / 1000</f>
        <v>3744.6940744500002</v>
      </c>
      <c r="D64" s="6">
        <f xml:space="preserve"> (('augjul cfs'!$B64*31) + ('augjul cfs'!$C64*30) + ('augjul cfs'!$D64*31)) * 1.983471 / 1000</f>
        <v>4321.8781850370005</v>
      </c>
      <c r="E64" s="6">
        <f xml:space="preserve"> (('augjul cfs'!$B64*31) + ('augjul cfs'!$C64*30) + ('augjul cfs'!$D64*31) + ('augjul cfs'!$E64*30)) * 1.983471 / 1000</f>
        <v>4723.8285831869998</v>
      </c>
      <c r="F64" s="6">
        <f xml:space="preserve"> (('augjul cfs'!$B64*31) + ('augjul cfs'!$C64*30) + ('augjul cfs'!$D64*31) + ('augjul cfs'!$E64*30) + ('augjul cfs'!$F64*31)) * 1.983471 / 1000</f>
        <v>5022.658324047</v>
      </c>
      <c r="G64" s="6">
        <f xml:space="preserve"> 'augjul cfs'!$G64*31*1.983471/1000</f>
        <v>260.89189104299999</v>
      </c>
      <c r="H64" s="6">
        <f xml:space="preserve"> ('augjul cfs'!$G64*31 + 'augjul cfs'!$H64*29)*1.983471/1000</f>
        <v>521.63303828999994</v>
      </c>
      <c r="I64" s="6">
        <f xml:space="preserve"> ('augjul cfs'!$G64*31 + 'augjul cfs'!$H64*29 + 'augjul cfs'!$I64*31)*1.983471/1000</f>
        <v>820.89319235699998</v>
      </c>
      <c r="J64" s="6">
        <f xml:space="preserve"> ('augjul cfs'!$G64*31 + 'augjul cfs'!$H64*29 + 'augjul cfs'!$I64*31 + 'augjul cfs'!$J64*30)*1.983471/1000</f>
        <v>1954.5063729870001</v>
      </c>
      <c r="K64" s="6">
        <f xml:space="preserve"> ('augjul cfs'!$G64*31 + 'augjul cfs'!$H64*29 + 'augjul cfs'!$I64*31 + 'augjul cfs'!$J64*30 + 'augjul cfs'!$K64*31)*1.983471/1000</f>
        <v>4749.4867640429993</v>
      </c>
      <c r="L64" s="6">
        <f xml:space="preserve"> ('augjul cfs'!$G64*31 + 'augjul cfs'!$H64*29 + 'augjul cfs'!$I64*31 + 'augjul cfs'!$J64*30 + 'augjul cfs'!$K64*31 + 'augjul cfs'!$L64*30)*1.983471/1000</f>
        <v>9499.4634454229999</v>
      </c>
      <c r="M64" s="6">
        <f xml:space="preserve"> ('augjul cfs'!$G64*31 + 'augjul cfs'!$H64*29 + 'augjul cfs'!$I64*31 + 'augjul cfs'!$J64*30 + 'augjul cfs'!$K64*31 + 'augjul cfs'!$L64*30 + 'augjul cfs'!$M64*31)*1.983471/1000</f>
        <v>13226.841818043</v>
      </c>
      <c r="N64" s="6">
        <f>(SUM('octsep cfs'!B64+'octsep cfs'!D64+'octsep cfs'!E64+'octsep cfs'!G64+'octsep cfs'!I64+'octsep cfs'!K64+'octsep cfs'!L64)*31+SUM('octsep cfs'!C64+'octsep cfs'!H64+'octsep cfs'!J64+'octsep cfs'!M64)*30 + 'octsep cfs'!F64*29)*1.983471/1000</f>
        <v>18674.02244022</v>
      </c>
      <c r="O64" s="22" t="s">
        <v>66</v>
      </c>
    </row>
    <row r="65" spans="1:15" x14ac:dyDescent="0.2">
      <c r="A65" t="s">
        <v>51</v>
      </c>
      <c r="B65" s="6">
        <f>'augjul cfs'!B65*31*1.983471/1000</f>
        <v>2759.5635328799999</v>
      </c>
      <c r="C65" s="6">
        <f xml:space="preserve"> (('augjul cfs'!B65*31) + ('augjul cfs'!C65*30)) * 1.983471 / 1000</f>
        <v>4169.2163725800001</v>
      </c>
      <c r="D65" s="6">
        <f xml:space="preserve"> (('augjul cfs'!$B65*31) + ('augjul cfs'!$C65*30) + ('augjul cfs'!$D65*31)) * 1.983471 / 1000</f>
        <v>5138.2609643400001</v>
      </c>
      <c r="E65" s="6">
        <f xml:space="preserve"> (('augjul cfs'!$B65*31) + ('augjul cfs'!$C65*30) + ('augjul cfs'!$D65*31) + ('augjul cfs'!$E65*30)) * 1.983471 / 1000</f>
        <v>5835.5303596799995</v>
      </c>
      <c r="F65" s="6">
        <f xml:space="preserve"> (('augjul cfs'!$B65*31) + ('augjul cfs'!$C65*30) + ('augjul cfs'!$D65*31) + ('augjul cfs'!$E65*30) + ('augjul cfs'!$F65*31)) * 1.983471 / 1000</f>
        <v>6213.3101802239999</v>
      </c>
      <c r="G65" s="6">
        <f xml:space="preserve"> 'augjul cfs'!$G65*31*1.983471/1000</f>
        <v>319.61254999799996</v>
      </c>
      <c r="H65" s="6">
        <f xml:space="preserve"> ('augjul cfs'!$G65*31 + 'augjul cfs'!$H65*28)*1.983471/1000</f>
        <v>554.81254117800006</v>
      </c>
      <c r="I65" s="6">
        <f xml:space="preserve"> ('augjul cfs'!$G65*31 + 'augjul cfs'!$H65*28 + 'augjul cfs'!$I65*31)*1.983471/1000</f>
        <v>825.48096077999992</v>
      </c>
      <c r="J65" s="6">
        <f xml:space="preserve"> ('augjul cfs'!$G65*31 + 'augjul cfs'!$H65*28 + 'augjul cfs'!$I65*31 + 'augjul cfs'!$J65*30)*1.983471/1000</f>
        <v>1577.79167637</v>
      </c>
      <c r="K65" s="6">
        <f xml:space="preserve"> ('augjul cfs'!$G65*31 + 'augjul cfs'!$H65*28 + 'augjul cfs'!$I65*31 + 'augjul cfs'!$J65*30 + 'augjul cfs'!$K65*31)*1.983471/1000</f>
        <v>4150.7403402150003</v>
      </c>
      <c r="L65" s="6">
        <f xml:space="preserve"> ('augjul cfs'!$G65*31 + 'augjul cfs'!$H65*28 + 'augjul cfs'!$I65*31 + 'augjul cfs'!$J65*30 + 'augjul cfs'!$K65*31 + 'augjul cfs'!$L65*30)*1.983471/1000</f>
        <v>8779.8046294349988</v>
      </c>
      <c r="M65" s="6">
        <f xml:space="preserve"> ('augjul cfs'!$G65*31 + 'augjul cfs'!$H65*28 + 'augjul cfs'!$I65*31 + 'augjul cfs'!$J65*30 + 'augjul cfs'!$K65*31 + 'augjul cfs'!$L65*30 + 'augjul cfs'!$M65*31)*1.983471/1000</f>
        <v>12605.132750448</v>
      </c>
      <c r="N65" s="6">
        <f>(SUM('octsep cfs'!B65+'octsep cfs'!D65+'octsep cfs'!E65+'octsep cfs'!G65+'octsep cfs'!I65+'octsep cfs'!K65+'octsep cfs'!L65)*31+SUM('octsep cfs'!C65+'octsep cfs'!H65+'octsep cfs'!J65+'octsep cfs'!M65)*30 + 'octsep cfs'!F65*28)*1.983471/1000</f>
        <v>19006.727882289</v>
      </c>
      <c r="O65" s="22" t="s">
        <v>51</v>
      </c>
    </row>
    <row r="66" spans="1:15" x14ac:dyDescent="0.2">
      <c r="A66" t="s">
        <v>101</v>
      </c>
      <c r="B66" s="6">
        <f>'augjul cfs'!B66*31*1.983471/1000</f>
        <v>3060.6683149770001</v>
      </c>
      <c r="C66" s="6">
        <f xml:space="preserve"> (('augjul cfs'!B66*31) + ('augjul cfs'!C66*30)) * 1.983471 / 1000</f>
        <v>4357.501324197</v>
      </c>
      <c r="D66" s="6">
        <f xml:space="preserve"> (('augjul cfs'!$B66*31) + ('augjul cfs'!$C66*30) + ('augjul cfs'!$D66*31)) * 1.983471 / 1000</f>
        <v>5135.012038842</v>
      </c>
      <c r="E66" s="6">
        <f xml:space="preserve"> (('augjul cfs'!$B66*31) + ('augjul cfs'!$C66*30) + ('augjul cfs'!$D66*31) + ('augjul cfs'!$E66*30)) * 1.983471 / 1000</f>
        <v>5880.7177960019999</v>
      </c>
      <c r="F66" s="6">
        <f xml:space="preserve"> (('augjul cfs'!$B66*31) + ('augjul cfs'!$C66*30) + ('augjul cfs'!$D66*31) + ('augjul cfs'!$E66*30) + ('augjul cfs'!$F66*31)) * 1.983471 / 1000</f>
        <v>6328.0400932769999</v>
      </c>
      <c r="G66" s="6">
        <f xml:space="preserve"> 'augjul cfs'!$G66*31*1.983471/1000</f>
        <v>369.04858120199998</v>
      </c>
      <c r="H66" s="6">
        <f xml:space="preserve"> ('augjul cfs'!$G66*31 + 'augjul cfs'!$H66*28)*1.983471/1000</f>
        <v>631.62840606600003</v>
      </c>
      <c r="I66" s="6">
        <f xml:space="preserve"> ('augjul cfs'!$G66*31 + 'augjul cfs'!$H66*28 + 'augjul cfs'!$I66*31)*1.983471/1000</f>
        <v>1003.4439293129999</v>
      </c>
      <c r="J66" s="6">
        <f xml:space="preserve"> ('augjul cfs'!$G66*31 + 'augjul cfs'!$H66*28 + 'augjul cfs'!$I66*31 + 'augjul cfs'!$J66*30)*1.983471/1000</f>
        <v>2122.181077443</v>
      </c>
      <c r="K66" s="6">
        <f xml:space="preserve"> ('augjul cfs'!$G66*31 + 'augjul cfs'!$H66*28 + 'augjul cfs'!$I66*31 + 'augjul cfs'!$J66*30 + 'augjul cfs'!$K66*31)*1.983471/1000</f>
        <v>4710.5016415379996</v>
      </c>
      <c r="L66" s="6">
        <f xml:space="preserve"> ('augjul cfs'!$G66*31 + 'augjul cfs'!$H66*28 + 'augjul cfs'!$I66*31 + 'augjul cfs'!$J66*30 + 'augjul cfs'!$K66*31 + 'augjul cfs'!$L66*30)*1.983471/1000</f>
        <v>9619.6518706679999</v>
      </c>
      <c r="M66" s="6">
        <f xml:space="preserve"> ('augjul cfs'!$G66*31 + 'augjul cfs'!$H66*28 + 'augjul cfs'!$I66*31 + 'augjul cfs'!$J66*30 + 'augjul cfs'!$K66*31 + 'augjul cfs'!$L66*30 + 'augjul cfs'!$M66*31)*1.983471/1000</f>
        <v>14804.409362190001</v>
      </c>
      <c r="N66" s="6">
        <f>(SUM('octsep cfs'!B66+'octsep cfs'!D66+'octsep cfs'!E66+'octsep cfs'!G66+'octsep cfs'!I66+'octsep cfs'!K66+'octsep cfs'!L66)*31+SUM('octsep cfs'!C66+'octsep cfs'!H66+'octsep cfs'!J66+'octsep cfs'!M66)*30 + 'octsep cfs'!F66*28)*1.983471/1000</f>
        <v>21519.656713674001</v>
      </c>
      <c r="O66" s="22" t="s">
        <v>101</v>
      </c>
    </row>
    <row r="67" spans="1:15" x14ac:dyDescent="0.2">
      <c r="A67" t="s">
        <v>117</v>
      </c>
      <c r="B67" s="6">
        <f>'augjul cfs'!B67*31*1.983471/1000</f>
        <v>3252.940043304</v>
      </c>
      <c r="C67" s="6">
        <f xml:space="preserve"> (('augjul cfs'!B67*31) + ('augjul cfs'!C67*30)) * 1.983471 / 1000</f>
        <v>4744.7085824039996</v>
      </c>
      <c r="D67" s="6">
        <f xml:space="preserve"> (('augjul cfs'!$B67*31) + ('augjul cfs'!$C67*30) + ('augjul cfs'!$D67*31)) * 1.983471 / 1000</f>
        <v>5540.0507013389997</v>
      </c>
      <c r="E67" s="6">
        <f xml:space="preserve"> (('augjul cfs'!$B67*31) + ('augjul cfs'!$C67*30) + ('augjul cfs'!$D67*31) + ('augjul cfs'!$E67*30)) * 1.983471 / 1000</f>
        <v>6460.103559399</v>
      </c>
      <c r="F67" s="6">
        <f xml:space="preserve"> (('augjul cfs'!$B67*31) + ('augjul cfs'!$C67*30) + ('augjul cfs'!$D67*31) + ('augjul cfs'!$E67*30) + ('augjul cfs'!$F67*31)) * 1.983471 / 1000</f>
        <v>7026.4043646090004</v>
      </c>
      <c r="G67" s="6">
        <f xml:space="preserve"> 'augjul cfs'!$G67*31*1.983471/1000</f>
        <v>408.33915824099995</v>
      </c>
      <c r="H67" s="6">
        <f xml:space="preserve"> ('augjul cfs'!$G67*31 + 'augjul cfs'!$H67*28)*1.983471/1000</f>
        <v>851.58145566900009</v>
      </c>
      <c r="I67" s="6">
        <f xml:space="preserve"> ('augjul cfs'!$G67*31 + 'augjul cfs'!$H67*28 + 'augjul cfs'!$I67*31)*1.983471/1000</f>
        <v>1156.8059070329998</v>
      </c>
      <c r="J67" s="6">
        <f xml:space="preserve"> ('augjul cfs'!$G67*31 + 'augjul cfs'!$H67*28 + 'augjul cfs'!$I67*31 + 'augjul cfs'!$J67*30)*1.983471/1000</f>
        <v>2053.5331461330002</v>
      </c>
      <c r="K67" s="6">
        <f xml:space="preserve"> ('augjul cfs'!$G67*31 + 'augjul cfs'!$H67*28 + 'augjul cfs'!$I67*31 + 'augjul cfs'!$J67*30 + 'augjul cfs'!$K67*31)*1.983471/1000</f>
        <v>5222.4811264709997</v>
      </c>
      <c r="L67" s="6">
        <f xml:space="preserve"> ('augjul cfs'!$G67*31 + 'augjul cfs'!$H67*28 + 'augjul cfs'!$I67*31 + 'augjul cfs'!$J67*30 + 'augjul cfs'!$K67*31 + 'augjul cfs'!$L67*30)*1.983471/1000</f>
        <v>9941.3966519910009</v>
      </c>
      <c r="M67" s="6">
        <f xml:space="preserve"> ('augjul cfs'!$G67*31 + 'augjul cfs'!$H67*28 + 'augjul cfs'!$I67*31 + 'augjul cfs'!$J67*30 + 'augjul cfs'!$K67*31 + 'augjul cfs'!$L67*30 + 'augjul cfs'!$M67*31)*1.983471/1000</f>
        <v>15616.825199493</v>
      </c>
      <c r="N67" s="6">
        <f>(SUM('octsep cfs'!B67+'octsep cfs'!D67+'octsep cfs'!E67+'octsep cfs'!G67+'octsep cfs'!I67+'octsep cfs'!K67+'octsep cfs'!L67)*31+SUM('octsep cfs'!C67+'octsep cfs'!H67+'octsep cfs'!J67+'octsep cfs'!M67)*30 + 'octsep cfs'!F67*28)*1.983471/1000</f>
        <v>23535.134985201003</v>
      </c>
      <c r="O67" s="22" t="s">
        <v>117</v>
      </c>
    </row>
    <row r="68" spans="1:15" x14ac:dyDescent="0.2">
      <c r="A68" t="s">
        <v>118</v>
      </c>
      <c r="B68" s="6">
        <f>'augjul cfs'!B68*31*1.983471/1000</f>
        <v>3988.8851396729997</v>
      </c>
      <c r="C68" s="6">
        <f xml:space="preserve"> (('augjul cfs'!B68*31) + ('augjul cfs'!C68*30)) * 1.983471 / 1000</f>
        <v>5636.6140035030003</v>
      </c>
      <c r="D68" s="6">
        <f xml:space="preserve"> (('augjul cfs'!$B68*31) + ('augjul cfs'!$C68*30) + ('augjul cfs'!$D68*31)) * 1.983471 / 1000</f>
        <v>6501.9290123760002</v>
      </c>
      <c r="E68" s="6">
        <f xml:space="preserve"> (('augjul cfs'!$B68*31) + ('augjul cfs'!$C68*30) + ('augjul cfs'!$D68*31) + ('augjul cfs'!$E68*30)) * 1.983471 / 1000</f>
        <v>7013.7835386360002</v>
      </c>
      <c r="F68" s="6">
        <f xml:space="preserve"> (('augjul cfs'!$B68*31) + ('augjul cfs'!$C68*30) + ('augjul cfs'!$D68*31) + ('augjul cfs'!$E68*30) + ('augjul cfs'!$F68*31)) * 1.983471 / 1000</f>
        <v>7405.2136066020003</v>
      </c>
      <c r="G68" s="6">
        <f xml:space="preserve"> 'augjul cfs'!$G68*31*1.983471/1000</f>
        <v>318.50577318000001</v>
      </c>
      <c r="H68" s="6">
        <f xml:space="preserve"> ('augjul cfs'!$G68*31 + 'augjul cfs'!$H68*29)*1.983471/1000</f>
        <v>665.81551222200005</v>
      </c>
      <c r="I68" s="6">
        <f xml:space="preserve"> ('augjul cfs'!$G68*31 + 'augjul cfs'!$H68*29 + 'augjul cfs'!$I68*31)*1.983471/1000</f>
        <v>1128.0792965400001</v>
      </c>
      <c r="J68" s="6">
        <f xml:space="preserve"> ('augjul cfs'!$G68*31 + 'augjul cfs'!$H68*29 + 'augjul cfs'!$I68*31 + 'augjul cfs'!$J68*30)*1.983471/1000</f>
        <v>2272.1652040499998</v>
      </c>
      <c r="K68" s="6">
        <f xml:space="preserve"> ('augjul cfs'!$G68*31 + 'augjul cfs'!$H68*29 + 'augjul cfs'!$I68*31 + 'augjul cfs'!$J68*30 + 'augjul cfs'!$K68*31)*1.983471/1000</f>
        <v>5409.693020277</v>
      </c>
      <c r="L68" s="6">
        <f xml:space="preserve"> ('augjul cfs'!$G68*31 + 'augjul cfs'!$H68*29 + 'augjul cfs'!$I68*31 + 'augjul cfs'!$J68*30 + 'augjul cfs'!$K68*31 + 'augjul cfs'!$L68*30)*1.983471/1000</f>
        <v>10548.172166426999</v>
      </c>
      <c r="M68" s="6">
        <f xml:space="preserve"> ('augjul cfs'!$G68*31 + 'augjul cfs'!$H68*29 + 'augjul cfs'!$I68*31 + 'augjul cfs'!$J68*30 + 'augjul cfs'!$K68*31 + 'augjul cfs'!$L68*30 + 'augjul cfs'!$M68*31)*1.983471/1000</f>
        <v>13944.316832459999</v>
      </c>
      <c r="N68" s="6">
        <f>(SUM('octsep cfs'!B68+'octsep cfs'!D68+'octsep cfs'!E68+'octsep cfs'!G68+'octsep cfs'!I68+'octsep cfs'!K68+'octsep cfs'!L68)*31+SUM('octsep cfs'!C68+'octsep cfs'!H68+'octsep cfs'!J68+'octsep cfs'!M68)*30 + 'octsep cfs'!F68*29)*1.983471/1000</f>
        <v>19277.340764703</v>
      </c>
      <c r="O68" s="22" t="s">
        <v>118</v>
      </c>
    </row>
    <row r="69" spans="1:15" x14ac:dyDescent="0.2">
      <c r="A69" t="s">
        <v>119</v>
      </c>
      <c r="B69" s="6">
        <f>'augjul cfs'!B69*31*1.983471/1000</f>
        <v>2324.4772682039998</v>
      </c>
      <c r="C69" s="6">
        <f xml:space="preserve"> (('augjul cfs'!B69*31) + ('augjul cfs'!C69*30)) * 1.983471 / 1000</f>
        <v>3564.4243291440002</v>
      </c>
      <c r="D69" s="6">
        <f xml:space="preserve"> (('augjul cfs'!$B69*31) + ('augjul cfs'!$C69*30) + ('augjul cfs'!$D69*31)) * 1.983471 / 1000</f>
        <v>4727.093376453</v>
      </c>
      <c r="E69" s="6">
        <f xml:space="preserve"> (('augjul cfs'!$B69*31) + ('augjul cfs'!$C69*30) + ('augjul cfs'!$D69*31) + ('augjul cfs'!$E69*30)) * 1.983471 / 1000</f>
        <v>5308.0321976429996</v>
      </c>
      <c r="F69" s="6">
        <f xml:space="preserve"> (('augjul cfs'!$B69*31) + ('augjul cfs'!$C69*30) + ('augjul cfs'!$D69*31) + ('augjul cfs'!$E69*30) + ('augjul cfs'!$F69*31)) * 1.983471 / 1000</f>
        <v>5679.9706960920003</v>
      </c>
      <c r="G69" s="6">
        <f xml:space="preserve"> 'augjul cfs'!$G69*31*1.983471/1000</f>
        <v>334.67701224299998</v>
      </c>
      <c r="H69" s="6">
        <f xml:space="preserve"> ('augjul cfs'!$G69*31 + 'augjul cfs'!$H69*28)*1.983471/1000</f>
        <v>551.938491699</v>
      </c>
      <c r="I69" s="6">
        <f xml:space="preserve"> ('augjul cfs'!$G69*31 + 'augjul cfs'!$H69*28 + 'augjul cfs'!$I69*31)*1.983471/1000</f>
        <v>844.926910464</v>
      </c>
      <c r="J69" s="6">
        <f xml:space="preserve"> ('augjul cfs'!$G69*31 + 'augjul cfs'!$H69*28 + 'augjul cfs'!$I69*31 + 'augjul cfs'!$J69*30)*1.983471/1000</f>
        <v>1431.221103354</v>
      </c>
      <c r="K69" s="6">
        <f xml:space="preserve"> ('augjul cfs'!$G69*31 + 'augjul cfs'!$H69*28 + 'augjul cfs'!$I69*31 + 'augjul cfs'!$J69*30 + 'augjul cfs'!$K69*31)*1.983471/1000</f>
        <v>4806.2140346429996</v>
      </c>
      <c r="L69" s="6">
        <f xml:space="preserve"> ('augjul cfs'!$G69*31 + 'augjul cfs'!$H69*28 + 'augjul cfs'!$I69*31 + 'augjul cfs'!$J69*30 + 'augjul cfs'!$K69*31 + 'augjul cfs'!$L69*30)*1.983471/1000</f>
        <v>8012.8916003430004</v>
      </c>
      <c r="M69" s="6">
        <f xml:space="preserve"> ('augjul cfs'!$G69*31 + 'augjul cfs'!$H69*28 + 'augjul cfs'!$I69*31 + 'augjul cfs'!$J69*30 + 'augjul cfs'!$K69*31 + 'augjul cfs'!$L69*30 + 'augjul cfs'!$M69*31)*1.983471/1000</f>
        <v>10716.132490707001</v>
      </c>
      <c r="N69" s="6">
        <f>(SUM('octsep cfs'!B69+'octsep cfs'!D69+'octsep cfs'!E69+'octsep cfs'!G69+'octsep cfs'!I69+'octsep cfs'!K69+'octsep cfs'!L69)*31+SUM('octsep cfs'!C69+'octsep cfs'!H69+'octsep cfs'!J69+'octsep cfs'!M69)*30 + 'octsep cfs'!F69*28)*1.983471/1000</f>
        <v>16546.099214231999</v>
      </c>
      <c r="O69" s="22" t="s">
        <v>119</v>
      </c>
    </row>
    <row r="70" spans="1:15" x14ac:dyDescent="0.2">
      <c r="A70" t="s">
        <v>120</v>
      </c>
      <c r="B70" s="6">
        <f>'augjul cfs'!B70*31*1.983471/1000</f>
        <v>2515.8881701170003</v>
      </c>
      <c r="C70" s="6">
        <f xml:space="preserve"> (('augjul cfs'!B70*31) + ('augjul cfs'!C70*30)) * 1.983471 / 1000</f>
        <v>3714.4203565769999</v>
      </c>
      <c r="D70" s="6">
        <f xml:space="preserve"> (('augjul cfs'!$B70*31) + ('augjul cfs'!$C70*30) + ('augjul cfs'!$D70*31)) * 1.983471 / 1000</f>
        <v>4389.1238023499991</v>
      </c>
      <c r="E70" s="6">
        <f xml:space="preserve"> (('augjul cfs'!$B70*31) + ('augjul cfs'!$C70*30) + ('augjul cfs'!$D70*31) + ('augjul cfs'!$E70*30)) * 1.983471 / 1000</f>
        <v>4832.0725460700005</v>
      </c>
      <c r="F70" s="6">
        <f xml:space="preserve"> (('augjul cfs'!$B70*31) + ('augjul cfs'!$C70*30) + ('augjul cfs'!$D70*31) + ('augjul cfs'!$E70*30) + ('augjul cfs'!$F70*31)) * 1.983471 / 1000</f>
        <v>5232.049390575</v>
      </c>
      <c r="G70" s="6">
        <f xml:space="preserve"> 'augjul cfs'!$G70*31*1.983471/1000</f>
        <v>350.66378850299998</v>
      </c>
      <c r="H70" s="6">
        <f xml:space="preserve"> ('augjul cfs'!$G70*31 + 'augjul cfs'!$H70*28)*1.983471/1000</f>
        <v>573.75667269899998</v>
      </c>
      <c r="I70" s="6">
        <f xml:space="preserve"> ('augjul cfs'!$G70*31 + 'augjul cfs'!$H70*28 + 'augjul cfs'!$I70*31)*1.983471/1000</f>
        <v>922.88327117699998</v>
      </c>
      <c r="J70" s="6">
        <f xml:space="preserve"> ('augjul cfs'!$G70*31 + 'augjul cfs'!$H70*28 + 'augjul cfs'!$I70*31 + 'augjul cfs'!$J70*30)*1.983471/1000</f>
        <v>2157.0584315069996</v>
      </c>
      <c r="K70" s="6">
        <f xml:space="preserve"> ('augjul cfs'!$G70*31 + 'augjul cfs'!$H70*28 + 'augjul cfs'!$I70*31 + 'augjul cfs'!$J70*30 + 'augjul cfs'!$K70*31)*1.983471/1000</f>
        <v>5407.4774831699997</v>
      </c>
      <c r="L70" s="6">
        <f xml:space="preserve"> ('augjul cfs'!$G70*31 + 'augjul cfs'!$H70*28 + 'augjul cfs'!$I70*31 + 'augjul cfs'!$J70*30 + 'augjul cfs'!$K70*31 + 'augjul cfs'!$L70*30)*1.983471/1000</f>
        <v>9499.5169991399998</v>
      </c>
      <c r="M70" s="6">
        <f xml:space="preserve"> ('augjul cfs'!$G70*31 + 'augjul cfs'!$H70*28 + 'augjul cfs'!$I70*31 + 'augjul cfs'!$J70*30 + 'augjul cfs'!$K70*31 + 'augjul cfs'!$L70*30 + 'augjul cfs'!$M70*31)*1.983471/1000</f>
        <v>13758.209732001</v>
      </c>
      <c r="N70" s="6">
        <f>(SUM('octsep cfs'!B70+'octsep cfs'!D70+'octsep cfs'!E70+'octsep cfs'!G70+'octsep cfs'!I70+'octsep cfs'!K70+'octsep cfs'!L70)*31+SUM('octsep cfs'!C70+'octsep cfs'!H70+'octsep cfs'!J70+'octsep cfs'!M70)*30 + 'octsep cfs'!F70*28)*1.983471/1000</f>
        <v>19326.947374412997</v>
      </c>
      <c r="O70" s="22" t="s">
        <v>120</v>
      </c>
    </row>
    <row r="71" spans="1:15" x14ac:dyDescent="0.2">
      <c r="A71" t="s">
        <v>121</v>
      </c>
      <c r="B71" s="6">
        <f>'augjul cfs'!B71*31*1.983471/1000</f>
        <v>2665.733453754</v>
      </c>
      <c r="C71" s="6">
        <f xml:space="preserve"> (('augjul cfs'!B71*31) + ('augjul cfs'!C71*30)) * 1.983471 / 1000</f>
        <v>4051.1086084139997</v>
      </c>
      <c r="D71" s="6">
        <f xml:space="preserve"> (('augjul cfs'!$B71*31) + ('augjul cfs'!$C71*30) + ('augjul cfs'!$D71*31)) * 1.983471 / 1000</f>
        <v>4729.0094094390006</v>
      </c>
      <c r="E71" s="6">
        <f xml:space="preserve"> (('augjul cfs'!$B71*31) + ('augjul cfs'!$C71*30) + ('augjul cfs'!$D71*31) + ('augjul cfs'!$E71*30)) * 1.983471 / 1000</f>
        <v>5053.8424551090002</v>
      </c>
      <c r="F71" s="6">
        <f xml:space="preserve"> (('augjul cfs'!$B71*31) + ('augjul cfs'!$C71*30) + ('augjul cfs'!$D71*31) + ('augjul cfs'!$E71*30) + ('augjul cfs'!$F71*31)) * 1.983471 / 1000</f>
        <v>5381.940294045</v>
      </c>
      <c r="G71" s="6">
        <f xml:space="preserve"> 'augjul cfs'!$G71*31*1.983471/1000</f>
        <v>317.27602116000003</v>
      </c>
      <c r="H71" s="6">
        <f xml:space="preserve"> ('augjul cfs'!$G71*31 + 'augjul cfs'!$H71*28)*1.983471/1000</f>
        <v>694.65121361999991</v>
      </c>
      <c r="I71" s="6">
        <f xml:space="preserve"> ('augjul cfs'!$G71*31 + 'augjul cfs'!$H71*28 + 'augjul cfs'!$I71*31)*1.983471/1000</f>
        <v>1004.056821852</v>
      </c>
      <c r="J71" s="6">
        <f xml:space="preserve"> ('augjul cfs'!$G71*31 + 'augjul cfs'!$H71*28 + 'augjul cfs'!$I71*31 + 'augjul cfs'!$J71*30)*1.983471/1000</f>
        <v>1646.8204341120002</v>
      </c>
      <c r="K71" s="6">
        <f xml:space="preserve"> ('augjul cfs'!$G71*31 + 'augjul cfs'!$H71*28 + 'augjul cfs'!$I71*31 + 'augjul cfs'!$J71*30 + 'augjul cfs'!$K71*31)*1.983471/1000</f>
        <v>4252.5419892899999</v>
      </c>
      <c r="L71" s="6">
        <f xml:space="preserve"> ('augjul cfs'!$G71*31 + 'augjul cfs'!$H71*28 + 'augjul cfs'!$I71*31 + 'augjul cfs'!$J71*30 + 'augjul cfs'!$K71*31 + 'augjul cfs'!$L71*30)*1.983471/1000</f>
        <v>9142.1748637799992</v>
      </c>
      <c r="M71" s="6">
        <f xml:space="preserve"> ('augjul cfs'!$G71*31 + 'augjul cfs'!$H71*28 + 'augjul cfs'!$I71*31 + 'augjul cfs'!$J71*30 + 'augjul cfs'!$K71*31 + 'augjul cfs'!$L71*30 + 'augjul cfs'!$M71*31)*1.983471/1000</f>
        <v>13353.153218265001</v>
      </c>
      <c r="N71" s="6">
        <f>(SUM('octsep cfs'!B71+'octsep cfs'!D71+'octsep cfs'!E71+'octsep cfs'!G71+'octsep cfs'!I71+'octsep cfs'!K71+'octsep cfs'!L71)*31+SUM('octsep cfs'!C71+'octsep cfs'!H71+'octsep cfs'!J71+'octsep cfs'!M71)*30 + 'octsep cfs'!F71*28)*1.983471/1000</f>
        <v>19093.707052581001</v>
      </c>
      <c r="O71" s="22" t="s">
        <v>121</v>
      </c>
    </row>
    <row r="72" spans="1:15" x14ac:dyDescent="0.2">
      <c r="A72" t="s">
        <v>122</v>
      </c>
      <c r="B72" s="6">
        <f>'augjul cfs'!B72*31*1.983471/1000</f>
        <v>2687.3156017049996</v>
      </c>
      <c r="C72" s="6">
        <f xml:space="preserve"> (('augjul cfs'!B72*31) + ('augjul cfs'!C72*30)) * 1.983471 / 1000</f>
        <v>4409.7221486850003</v>
      </c>
      <c r="D72" s="6">
        <f xml:space="preserve"> (('augjul cfs'!$B72*31) + ('augjul cfs'!$C72*30) + ('augjul cfs'!$D72*31)) * 1.983471 / 1000</f>
        <v>5523.938966406</v>
      </c>
      <c r="E72" s="6">
        <f xml:space="preserve"> (('augjul cfs'!$B72*31) + ('augjul cfs'!$C72*30) + ('augjul cfs'!$D72*31) + ('augjul cfs'!$E72*30)) * 1.983471 / 1000</f>
        <v>6276.0116654759995</v>
      </c>
      <c r="F72" s="6">
        <f xml:space="preserve"> (('augjul cfs'!$B72*31) + ('augjul cfs'!$C72*30) + ('augjul cfs'!$D72*31) + ('augjul cfs'!$E72*30) + ('augjul cfs'!$F72*31)) * 1.983471 / 1000</f>
        <v>6845.0179251300005</v>
      </c>
      <c r="G72" s="6">
        <f xml:space="preserve"> 'augjul cfs'!$G72*31*1.983471/1000</f>
        <v>394.56593561699998</v>
      </c>
      <c r="H72" s="6">
        <f xml:space="preserve"> ('augjul cfs'!$G72*31 + 'augjul cfs'!$H72*29)*1.983471/1000</f>
        <v>687.11600729099996</v>
      </c>
      <c r="I72" s="6">
        <f xml:space="preserve"> ('augjul cfs'!$G72*31 + 'augjul cfs'!$H72*29 + 'augjul cfs'!$I72*31)*1.983471/1000</f>
        <v>1119.5583051239998</v>
      </c>
      <c r="J72" s="6">
        <f xml:space="preserve"> ('augjul cfs'!$G72*31 + 'augjul cfs'!$H72*29 + 'augjul cfs'!$I72*31 + 'augjul cfs'!$J72*30)*1.983471/1000</f>
        <v>2192.3582648939996</v>
      </c>
      <c r="K72" s="6">
        <f xml:space="preserve"> ('augjul cfs'!$G72*31 + 'augjul cfs'!$H72*29 + 'augjul cfs'!$I72*31 + 'augjul cfs'!$J72*30 + 'augjul cfs'!$K72*31)*1.983471/1000</f>
        <v>4456.2702461129993</v>
      </c>
      <c r="L72" s="6">
        <f xml:space="preserve"> ('augjul cfs'!$G72*31 + 'augjul cfs'!$H72*29 + 'augjul cfs'!$I72*31 + 'augjul cfs'!$J72*30 + 'augjul cfs'!$K72*31 + 'augjul cfs'!$L72*30)*1.983471/1000</f>
        <v>9492.9378258329998</v>
      </c>
      <c r="M72" s="6">
        <f xml:space="preserve"> ('augjul cfs'!$G72*31 + 'augjul cfs'!$H72*29 + 'augjul cfs'!$I72*31 + 'augjul cfs'!$J72*30 + 'augjul cfs'!$K72*31 + 'augjul cfs'!$L72*30 + 'augjul cfs'!$M72*31)*1.983471/1000</f>
        <v>15433.808346852002</v>
      </c>
      <c r="N72" s="6">
        <f>(SUM('octsep cfs'!B72+'octsep cfs'!D72+'octsep cfs'!E72+'octsep cfs'!G72+'octsep cfs'!I72+'octsep cfs'!K72+'octsep cfs'!L72)*31+SUM('octsep cfs'!C72+'octsep cfs'!H72+'octsep cfs'!J72+'octsep cfs'!M72)*30 + 'octsep cfs'!F72*29)*1.983471/1000</f>
        <v>22589.765103296999</v>
      </c>
      <c r="O72" s="22" t="s">
        <v>122</v>
      </c>
    </row>
    <row r="73" spans="1:15" x14ac:dyDescent="0.2">
      <c r="A73" t="s">
        <v>123</v>
      </c>
      <c r="B73" s="6">
        <f>'augjul cfs'!B73*31*1.983471/1000</f>
        <v>3199.1998800300003</v>
      </c>
      <c r="C73" s="6">
        <f xml:space="preserve"> (('augjul cfs'!B73*31) + ('augjul cfs'!C73*30)) * 1.983471 / 1000</f>
        <v>4720.6609799999997</v>
      </c>
      <c r="D73" s="6">
        <f xml:space="preserve"> (('augjul cfs'!$B73*31) + ('augjul cfs'!$C73*30) + ('augjul cfs'!$D73*31)) * 1.983471 / 1000</f>
        <v>5696.7151582739998</v>
      </c>
      <c r="E73" s="6">
        <f xml:space="preserve"> (('augjul cfs'!$B73*31) + ('augjul cfs'!$C73*30) + ('augjul cfs'!$D73*31) + ('augjul cfs'!$E73*30)) * 1.983471 / 1000</f>
        <v>6292.5300119639996</v>
      </c>
      <c r="F73" s="6">
        <f xml:space="preserve"> (('augjul cfs'!$B73*31) + ('augjul cfs'!$C73*30) + ('augjul cfs'!$D73*31) + ('augjul cfs'!$E73*30) + ('augjul cfs'!$F73*31)) * 1.983471 / 1000</f>
        <v>6687.8337987929999</v>
      </c>
      <c r="G73" s="6">
        <f xml:space="preserve"> 'augjul cfs'!$G73*31*1.983471/1000</f>
        <v>273.06643604100003</v>
      </c>
      <c r="H73" s="6">
        <f xml:space="preserve"> ('augjul cfs'!$G73*31 + 'augjul cfs'!$H73*28)*1.983471/1000</f>
        <v>608.89981187700005</v>
      </c>
      <c r="I73" s="6">
        <f xml:space="preserve"> ('augjul cfs'!$G73*31 + 'augjul cfs'!$H73*28 + 'augjul cfs'!$I73*31)*1.983471/1000</f>
        <v>1038.26772966</v>
      </c>
      <c r="J73" s="6">
        <f xml:space="preserve"> ('augjul cfs'!$G73*31 + 'augjul cfs'!$H73*28 + 'augjul cfs'!$I73*31 + 'augjul cfs'!$J73*30)*1.983471/1000</f>
        <v>1700.0726635199999</v>
      </c>
      <c r="K73" s="6">
        <f xml:space="preserve"> ('augjul cfs'!$G73*31 + 'augjul cfs'!$H73*28 + 'augjul cfs'!$I73*31 + 'augjul cfs'!$J73*30 + 'augjul cfs'!$K73*31)*1.983471/1000</f>
        <v>4926.450063192</v>
      </c>
      <c r="L73" s="6">
        <f xml:space="preserve"> ('augjul cfs'!$G73*31 + 'augjul cfs'!$H73*28 + 'augjul cfs'!$I73*31 + 'augjul cfs'!$J73*30 + 'augjul cfs'!$K73*31 + 'augjul cfs'!$L73*30)*1.983471/1000</f>
        <v>10604.929189091999</v>
      </c>
      <c r="M73" s="6">
        <f xml:space="preserve"> ('augjul cfs'!$G73*31 + 'augjul cfs'!$H73*28 + 'augjul cfs'!$I73*31 + 'augjul cfs'!$J73*30 + 'augjul cfs'!$K73*31 + 'augjul cfs'!$L73*30 + 'augjul cfs'!$M73*31)*1.983471/1000</f>
        <v>15727.153790397</v>
      </c>
      <c r="N73" s="6">
        <f>(SUM('octsep cfs'!B73+'octsep cfs'!D73+'octsep cfs'!E73+'octsep cfs'!G73+'octsep cfs'!I73+'octsep cfs'!K73+'octsep cfs'!L73)*31+SUM('octsep cfs'!C73+'octsep cfs'!H73+'octsep cfs'!J73+'octsep cfs'!M73)*30 + 'octsep cfs'!F73*28)*1.983471/1000</f>
        <v>22980.453353108998</v>
      </c>
      <c r="O73" s="22" t="s">
        <v>123</v>
      </c>
    </row>
    <row r="74" spans="1:15" x14ac:dyDescent="0.2">
      <c r="A74" t="s">
        <v>124</v>
      </c>
      <c r="B74" s="6">
        <f>'augjul cfs'!B74*31*1.983471/1000</f>
        <v>3199.1383924289999</v>
      </c>
      <c r="C74" s="6">
        <f xml:space="preserve"> (('augjul cfs'!B74*31) + ('augjul cfs'!C74*30)) * 1.983471 / 1000</f>
        <v>5286.1267439189996</v>
      </c>
      <c r="D74" s="6">
        <f xml:space="preserve"> (('augjul cfs'!$B74*31) + ('augjul cfs'!$C74*30) + ('augjul cfs'!$D74*31)) * 1.983471 / 1000</f>
        <v>7431.5521180109999</v>
      </c>
      <c r="E74" s="6">
        <f xml:space="preserve"> (('augjul cfs'!$B74*31) + ('augjul cfs'!$C74*30) + ('augjul cfs'!$D74*31) + ('augjul cfs'!$E74*30)) * 1.983471 / 1000</f>
        <v>8332.3851420810006</v>
      </c>
      <c r="F74" s="6">
        <f xml:space="preserve"> (('augjul cfs'!$B74*31) + ('augjul cfs'!$C74*30) + ('augjul cfs'!$D74*31) + ('augjul cfs'!$E74*30) + ('augjul cfs'!$F74*31)) * 1.983471 / 1000</f>
        <v>8853.9229737629994</v>
      </c>
      <c r="G74" s="6">
        <f xml:space="preserve"> 'augjul cfs'!$G74*31*1.983471/1000</f>
        <v>324.90048368399999</v>
      </c>
      <c r="H74" s="6">
        <f xml:space="preserve"> ('augjul cfs'!$G74*31 + 'augjul cfs'!$H74*28)*1.983471/1000</f>
        <v>685.392370992</v>
      </c>
      <c r="I74" s="6">
        <f xml:space="preserve"> ('augjul cfs'!$G74*31 + 'augjul cfs'!$H74*28 + 'augjul cfs'!$I74*31)*1.983471/1000</f>
        <v>1093.424091228</v>
      </c>
      <c r="J74" s="6">
        <f xml:space="preserve"> ('augjul cfs'!$G74*31 + 'augjul cfs'!$H74*28 + 'augjul cfs'!$I74*31 + 'augjul cfs'!$J74*30)*1.983471/1000</f>
        <v>1959.625711638</v>
      </c>
      <c r="K74" s="6">
        <f xml:space="preserve"> ('augjul cfs'!$G74*31 + 'augjul cfs'!$H74*28 + 'augjul cfs'!$I74*31 + 'augjul cfs'!$J74*30 + 'augjul cfs'!$K74*31)*1.983471/1000</f>
        <v>6096.1425813119995</v>
      </c>
      <c r="L74" s="6">
        <f xml:space="preserve"> ('augjul cfs'!$G74*31 + 'augjul cfs'!$H74*28 + 'augjul cfs'!$I74*31 + 'augjul cfs'!$J74*30 + 'augjul cfs'!$K74*31 + 'augjul cfs'!$L74*30)*1.983471/1000</f>
        <v>9707.0317021020001</v>
      </c>
      <c r="M74" s="6">
        <f xml:space="preserve"> ('augjul cfs'!$G74*31 + 'augjul cfs'!$H74*28 + 'augjul cfs'!$I74*31 + 'augjul cfs'!$J74*30 + 'augjul cfs'!$K74*31 + 'augjul cfs'!$L74*30 + 'augjul cfs'!$M74*31)*1.983471/1000</f>
        <v>13597.967093382</v>
      </c>
      <c r="N74" s="6">
        <f>(SUM('octsep cfs'!B74+'octsep cfs'!D74+'octsep cfs'!E74+'octsep cfs'!G74+'octsep cfs'!I74+'octsep cfs'!K74+'octsep cfs'!L74)*31+SUM('octsep cfs'!C74+'octsep cfs'!H74+'octsep cfs'!J74+'octsep cfs'!M74)*30 + 'octsep cfs'!F74*28)*1.983471/1000</f>
        <v>21386.829611216999</v>
      </c>
      <c r="O74" s="22" t="s">
        <v>124</v>
      </c>
    </row>
    <row r="75" spans="1:15" x14ac:dyDescent="0.2">
      <c r="A75" t="s">
        <v>125</v>
      </c>
      <c r="B75" s="6">
        <f>'augjul cfs'!B75*31*1.983471/1000</f>
        <v>2688.2994033209998</v>
      </c>
      <c r="C75" s="6">
        <f xml:space="preserve"> (('augjul cfs'!B75*31) + ('augjul cfs'!C75*30)) * 1.983471 / 1000</f>
        <v>4221.0662879910005</v>
      </c>
      <c r="D75" s="6">
        <f xml:space="preserve"> (('augjul cfs'!$B75*31) + ('augjul cfs'!$C75*30) + ('augjul cfs'!$D75*31)) * 1.983471 / 1000</f>
        <v>4871.4206437680004</v>
      </c>
      <c r="E75" s="6">
        <f xml:space="preserve"> (('augjul cfs'!$B75*31) + ('augjul cfs'!$C75*30) + ('augjul cfs'!$D75*31) + ('augjul cfs'!$E75*30)) * 1.983471 / 1000</f>
        <v>5319.3082302780003</v>
      </c>
      <c r="F75" s="6">
        <f xml:space="preserve"> (('augjul cfs'!$B75*31) + ('augjul cfs'!$C75*30) + ('augjul cfs'!$D75*31) + ('augjul cfs'!$E75*30) + ('augjul cfs'!$F75*31)) * 1.983471 / 1000</f>
        <v>5724.2040828630006</v>
      </c>
      <c r="G75" s="6">
        <f xml:space="preserve"> 'augjul cfs'!$G75*31*1.983471/1000</f>
        <v>364.25254832399997</v>
      </c>
      <c r="H75" s="6">
        <f xml:space="preserve"> ('augjul cfs'!$G75*31 + 'augjul cfs'!$H75*28)*1.983471/1000</f>
        <v>660.93220661999999</v>
      </c>
      <c r="I75" s="6">
        <f xml:space="preserve"> ('augjul cfs'!$G75*31 + 'augjul cfs'!$H75*28 + 'augjul cfs'!$I75*31)*1.983471/1000</f>
        <v>1064.352356781</v>
      </c>
      <c r="J75" s="6">
        <f xml:space="preserve"> ('augjul cfs'!$G75*31 + 'augjul cfs'!$H75*28 + 'augjul cfs'!$I75*31 + 'augjul cfs'!$J75*30)*1.983471/1000</f>
        <v>1890.924226611</v>
      </c>
      <c r="K75" s="6">
        <f xml:space="preserve"> ('augjul cfs'!$G75*31 + 'augjul cfs'!$H75*28 + 'augjul cfs'!$I75*31 + 'augjul cfs'!$J75*30 + 'augjul cfs'!$K75*31)*1.983471/1000</f>
        <v>4071.8279464799998</v>
      </c>
      <c r="L75" s="6">
        <f xml:space="preserve"> ('augjul cfs'!$G75*31 + 'augjul cfs'!$H75*28 + 'augjul cfs'!$I75*31 + 'augjul cfs'!$J75*30 + 'augjul cfs'!$K75*31 + 'augjul cfs'!$L75*30)*1.983471/1000</f>
        <v>9172.1054411699988</v>
      </c>
      <c r="M75" s="6">
        <f xml:space="preserve"> ('augjul cfs'!$G75*31 + 'augjul cfs'!$H75*28 + 'augjul cfs'!$I75*31 + 'augjul cfs'!$J75*30 + 'augjul cfs'!$K75*31 + 'augjul cfs'!$L75*30 + 'augjul cfs'!$M75*31)*1.983471/1000</f>
        <v>14840.647377359999</v>
      </c>
      <c r="N75" s="6">
        <f>(SUM('octsep cfs'!B75+'octsep cfs'!D75+'octsep cfs'!E75+'octsep cfs'!G75+'octsep cfs'!I75+'octsep cfs'!K75+'octsep cfs'!L75)*31+SUM('octsep cfs'!C75+'octsep cfs'!H75+'octsep cfs'!J75+'octsep cfs'!M75)*30 + 'octsep cfs'!F75*28)*1.983471/1000</f>
        <v>22449.000149898002</v>
      </c>
      <c r="O75" s="22" t="s">
        <v>125</v>
      </c>
    </row>
    <row r="76" spans="1:15" x14ac:dyDescent="0.2">
      <c r="A76" t="s">
        <v>126</v>
      </c>
      <c r="B76" s="6">
        <f>'augjul cfs'!B76*31*1.983471/1000</f>
        <v>4470.5175183060001</v>
      </c>
      <c r="C76" s="6">
        <f xml:space="preserve"> (('augjul cfs'!B76*31) + ('augjul cfs'!C76*30)) * 1.983471 / 1000</f>
        <v>6105.2149776659999</v>
      </c>
      <c r="D76" s="6">
        <f xml:space="preserve"> (('augjul cfs'!$B76*31) + ('augjul cfs'!$C76*30) + ('augjul cfs'!$D76*31)) * 1.983471 / 1000</f>
        <v>6910.4566003620002</v>
      </c>
      <c r="E76" s="6">
        <f xml:space="preserve"> (('augjul cfs'!$B76*31) + ('augjul cfs'!$C76*30) + ('augjul cfs'!$D76*31) + ('augjul cfs'!$E76*30)) * 1.983471 / 1000</f>
        <v>8019.851600082</v>
      </c>
      <c r="F76" s="6">
        <f xml:space="preserve"> (('augjul cfs'!$B76*31) + ('augjul cfs'!$C76*30) + ('augjul cfs'!$D76*31) + ('augjul cfs'!$E76*30) + ('augjul cfs'!$F76*31)) * 1.983471 / 1000</f>
        <v>8621.9996766749991</v>
      </c>
      <c r="G76" s="6">
        <f xml:space="preserve"> 'augjul cfs'!$G76*31*1.983471/1000</f>
        <v>377.10345693300002</v>
      </c>
      <c r="H76" s="6">
        <f xml:space="preserve"> ('augjul cfs'!$G76*31 + 'augjul cfs'!$H76*29)*1.983471/1000</f>
        <v>694.099808682</v>
      </c>
      <c r="I76" s="6">
        <f xml:space="preserve"> ('augjul cfs'!$G76*31 + 'augjul cfs'!$H76*29 + 'augjul cfs'!$I76*31)*1.983471/1000</f>
        <v>1105.5748345740001</v>
      </c>
      <c r="J76" s="6">
        <f xml:space="preserve"> ('augjul cfs'!$G76*31 + 'augjul cfs'!$H76*29 + 'augjul cfs'!$I76*31 + 'augjul cfs'!$J76*30)*1.983471/1000</f>
        <v>1821.5880308640001</v>
      </c>
      <c r="K76" s="6">
        <f xml:space="preserve"> ('augjul cfs'!$G76*31 + 'augjul cfs'!$H76*29 + 'augjul cfs'!$I76*31 + 'augjul cfs'!$J76*30 + 'augjul cfs'!$K76*31)*1.983471/1000</f>
        <v>3992.3462965679996</v>
      </c>
      <c r="L76" s="6">
        <f xml:space="preserve"> ('augjul cfs'!$G76*31 + 'augjul cfs'!$H76*29 + 'augjul cfs'!$I76*31 + 'augjul cfs'!$J76*30 + 'augjul cfs'!$K76*31 + 'augjul cfs'!$L76*30)*1.983471/1000</f>
        <v>8223.2089478279995</v>
      </c>
      <c r="M76" s="6">
        <f xml:space="preserve"> ('augjul cfs'!$G76*31 + 'augjul cfs'!$H76*29 + 'augjul cfs'!$I76*31 + 'augjul cfs'!$J76*30 + 'augjul cfs'!$K76*31 + 'augjul cfs'!$L76*30 + 'augjul cfs'!$M76*31)*1.983471/1000</f>
        <v>13587.448746669001</v>
      </c>
      <c r="N76" s="6">
        <f>(SUM('octsep cfs'!B76+'octsep cfs'!D76+'octsep cfs'!E76+'octsep cfs'!G76+'octsep cfs'!I76+'octsep cfs'!K76+'octsep cfs'!L76)*31+SUM('octsep cfs'!C76+'octsep cfs'!H76+'octsep cfs'!J76+'octsep cfs'!M76)*30 + 'octsep cfs'!F76*29)*1.983471/1000</f>
        <v>20567.935757628002</v>
      </c>
      <c r="O76" s="22" t="s">
        <v>126</v>
      </c>
    </row>
    <row r="77" spans="1:15" x14ac:dyDescent="0.2">
      <c r="A77" t="s">
        <v>127</v>
      </c>
      <c r="B77" s="6">
        <f>'augjul cfs'!B77*31*1.983471/1000</f>
        <v>2944.0263358800003</v>
      </c>
      <c r="C77" s="6">
        <f xml:space="preserve"> (('augjul cfs'!B77*31) + ('augjul cfs'!C77*30)) * 1.983471 / 1000</f>
        <v>4463.70231195</v>
      </c>
      <c r="D77" s="6">
        <f xml:space="preserve"> (('augjul cfs'!$B77*31) + ('augjul cfs'!$C77*30) + ('augjul cfs'!$D77*31)) * 1.983471 / 1000</f>
        <v>5290.8335206020001</v>
      </c>
      <c r="E77" s="6">
        <f xml:space="preserve"> (('augjul cfs'!$B77*31) + ('augjul cfs'!$C77*30) + ('augjul cfs'!$D77*31) + ('augjul cfs'!$E77*30)) * 1.983471 / 1000</f>
        <v>5728.1293719720006</v>
      </c>
      <c r="F77" s="6">
        <f xml:space="preserve"> (('augjul cfs'!$B77*31) + ('augjul cfs'!$C77*30) + ('augjul cfs'!$D77*31) + ('augjul cfs'!$E77*30) + ('augjul cfs'!$F77*31)) * 1.983471 / 1000</f>
        <v>6084.5729949690003</v>
      </c>
      <c r="G77" s="6">
        <f xml:space="preserve"> 'augjul cfs'!$G77*31*1.983471/1000</f>
        <v>309.59007103499999</v>
      </c>
      <c r="H77" s="6">
        <f xml:space="preserve"> ('augjul cfs'!$G77*31 + 'augjul cfs'!$H77*28)*1.983471/1000</f>
        <v>593.77386203100002</v>
      </c>
      <c r="I77" s="6">
        <f xml:space="preserve"> ('augjul cfs'!$G77*31 + 'augjul cfs'!$H77*28 + 'augjul cfs'!$I77*31)*1.983471/1000</f>
        <v>853.86641426100005</v>
      </c>
      <c r="J77" s="6">
        <f xml:space="preserve"> ('augjul cfs'!$G77*31 + 'augjul cfs'!$H77*28 + 'augjul cfs'!$I77*31 + 'augjul cfs'!$J77*30)*1.983471/1000</f>
        <v>1374.765568281</v>
      </c>
      <c r="K77" s="6">
        <f xml:space="preserve"> ('augjul cfs'!$G77*31 + 'augjul cfs'!$H77*28 + 'augjul cfs'!$I77*31 + 'augjul cfs'!$J77*30 + 'augjul cfs'!$K77*31)*1.983471/1000</f>
        <v>3637.3863098789998</v>
      </c>
      <c r="L77" s="6">
        <f xml:space="preserve"> ('augjul cfs'!$G77*31 + 'augjul cfs'!$H77*28 + 'augjul cfs'!$I77*31 + 'augjul cfs'!$J77*30 + 'augjul cfs'!$K77*31 + 'augjul cfs'!$L77*30)*1.983471/1000</f>
        <v>6956.6456895390002</v>
      </c>
      <c r="M77" s="6">
        <f xml:space="preserve"> ('augjul cfs'!$G77*31 + 'augjul cfs'!$H77*28 + 'augjul cfs'!$I77*31 + 'augjul cfs'!$J77*30 + 'augjul cfs'!$K77*31 + 'augjul cfs'!$L77*30 + 'augjul cfs'!$M77*31)*1.983471/1000</f>
        <v>10711.754970209999</v>
      </c>
      <c r="N77" s="6">
        <f>(SUM('octsep cfs'!B77+'octsep cfs'!D77+'octsep cfs'!E77+'octsep cfs'!G77+'octsep cfs'!I77+'octsep cfs'!K77+'octsep cfs'!L77)*31+SUM('octsep cfs'!C77+'octsep cfs'!H77+'octsep cfs'!J77+'octsep cfs'!M77)*30 + 'octsep cfs'!F77*28)*1.983471/1000</f>
        <v>16314.503189858999</v>
      </c>
      <c r="O77" s="22" t="s">
        <v>127</v>
      </c>
    </row>
    <row r="78" spans="1:15" x14ac:dyDescent="0.2">
      <c r="A78" t="s">
        <v>128</v>
      </c>
      <c r="B78" s="6">
        <f>'augjul cfs'!B78*31*1.983471/1000</f>
        <v>2694.3866758200002</v>
      </c>
      <c r="C78" s="6">
        <f xml:space="preserve"> (('augjul cfs'!B78*31) + ('augjul cfs'!C78*30)) * 1.983471 / 1000</f>
        <v>3981.8775366300001</v>
      </c>
      <c r="D78" s="6">
        <f xml:space="preserve"> (('augjul cfs'!$B78*31) + ('augjul cfs'!$C78*30) + ('augjul cfs'!$D78*31)) * 1.983471 / 1000</f>
        <v>4618.458669783</v>
      </c>
      <c r="E78" s="6">
        <f xml:space="preserve"> (('augjul cfs'!$B78*31) + ('augjul cfs'!$C78*30) + ('augjul cfs'!$D78*31) + ('augjul cfs'!$E78*30)) * 1.983471 / 1000</f>
        <v>5307.2189745329997</v>
      </c>
      <c r="F78" s="6">
        <f xml:space="preserve"> (('augjul cfs'!$B78*31) + ('augjul cfs'!$C78*30) + ('augjul cfs'!$D78*31) + ('augjul cfs'!$E78*30) + ('augjul cfs'!$F78*31)) * 1.983471 / 1000</f>
        <v>5712.7297031279995</v>
      </c>
      <c r="G78" s="6">
        <f xml:space="preserve"> 'augjul cfs'!$G78*31*1.983471/1000</f>
        <v>383.49816743700001</v>
      </c>
      <c r="H78" s="6">
        <f xml:space="preserve"> ('augjul cfs'!$G78*31 + 'augjul cfs'!$H78*28)*1.983471/1000</f>
        <v>627.02873681699998</v>
      </c>
      <c r="I78" s="6">
        <f xml:space="preserve"> ('augjul cfs'!$G78*31 + 'augjul cfs'!$H78*28 + 'augjul cfs'!$I78*31)*1.983471/1000</f>
        <v>902.98509010499993</v>
      </c>
      <c r="J78" s="6">
        <f xml:space="preserve"> ('augjul cfs'!$G78*31 + 'augjul cfs'!$H78*28 + 'augjul cfs'!$I78*31 + 'augjul cfs'!$J78*30)*1.983471/1000</f>
        <v>1530.7536616049999</v>
      </c>
      <c r="K78" s="6">
        <f xml:space="preserve"> ('augjul cfs'!$G78*31 + 'augjul cfs'!$H78*28 + 'augjul cfs'!$I78*31 + 'augjul cfs'!$J78*30 + 'augjul cfs'!$K78*31)*1.983471/1000</f>
        <v>3776.9572137360001</v>
      </c>
      <c r="L78" s="6">
        <f xml:space="preserve"> ('augjul cfs'!$G78*31 + 'augjul cfs'!$H78*28 + 'augjul cfs'!$I78*31 + 'augjul cfs'!$J78*30 + 'augjul cfs'!$K78*31 + 'augjul cfs'!$L78*30)*1.983471/1000</f>
        <v>9766.999964315999</v>
      </c>
      <c r="M78" s="6">
        <f xml:space="preserve"> ('augjul cfs'!$G78*31 + 'augjul cfs'!$H78*28 + 'augjul cfs'!$I78*31 + 'augjul cfs'!$J78*30 + 'augjul cfs'!$K78*31 + 'augjul cfs'!$L78*30 + 'augjul cfs'!$M78*31)*1.983471/1000</f>
        <v>15132.223564773001</v>
      </c>
      <c r="N78" s="6">
        <f>(SUM('octsep cfs'!B78+'octsep cfs'!D78+'octsep cfs'!E78+'octsep cfs'!G78+'octsep cfs'!I78+'octsep cfs'!K78+'octsep cfs'!L78)*31+SUM('octsep cfs'!C78+'octsep cfs'!H78+'octsep cfs'!J78+'octsep cfs'!M78)*30 + 'octsep cfs'!F78*28)*1.983471/1000</f>
        <v>20520.376089990001</v>
      </c>
      <c r="O78" s="22" t="s">
        <v>128</v>
      </c>
    </row>
    <row r="79" spans="1:15" x14ac:dyDescent="0.2">
      <c r="A79" t="s">
        <v>129</v>
      </c>
      <c r="B79" s="6">
        <f>'augjul cfs'!B79*31*1.983471/1000</f>
        <v>2333.3929703489998</v>
      </c>
      <c r="C79" s="6">
        <f xml:space="preserve"> (('augjul cfs'!B79*31) + ('augjul cfs'!C79*30)) * 1.983471 / 1000</f>
        <v>3657.3003587190001</v>
      </c>
      <c r="D79" s="6">
        <f xml:space="preserve"> (('augjul cfs'!$B79*31) + ('augjul cfs'!$C79*30) + ('augjul cfs'!$D79*31)) * 1.983471 / 1000</f>
        <v>4282.1373600810002</v>
      </c>
      <c r="E79" s="6">
        <f xml:space="preserve"> (('augjul cfs'!$B79*31) + ('augjul cfs'!$C79*30) + ('augjul cfs'!$D79*31) + ('augjul cfs'!$E79*30)) * 1.983471 / 1000</f>
        <v>4691.3472620909997</v>
      </c>
      <c r="F79" s="6">
        <f xml:space="preserve"> (('augjul cfs'!$B79*31) + ('augjul cfs'!$C79*30) + ('augjul cfs'!$D79*31) + ('augjul cfs'!$E79*30) + ('augjul cfs'!$F79*31)) * 1.983471 / 1000</f>
        <v>5051.9105543550004</v>
      </c>
      <c r="G79" s="6">
        <f xml:space="preserve"> 'augjul cfs'!$G79*31*1.983471/1000</f>
        <v>349.61849928599997</v>
      </c>
      <c r="H79" s="6">
        <f xml:space="preserve"> ('augjul cfs'!$G79*31 + 'augjul cfs'!$H79*28)*1.983471/1000</f>
        <v>587.70642424200003</v>
      </c>
      <c r="I79" s="6">
        <f xml:space="preserve"> ('augjul cfs'!$G79*31 + 'augjul cfs'!$H79*28 + 'augjul cfs'!$I79*31)*1.983471/1000</f>
        <v>941.56756799699997</v>
      </c>
      <c r="J79" s="6">
        <f xml:space="preserve"> ('augjul cfs'!$G79*31 + 'augjul cfs'!$H79*28 + 'augjul cfs'!$I79*31 + 'augjul cfs'!$J79*30)*1.983471/1000</f>
        <v>1912.3774489470002</v>
      </c>
      <c r="K79" s="6">
        <f xml:space="preserve"> ('augjul cfs'!$G79*31 + 'augjul cfs'!$H79*28 + 'augjul cfs'!$I79*31 + 'augjul cfs'!$J79*30 + 'augjul cfs'!$K79*31)*1.983471/1000</f>
        <v>4242.4500888419998</v>
      </c>
      <c r="L79" s="6">
        <f xml:space="preserve"> ('augjul cfs'!$G79*31 + 'augjul cfs'!$H79*28 + 'augjul cfs'!$I79*31 + 'augjul cfs'!$J79*30 + 'augjul cfs'!$K79*31 + 'augjul cfs'!$L79*30)*1.983471/1000</f>
        <v>9175.4614741019996</v>
      </c>
      <c r="M79" s="6">
        <f xml:space="preserve"> ('augjul cfs'!$G79*31 + 'augjul cfs'!$H79*28 + 'augjul cfs'!$I79*31 + 'augjul cfs'!$J79*30 + 'augjul cfs'!$K79*31 + 'augjul cfs'!$L79*30 + 'augjul cfs'!$M79*31)*1.983471/1000</f>
        <v>12911.017697654999</v>
      </c>
      <c r="N79" s="6">
        <f>(SUM('octsep cfs'!B79+'octsep cfs'!D79+'octsep cfs'!E79+'octsep cfs'!G79+'octsep cfs'!I79+'octsep cfs'!K79+'octsep cfs'!L79)*31+SUM('octsep cfs'!C79+'octsep cfs'!H79+'octsep cfs'!J79+'octsep cfs'!M79)*30 + 'octsep cfs'!F79*28)*1.983471/1000</f>
        <v>18065.352710979001</v>
      </c>
      <c r="O79" s="22" t="s">
        <v>129</v>
      </c>
    </row>
    <row r="80" spans="1:15" x14ac:dyDescent="0.2">
      <c r="A80" t="s">
        <v>130</v>
      </c>
      <c r="B80" s="6">
        <f>'augjul cfs'!B80*31*1.983471/1000</f>
        <v>2527.632301908</v>
      </c>
      <c r="C80" s="6">
        <f xml:space="preserve"> (('augjul cfs'!B80*31) + ('augjul cfs'!C80*30)) * 1.983471 / 1000</f>
        <v>3759.7248176879998</v>
      </c>
      <c r="D80" s="6">
        <f xml:space="preserve"> (('augjul cfs'!$B80*31) + ('augjul cfs'!$C80*30) + ('augjul cfs'!$D80*31)) * 1.983471 / 1000</f>
        <v>5436.4302093569995</v>
      </c>
      <c r="E80" s="6">
        <f xml:space="preserve"> (('augjul cfs'!$B80*31) + ('augjul cfs'!$C80*30) + ('augjul cfs'!$D80*31) + ('augjul cfs'!$E80*30)) * 1.983471 / 1000</f>
        <v>6138.4004309669999</v>
      </c>
      <c r="F80" s="6">
        <f xml:space="preserve"> (('augjul cfs'!$B80*31) + ('augjul cfs'!$C80*30) + ('augjul cfs'!$D80*31) + ('augjul cfs'!$E80*30) + ('augjul cfs'!$F80*31)) * 1.983471 / 1000</f>
        <v>6579.3280177379993</v>
      </c>
      <c r="G80" s="6">
        <f xml:space="preserve"> 'augjul cfs'!$G80*31*1.983471/1000</f>
        <v>383.80560544199994</v>
      </c>
      <c r="H80" s="6">
        <f xml:space="preserve"> ('augjul cfs'!$G80*31 + 'augjul cfs'!$H80*29)*1.983471/1000</f>
        <v>670.37352858000008</v>
      </c>
      <c r="I80" s="6">
        <f xml:space="preserve"> ('augjul cfs'!$G80*31 + 'augjul cfs'!$H80*29 + 'augjul cfs'!$I80*31)*1.983471/1000</f>
        <v>993.73682223900005</v>
      </c>
      <c r="J80" s="6">
        <f xml:space="preserve"> ('augjul cfs'!$G80*31 + 'augjul cfs'!$H80*29 + 'augjul cfs'!$I80*31 + 'augjul cfs'!$J80*30)*1.983471/1000</f>
        <v>2098.8475245989998</v>
      </c>
      <c r="K80" s="6">
        <f xml:space="preserve"> ('augjul cfs'!$G80*31 + 'augjul cfs'!$H80*29 + 'augjul cfs'!$I80*31 + 'augjul cfs'!$J80*30 + 'augjul cfs'!$K80*31)*1.983471/1000</f>
        <v>4506.8864425619995</v>
      </c>
      <c r="L80" s="6">
        <f xml:space="preserve"> ('augjul cfs'!$G80*31 + 'augjul cfs'!$H80*29 + 'augjul cfs'!$I80*31 + 'augjul cfs'!$J80*30 + 'augjul cfs'!$K80*31 + 'augjul cfs'!$L80*30)*1.983471/1000</f>
        <v>8490.2714171520001</v>
      </c>
      <c r="M80" s="6">
        <f xml:space="preserve"> ('augjul cfs'!$G80*31 + 'augjul cfs'!$H80*29 + 'augjul cfs'!$I80*31 + 'augjul cfs'!$J80*30 + 'augjul cfs'!$K80*31 + 'augjul cfs'!$L80*30 + 'augjul cfs'!$M80*31)*1.983471/1000</f>
        <v>12359.378710077001</v>
      </c>
      <c r="N80" s="6">
        <f>(SUM('octsep cfs'!B80+'octsep cfs'!D80+'octsep cfs'!E80+'octsep cfs'!G80+'octsep cfs'!I80+'octsep cfs'!K80+'octsep cfs'!L80)*31+SUM('octsep cfs'!C80+'octsep cfs'!H80+'octsep cfs'!J80+'octsep cfs'!M80)*30 + 'octsep cfs'!F80*29)*1.983471/1000</f>
        <v>19768.547357853</v>
      </c>
      <c r="O80" s="22" t="s">
        <v>130</v>
      </c>
    </row>
    <row r="81" spans="1:15" x14ac:dyDescent="0.2">
      <c r="A81" t="s">
        <v>131</v>
      </c>
      <c r="B81" s="6">
        <f>'augjul cfs'!B81*31*1.983471/1000</f>
        <v>2876.1440243759998</v>
      </c>
      <c r="C81" s="6">
        <f xml:space="preserve"> (('augjul cfs'!B81*31) + ('augjul cfs'!C81*30)) * 1.983471 / 1000</f>
        <v>4589.5654477260005</v>
      </c>
      <c r="D81" s="6">
        <f xml:space="preserve"> (('augjul cfs'!$B81*31) + ('augjul cfs'!$C81*30) + ('augjul cfs'!$D81*31)) * 1.983471 / 1000</f>
        <v>5789.3115184380003</v>
      </c>
      <c r="E81" s="6">
        <f xml:space="preserve"> (('augjul cfs'!$B81*31) + ('augjul cfs'!$C81*30) + ('augjul cfs'!$D81*31) + ('augjul cfs'!$E81*30)) * 1.983471 / 1000</f>
        <v>6484.6767816179999</v>
      </c>
      <c r="F81" s="6">
        <f xml:space="preserve"> (('augjul cfs'!$B81*31) + ('augjul cfs'!$C81*30) + ('augjul cfs'!$D81*31) + ('augjul cfs'!$E81*30) + ('augjul cfs'!$F81*31)) * 1.983471 / 1000</f>
        <v>7014.8843650409999</v>
      </c>
      <c r="G81" s="6">
        <f xml:space="preserve"> 'augjul cfs'!$G81*31*1.983471/1000</f>
        <v>552.40460738399997</v>
      </c>
      <c r="H81" s="6">
        <f xml:space="preserve"> ('augjul cfs'!$G81*31 + 'augjul cfs'!$H81*28)*1.983471/1000</f>
        <v>962.54674076399999</v>
      </c>
      <c r="I81" s="6">
        <f xml:space="preserve"> ('augjul cfs'!$G81*31 + 'augjul cfs'!$H81*28 + 'augjul cfs'!$I81*31)*1.983471/1000</f>
        <v>1441.473664953</v>
      </c>
      <c r="J81" s="6">
        <f xml:space="preserve"> ('augjul cfs'!$G81*31 + 'augjul cfs'!$H81*28 + 'augjul cfs'!$I81*31 + 'augjul cfs'!$J81*30)*1.983471/1000</f>
        <v>2499.2785839629996</v>
      </c>
      <c r="K81" s="6">
        <f xml:space="preserve"> ('augjul cfs'!$G81*31 + 'augjul cfs'!$H81*28 + 'augjul cfs'!$I81*31 + 'augjul cfs'!$J81*30 + 'augjul cfs'!$K81*31)*1.983471/1000</f>
        <v>5596.5320215350002</v>
      </c>
      <c r="L81" s="6">
        <f xml:space="preserve"> ('augjul cfs'!$G81*31 + 'augjul cfs'!$H81*28 + 'augjul cfs'!$I81*31 + 'augjul cfs'!$J81*30 + 'augjul cfs'!$K81*31 + 'augjul cfs'!$L81*30)*1.983471/1000</f>
        <v>9801.153351465</v>
      </c>
      <c r="M81" s="6">
        <f xml:space="preserve"> ('augjul cfs'!$G81*31 + 'augjul cfs'!$H81*28 + 'augjul cfs'!$I81*31 + 'augjul cfs'!$J81*30 + 'augjul cfs'!$K81*31 + 'augjul cfs'!$L81*30 + 'augjul cfs'!$M81*31)*1.983471/1000</f>
        <v>13908.402123063001</v>
      </c>
      <c r="N81" s="6">
        <f>(SUM('octsep cfs'!B81+'octsep cfs'!D81+'octsep cfs'!E81+'octsep cfs'!G81+'octsep cfs'!I81+'octsep cfs'!K81+'octsep cfs'!L81)*31+SUM('octsep cfs'!C81+'octsep cfs'!H81+'octsep cfs'!J81+'octsep cfs'!M81)*30 + 'octsep cfs'!F81*28)*1.983471/1000</f>
        <v>19929.789665855998</v>
      </c>
      <c r="O81" s="22" t="s">
        <v>131</v>
      </c>
    </row>
    <row r="82" spans="1:15" x14ac:dyDescent="0.2">
      <c r="A82" t="s">
        <v>132</v>
      </c>
      <c r="B82" s="6">
        <f>'augjul cfs'!B82*31*1.983471/1000</f>
        <v>2324.108342598</v>
      </c>
      <c r="C82" s="6">
        <f xml:space="preserve"> (('augjul cfs'!B82*31) + ('augjul cfs'!C82*30)) * 1.983471 / 1000</f>
        <v>3596.0686254779998</v>
      </c>
      <c r="D82" s="6">
        <f xml:space="preserve"> (('augjul cfs'!$B82*31) + ('augjul cfs'!$C82*30) + ('augjul cfs'!$D82*31)) * 1.983471 / 1000</f>
        <v>4880.1756847619999</v>
      </c>
      <c r="E82" s="6">
        <f xml:space="preserve"> (('augjul cfs'!$B82*31) + ('augjul cfs'!$C82*30) + ('augjul cfs'!$D82*31) + ('augjul cfs'!$E82*30)) * 1.983471 / 1000</f>
        <v>5627.0120203919996</v>
      </c>
      <c r="F82" s="6">
        <f xml:space="preserve"> (('augjul cfs'!$B82*31) + ('augjul cfs'!$C82*30) + ('augjul cfs'!$D82*31) + ('augjul cfs'!$E82*30) + ('augjul cfs'!$F82*31)) * 1.983471 / 1000</f>
        <v>6108.1524982169994</v>
      </c>
      <c r="G82" s="6">
        <f xml:space="preserve"> 'augjul cfs'!$G82*31*1.983471/1000</f>
        <v>431.02808300999999</v>
      </c>
      <c r="H82" s="6">
        <f xml:space="preserve"> ('augjul cfs'!$G82*31 + 'augjul cfs'!$H82*28)*1.983471/1000</f>
        <v>719.76592342200001</v>
      </c>
      <c r="I82" s="6">
        <f xml:space="preserve"> ('augjul cfs'!$G82*31 + 'augjul cfs'!$H82*28 + 'augjul cfs'!$I82*31)*1.983471/1000</f>
        <v>1056.5950017</v>
      </c>
      <c r="J82" s="6">
        <f xml:space="preserve"> ('augjul cfs'!$G82*31 + 'augjul cfs'!$H82*28 + 'augjul cfs'!$I82*31 + 'augjul cfs'!$J82*30)*1.983471/1000</f>
        <v>1935.8280265800001</v>
      </c>
      <c r="K82" s="6">
        <f xml:space="preserve"> ('augjul cfs'!$G82*31 + 'augjul cfs'!$H82*28 + 'augjul cfs'!$I82*31 + 'augjul cfs'!$J82*30 + 'augjul cfs'!$K82*31)*1.983471/1000</f>
        <v>5405.7578138130002</v>
      </c>
      <c r="L82" s="6">
        <f xml:space="preserve"> ('augjul cfs'!$G82*31 + 'augjul cfs'!$H82*28 + 'augjul cfs'!$I82*31 + 'augjul cfs'!$J82*30 + 'augjul cfs'!$K82*31 + 'augjul cfs'!$L82*30)*1.983471/1000</f>
        <v>10305.387382143001</v>
      </c>
      <c r="M82" s="6">
        <f xml:space="preserve"> ('augjul cfs'!$G82*31 + 'augjul cfs'!$H82*28 + 'augjul cfs'!$I82*31 + 'augjul cfs'!$J82*30 + 'augjul cfs'!$K82*31 + 'augjul cfs'!$L82*30 + 'augjul cfs'!$M82*31)*1.983471/1000</f>
        <v>14153.957816333999</v>
      </c>
      <c r="N82" s="6">
        <f>(SUM('octsep cfs'!B82+'octsep cfs'!D82+'octsep cfs'!E82+'octsep cfs'!G82+'octsep cfs'!I82+'octsep cfs'!K82+'octsep cfs'!L82)*31+SUM('octsep cfs'!C82+'octsep cfs'!H82+'octsep cfs'!J82+'octsep cfs'!M82)*30 + 'octsep cfs'!F82*28)*1.983471/1000</f>
        <v>20010.913629756</v>
      </c>
      <c r="O82" s="22" t="s">
        <v>132</v>
      </c>
    </row>
    <row r="83" spans="1:15" x14ac:dyDescent="0.2">
      <c r="A83" t="s">
        <v>133</v>
      </c>
      <c r="B83" s="6">
        <f>'augjul cfs'!B83*31*1.983471/1000</f>
        <v>2129.5000854329996</v>
      </c>
      <c r="C83" s="6">
        <f xml:space="preserve"> (('augjul cfs'!B83*31) + ('augjul cfs'!C83*30)) * 1.983471 / 1000</f>
        <v>3344.8719406829996</v>
      </c>
      <c r="D83" s="6">
        <f xml:space="preserve"> (('augjul cfs'!$B83*31) + ('augjul cfs'!$C83*30) + ('augjul cfs'!$D83*31)) * 1.983471 / 1000</f>
        <v>3848.0249796659996</v>
      </c>
      <c r="E83" s="6">
        <f xml:space="preserve"> (('augjul cfs'!$B83*31) + ('augjul cfs'!$C83*30) + ('augjul cfs'!$D83*31) + ('augjul cfs'!$E83*30)) * 1.983471 / 1000</f>
        <v>4359.7604976660004</v>
      </c>
      <c r="F83" s="6">
        <f xml:space="preserve"> (('augjul cfs'!$B83*31) + ('augjul cfs'!$C83*30) + ('augjul cfs'!$D83*31) + ('augjul cfs'!$E83*30) + ('augjul cfs'!$F83*31)) * 1.983471 / 1000</f>
        <v>4756.9089125250002</v>
      </c>
      <c r="G83" s="6">
        <f xml:space="preserve"> 'augjul cfs'!$G83*31*1.983471/1000</f>
        <v>346.91304484199998</v>
      </c>
      <c r="H83" s="6">
        <f xml:space="preserve"> ('augjul cfs'!$G83*31 + 'augjul cfs'!$H83*28)*1.983471/1000</f>
        <v>592.77617611799997</v>
      </c>
      <c r="I83" s="6">
        <f xml:space="preserve"> ('augjul cfs'!$G83*31 + 'augjul cfs'!$H83*28 + 'augjul cfs'!$I83*31)*1.983471/1000</f>
        <v>1156.0640888789999</v>
      </c>
      <c r="J83" s="6">
        <f xml:space="preserve"> ('augjul cfs'!$G83*31 + 'augjul cfs'!$H83*28 + 'augjul cfs'!$I83*31 + 'augjul cfs'!$J83*30)*1.983471/1000</f>
        <v>2103.4293426089998</v>
      </c>
      <c r="K83" s="6">
        <f xml:space="preserve"> ('augjul cfs'!$G83*31 + 'augjul cfs'!$H83*28 + 'augjul cfs'!$I83*31 + 'augjul cfs'!$J83*30 + 'augjul cfs'!$K83*31)*1.983471/1000</f>
        <v>5045.795513262</v>
      </c>
      <c r="L83" s="6">
        <f xml:space="preserve"> ('augjul cfs'!$G83*31 + 'augjul cfs'!$H83*28 + 'augjul cfs'!$I83*31 + 'augjul cfs'!$J83*30 + 'augjul cfs'!$K83*31 + 'augjul cfs'!$L83*30)*1.983471/1000</f>
        <v>11120.572144962</v>
      </c>
      <c r="M83" s="6">
        <f xml:space="preserve"> ('augjul cfs'!$G83*31 + 'augjul cfs'!$H83*28 + 'augjul cfs'!$I83*31 + 'augjul cfs'!$J83*30 + 'augjul cfs'!$K83*31 + 'augjul cfs'!$L83*30 + 'augjul cfs'!$M83*31)*1.983471/1000</f>
        <v>16960.480025139001</v>
      </c>
      <c r="N83" s="6">
        <f>(SUM('octsep cfs'!B83+'octsep cfs'!D83+'octsep cfs'!E83+'octsep cfs'!G83+'octsep cfs'!I83+'octsep cfs'!K83+'octsep cfs'!L83)*31+SUM('octsep cfs'!C83+'octsep cfs'!H83+'octsep cfs'!J83+'octsep cfs'!M83)*30 + 'octsep cfs'!F83*28)*1.983471/1000</f>
        <v>21996.616034630999</v>
      </c>
      <c r="O83" s="22" t="s">
        <v>133</v>
      </c>
    </row>
    <row r="84" spans="1:15" x14ac:dyDescent="0.2">
      <c r="A84" t="s">
        <v>134</v>
      </c>
      <c r="B84" s="6">
        <f>'augjul cfs'!B84*31*1.983471/1000</f>
        <v>2375.8809026399999</v>
      </c>
      <c r="C84" s="6">
        <f xml:space="preserve"> (('augjul cfs'!B84*31) + ('augjul cfs'!C84*30)) * 1.983471 / 1000</f>
        <v>3624.0990376499999</v>
      </c>
      <c r="D84" s="6">
        <f xml:space="preserve"> (('augjul cfs'!$B84*31) + ('augjul cfs'!$C84*30) + ('augjul cfs'!$D84*31)) * 1.983471 / 1000</f>
        <v>4562.7072669150002</v>
      </c>
      <c r="E84" s="6">
        <f xml:space="preserve"> (('augjul cfs'!$B84*31) + ('augjul cfs'!$C84*30) + ('augjul cfs'!$D84*31) + ('augjul cfs'!$E84*30)) * 1.983471 / 1000</f>
        <v>5227.4279031450005</v>
      </c>
      <c r="F84" s="6">
        <f xml:space="preserve"> (('augjul cfs'!$B84*31) + ('augjul cfs'!$C84*30) + ('augjul cfs'!$D84*31) + ('augjul cfs'!$E84*30) + ('augjul cfs'!$F84*31)) * 1.983471 / 1000</f>
        <v>5694.672183144</v>
      </c>
      <c r="G84" s="6">
        <f xml:space="preserve"> 'augjul cfs'!$G84*31*1.983471/1000</f>
        <v>368.86411839899995</v>
      </c>
      <c r="H84" s="6">
        <f xml:space="preserve"> ('augjul cfs'!$G84*31 + 'augjul cfs'!$H84*29)*1.983471/1000</f>
        <v>662.85220654800003</v>
      </c>
      <c r="I84" s="6">
        <f xml:space="preserve"> ('augjul cfs'!$G84*31 + 'augjul cfs'!$H84*29 + 'augjul cfs'!$I84*31)*1.983471/1000</f>
        <v>968.07665791199997</v>
      </c>
      <c r="J84" s="6">
        <f xml:space="preserve"> ('augjul cfs'!$G84*31 + 'augjul cfs'!$H84*29 + 'augjul cfs'!$I84*31 + 'augjul cfs'!$J84*30)*1.983471/1000</f>
        <v>1365.564246312</v>
      </c>
      <c r="K84" s="6">
        <f xml:space="preserve"> ('augjul cfs'!$G84*31 + 'augjul cfs'!$H84*29 + 'augjul cfs'!$I84*31 + 'augjul cfs'!$J84*30 + 'augjul cfs'!$K84*31)*1.983471/1000</f>
        <v>4453.2871057289994</v>
      </c>
      <c r="L84" s="6">
        <f xml:space="preserve"> ('augjul cfs'!$G84*31 + 'augjul cfs'!$H84*29 + 'augjul cfs'!$I84*31 + 'augjul cfs'!$J84*30 + 'augjul cfs'!$K84*31 + 'augjul cfs'!$L84*30)*1.983471/1000</f>
        <v>8917.3464424590002</v>
      </c>
      <c r="M84" s="6">
        <f xml:space="preserve"> ('augjul cfs'!$G84*31 + 'augjul cfs'!$H84*29 + 'augjul cfs'!$I84*31 + 'augjul cfs'!$J84*30 + 'augjul cfs'!$K84*31 + 'augjul cfs'!$L84*30 + 'augjul cfs'!$M84*31)*1.983471/1000</f>
        <v>13323.547930119001</v>
      </c>
      <c r="N84" s="6">
        <f>(SUM('octsep cfs'!B84+'octsep cfs'!D84+'octsep cfs'!E84+'octsep cfs'!G84+'octsep cfs'!I84+'octsep cfs'!K84+'octsep cfs'!L84)*31+SUM('octsep cfs'!C84+'octsep cfs'!H84+'octsep cfs'!J84+'octsep cfs'!M84)*30 + 'octsep cfs'!F84*29)*1.983471/1000</f>
        <v>19590.221414127001</v>
      </c>
      <c r="O84" s="22" t="s">
        <v>134</v>
      </c>
    </row>
    <row r="85" spans="1:15" x14ac:dyDescent="0.2">
      <c r="A85" t="s">
        <v>137</v>
      </c>
      <c r="B85" s="6">
        <f>'augjul cfs'!B85*31*1.983471/1000</f>
        <v>2958.4144345140003</v>
      </c>
      <c r="C85" s="6">
        <f xml:space="preserve"> (('augjul cfs'!B85*31) + ('augjul cfs'!C85*30)) * 1.983471 / 1000</f>
        <v>4196.1003385140002</v>
      </c>
      <c r="D85" s="6">
        <f xml:space="preserve"> (('augjul cfs'!$B85*31) + ('augjul cfs'!$C85*30) + ('augjul cfs'!$D85*31)) * 1.983471 / 1000</f>
        <v>5084.5961729640003</v>
      </c>
      <c r="E85" s="6">
        <f xml:space="preserve"> (('augjul cfs'!$B85*31) + ('augjul cfs'!$C85*30) + ('augjul cfs'!$D85*31) + ('augjul cfs'!$E85*30)) * 1.983471 / 1000</f>
        <v>5809.3564763639997</v>
      </c>
      <c r="F85" s="6">
        <f xml:space="preserve"> (('augjul cfs'!$B85*31) + ('augjul cfs'!$C85*30) + ('augjul cfs'!$D85*31) + ('augjul cfs'!$E85*30) + ('augjul cfs'!$F85*31)) * 1.983471 / 1000</f>
        <v>6197.7121642800003</v>
      </c>
      <c r="G85" s="6">
        <f xml:space="preserve"> 'augjul cfs'!$G85*31*1.983471/1000</f>
        <v>333.81618582900001</v>
      </c>
      <c r="H85" s="6">
        <f xml:space="preserve"> ('augjul cfs'!$G85*31 + 'augjul cfs'!$H85*28)*1.983471/1000</f>
        <v>591.28658939700006</v>
      </c>
      <c r="I85" s="6">
        <f xml:space="preserve"> ('augjul cfs'!$G85*31 + 'augjul cfs'!$H85*28 + 'augjul cfs'!$I85*31)*1.983471/1000</f>
        <v>895.465751544</v>
      </c>
      <c r="J85" s="6">
        <f xml:space="preserve"> ('augjul cfs'!$G85*31 + 'augjul cfs'!$H85*28 + 'augjul cfs'!$I85*31 + 'augjul cfs'!$J85*30)*1.983471/1000</f>
        <v>1394.467385724</v>
      </c>
      <c r="K85" s="6">
        <f xml:space="preserve"> ('augjul cfs'!$G85*31 + 'augjul cfs'!$H85*28 + 'augjul cfs'!$I85*31 + 'augjul cfs'!$J85*30 + 'augjul cfs'!$K85*31)*1.983471/1000</f>
        <v>3143.2362457650001</v>
      </c>
      <c r="L85" s="6">
        <f xml:space="preserve"> ('augjul cfs'!$G85*31 + 'augjul cfs'!$H85*28 + 'augjul cfs'!$I85*31 + 'augjul cfs'!$J85*30 + 'augjul cfs'!$K85*31 + 'augjul cfs'!$L85*30)*1.983471/1000</f>
        <v>7243.2493151549997</v>
      </c>
      <c r="M85" s="6">
        <f xml:space="preserve"> ('augjul cfs'!$G85*31 + 'augjul cfs'!$H85*28 + 'augjul cfs'!$I85*31 + 'augjul cfs'!$J85*30 + 'augjul cfs'!$K85*31 + 'augjul cfs'!$L85*30 + 'augjul cfs'!$M85*31)*1.983471/1000</f>
        <v>10847.713973376</v>
      </c>
      <c r="N85" s="6">
        <f>(SUM('octsep cfs'!B85+'octsep cfs'!D85+'octsep cfs'!E85+'octsep cfs'!G85+'octsep cfs'!I85+'octsep cfs'!K85+'octsep cfs'!L85)*31+SUM('octsep cfs'!C85+'octsep cfs'!H85+'octsep cfs'!J85+'octsep cfs'!M85)*30 + 'octsep cfs'!F85*28)*1.983471/1000</f>
        <v>16875.849284511001</v>
      </c>
      <c r="O85" s="22" t="s">
        <v>137</v>
      </c>
    </row>
    <row r="86" spans="1:15" x14ac:dyDescent="0.2">
      <c r="A86" t="s">
        <v>138</v>
      </c>
      <c r="B86" s="6">
        <f>'augjul cfs'!B86*31*1.983471/1000</f>
        <v>2473.5847006290001</v>
      </c>
      <c r="C86" s="6">
        <f xml:space="preserve"> (('augjul cfs'!B86*31) + ('augjul cfs'!C86*30)) * 1.983471 / 1000</f>
        <v>4026.5234853689999</v>
      </c>
      <c r="D86" s="6">
        <f xml:space="preserve"> (('augjul cfs'!$B86*31) + ('augjul cfs'!$C86*30) + ('augjul cfs'!$D86*31)) * 1.983471 / 1000</f>
        <v>4599.2804886839995</v>
      </c>
      <c r="E86" s="6">
        <f xml:space="preserve"> (('augjul cfs'!$B86*31) + ('augjul cfs'!$C86*30) + ('augjul cfs'!$D86*31) + ('augjul cfs'!$E86*30)) * 1.983471 / 1000</f>
        <v>5103.5184863040004</v>
      </c>
      <c r="F86" s="6">
        <f xml:space="preserve"> (('augjul cfs'!$B86*31) + ('augjul cfs'!$C86*30) + ('augjul cfs'!$D86*31) + ('augjul cfs'!$E86*30) + ('augjul cfs'!$F86*31)) * 1.983471 / 1000</f>
        <v>5424.8526891299998</v>
      </c>
      <c r="G86" s="6">
        <f xml:space="preserve"> 'augjul cfs'!$G86*31*1.983471/1000</f>
        <v>344.57651600399998</v>
      </c>
      <c r="H86" s="6">
        <f xml:space="preserve"> ('augjul cfs'!$G86*31 + 'augjul cfs'!$H86*28)*1.983471/1000</f>
        <v>584.66377972800001</v>
      </c>
      <c r="I86" s="6">
        <f xml:space="preserve"> ('augjul cfs'!$G86*31 + 'augjul cfs'!$H86*28 + 'augjul cfs'!$I86*31)*1.983471/1000</f>
        <v>945.16558439100004</v>
      </c>
      <c r="J86" s="6">
        <f xml:space="preserve"> ('augjul cfs'!$G86*31 + 'augjul cfs'!$H86*28 + 'augjul cfs'!$I86*31 + 'augjul cfs'!$J86*30)*1.983471/1000</f>
        <v>1789.0531560509999</v>
      </c>
      <c r="K86" s="6">
        <f xml:space="preserve"> ('augjul cfs'!$G86*31 + 'augjul cfs'!$H86*28 + 'augjul cfs'!$I86*31 + 'augjul cfs'!$J86*30 + 'augjul cfs'!$K86*31)*1.983471/1000</f>
        <v>3809.6587001129997</v>
      </c>
      <c r="L86" s="6">
        <f xml:space="preserve"> ('augjul cfs'!$G86*31 + 'augjul cfs'!$H86*28 + 'augjul cfs'!$I86*31 + 'augjul cfs'!$J86*30 + 'augjul cfs'!$K86*31 + 'augjul cfs'!$L86*30)*1.983471/1000</f>
        <v>7905.3874721430002</v>
      </c>
      <c r="M86" s="6">
        <f xml:space="preserve"> ('augjul cfs'!$G86*31 + 'augjul cfs'!$H86*28 + 'augjul cfs'!$I86*31 + 'augjul cfs'!$J86*30 + 'augjul cfs'!$K86*31 + 'augjul cfs'!$L86*30 + 'augjul cfs'!$M86*31)*1.983471/1000</f>
        <v>11759.983691231999</v>
      </c>
      <c r="N86" s="6">
        <f>(SUM('octsep cfs'!B86+'octsep cfs'!D86+'octsep cfs'!E86+'octsep cfs'!G86+'octsep cfs'!I86+'octsep cfs'!K86+'octsep cfs'!L86)*31+SUM('octsep cfs'!C86+'octsep cfs'!H86+'octsep cfs'!J86+'octsep cfs'!M86)*30 + 'octsep cfs'!F86*28)*1.983471/1000</f>
        <v>17123.158366145999</v>
      </c>
      <c r="O86" s="22" t="s">
        <v>138</v>
      </c>
    </row>
    <row r="87" spans="1:15" x14ac:dyDescent="0.2">
      <c r="A87" t="s">
        <v>139</v>
      </c>
      <c r="B87" s="6">
        <f>'augjul cfs'!B87*31*1.983471/1000</f>
        <v>2437.5529664430001</v>
      </c>
      <c r="C87" s="6">
        <f xml:space="preserve"> (('augjul cfs'!B87*31) + ('augjul cfs'!C87*30)) * 1.983471 / 1000</f>
        <v>3964.8454711529998</v>
      </c>
      <c r="D87" s="6">
        <f xml:space="preserve"> (('augjul cfs'!$B87*31) + ('augjul cfs'!$C87*30) + ('augjul cfs'!$D87*31)) * 1.983471 / 1000</f>
        <v>5025.9984892109997</v>
      </c>
      <c r="E87" s="6">
        <f xml:space="preserve"> (('augjul cfs'!$B87*31) + ('augjul cfs'!$C87*30) + ('augjul cfs'!$D87*31) + ('augjul cfs'!$E87*30)) * 1.983471 / 1000</f>
        <v>5601.2844180510001</v>
      </c>
      <c r="F87" s="6">
        <f xml:space="preserve"> (('augjul cfs'!$B87*31) + ('augjul cfs'!$C87*30) + ('augjul cfs'!$D87*31) + ('augjul cfs'!$E87*30) + ('augjul cfs'!$F87*31)) * 1.983471 / 1000</f>
        <v>6012.0215927310001</v>
      </c>
      <c r="G87" s="6">
        <f xml:space="preserve"> 'augjul cfs'!$G87*31*1.983471/1000</f>
        <v>374.33651488799995</v>
      </c>
      <c r="H87" s="6">
        <f xml:space="preserve"> ('augjul cfs'!$G87*31 + 'augjul cfs'!$H87*28)*1.983471/1000</f>
        <v>683.78972642400004</v>
      </c>
      <c r="I87" s="6">
        <f xml:space="preserve"> ('augjul cfs'!$G87*31 + 'augjul cfs'!$H87*28 + 'augjul cfs'!$I87*31)*1.983471/1000</f>
        <v>1018.528226268</v>
      </c>
      <c r="J87" s="6">
        <f xml:space="preserve"> ('augjul cfs'!$G87*31 + 'augjul cfs'!$H87*28 + 'augjul cfs'!$I87*31 + 'augjul cfs'!$J87*30)*1.983471/1000</f>
        <v>1454.4554826479998</v>
      </c>
      <c r="K87" s="6">
        <f xml:space="preserve"> ('augjul cfs'!$G87*31 + 'augjul cfs'!$H87*28 + 'augjul cfs'!$I87*31 + 'augjul cfs'!$J87*30 + 'augjul cfs'!$K87*31)*1.983471/1000</f>
        <v>3986.8838174339999</v>
      </c>
      <c r="L87" s="6">
        <f xml:space="preserve"> ('augjul cfs'!$G87*31 + 'augjul cfs'!$H87*28 + 'augjul cfs'!$I87*31 + 'augjul cfs'!$J87*30 + 'augjul cfs'!$K87*31 + 'augjul cfs'!$L87*30)*1.983471/1000</f>
        <v>9163.6836233039994</v>
      </c>
      <c r="M87" s="6">
        <f xml:space="preserve"> ('augjul cfs'!$G87*31 + 'augjul cfs'!$H87*28 + 'augjul cfs'!$I87*31 + 'augjul cfs'!$J87*30 + 'augjul cfs'!$K87*31 + 'augjul cfs'!$L87*30 + 'augjul cfs'!$M87*31)*1.983471/1000</f>
        <v>14134.156825340999</v>
      </c>
      <c r="N87" s="6">
        <f>(SUM('octsep cfs'!B87+'octsep cfs'!D87+'octsep cfs'!E87+'octsep cfs'!G87+'octsep cfs'!I87+'octsep cfs'!K87+'octsep cfs'!L87)*31+SUM('octsep cfs'!C87+'octsep cfs'!H87+'octsep cfs'!J87+'octsep cfs'!M87)*30 + 'octsep cfs'!F87*28)*1.983471/1000</f>
        <v>20581.179393495</v>
      </c>
      <c r="O87" s="22" t="s">
        <v>139</v>
      </c>
    </row>
    <row r="88" spans="1:15" x14ac:dyDescent="0.2">
      <c r="A88" t="s">
        <v>140</v>
      </c>
      <c r="B88" s="6">
        <f>'augjul cfs'!B88*31*1.983471/1000</f>
        <v>2798.0547711059999</v>
      </c>
      <c r="C88" s="6">
        <f xml:space="preserve"> (('augjul cfs'!B88*31) + ('augjul cfs'!C88*30)) * 1.983471 / 1000</f>
        <v>4399.8464465759998</v>
      </c>
      <c r="D88" s="6">
        <f xml:space="preserve"> (('augjul cfs'!$B88*31) + ('augjul cfs'!$C88*30) + ('augjul cfs'!$D88*31)) * 1.983471 / 1000</f>
        <v>5649.2130112949999</v>
      </c>
      <c r="E88" s="6">
        <f xml:space="preserve"> (('augjul cfs'!$B88*31) + ('augjul cfs'!$C88*30) + ('augjul cfs'!$D88*31) + ('augjul cfs'!$E88*30)) * 1.983471 / 1000</f>
        <v>6268.472492205</v>
      </c>
      <c r="F88" s="6">
        <f xml:space="preserve"> (('augjul cfs'!$B88*31) + ('augjul cfs'!$C88*30) + ('augjul cfs'!$D88*31) + ('augjul cfs'!$E88*30) + ('augjul cfs'!$F88*31)) * 1.983471 / 1000</f>
        <v>6708.8466905670002</v>
      </c>
      <c r="G88" s="6">
        <f xml:space="preserve"> 'augjul cfs'!$G88*31*1.983471/1000</f>
        <v>432.07337222699999</v>
      </c>
      <c r="H88" s="6">
        <f xml:space="preserve"> ('augjul cfs'!$G88*31 + 'augjul cfs'!$H88*29)*1.983471/1000</f>
        <v>741.07435237499999</v>
      </c>
      <c r="I88" s="6">
        <f xml:space="preserve"> ('augjul cfs'!$G88*31 + 'augjul cfs'!$H88*29 + 'augjul cfs'!$I88*31)*1.983471/1000</f>
        <v>1157.5913615490001</v>
      </c>
      <c r="J88" s="6">
        <f xml:space="preserve"> ('augjul cfs'!$G88*31 + 'augjul cfs'!$H88*29 + 'augjul cfs'!$I88*31 + 'augjul cfs'!$J88*30)*1.983471/1000</f>
        <v>2238.7814036489999</v>
      </c>
      <c r="K88" s="6">
        <f xml:space="preserve"> ('augjul cfs'!$G88*31 + 'augjul cfs'!$H88*29 + 'augjul cfs'!$I88*31 + 'augjul cfs'!$J88*30 + 'augjul cfs'!$K88*31)*1.983471/1000</f>
        <v>5066.0427852299999</v>
      </c>
      <c r="L88" s="6">
        <f xml:space="preserve"> ('augjul cfs'!$G88*31 + 'augjul cfs'!$H88*29 + 'augjul cfs'!$I88*31 + 'augjul cfs'!$J88*30 + 'augjul cfs'!$K88*31 + 'augjul cfs'!$L88*30)*1.983471/1000</f>
        <v>11285.41445283</v>
      </c>
      <c r="M88" s="6">
        <f xml:space="preserve"> ('augjul cfs'!$G88*31 + 'augjul cfs'!$H88*29 + 'augjul cfs'!$I88*31 + 'augjul cfs'!$J88*30 + 'augjul cfs'!$K88*31 + 'augjul cfs'!$L88*30 + 'augjul cfs'!$M88*31)*1.983471/1000</f>
        <v>18138.699485087996</v>
      </c>
      <c r="N88" s="6">
        <f>(SUM('octsep cfs'!B88+'octsep cfs'!D88+'octsep cfs'!E88+'octsep cfs'!G88+'octsep cfs'!I88+'octsep cfs'!K88+'octsep cfs'!L88)*31+SUM('octsep cfs'!C88+'octsep cfs'!H88+'octsep cfs'!J88+'octsep cfs'!M88)*30 + 'octsep cfs'!F88*29)*1.983471/1000</f>
        <v>24885.553446957001</v>
      </c>
      <c r="O88" s="22" t="s">
        <v>140</v>
      </c>
    </row>
    <row r="89" spans="1:15" x14ac:dyDescent="0.2">
      <c r="A89" t="s">
        <v>141</v>
      </c>
      <c r="B89" s="6">
        <f>'augjul cfs'!B89*31*1.983471/1000</f>
        <v>3190.4686406879996</v>
      </c>
      <c r="C89" s="6">
        <f xml:space="preserve"> (('augjul cfs'!B89*31) + ('augjul cfs'!C89*30)) * 1.983471 / 1000</f>
        <v>4437.8537178779998</v>
      </c>
      <c r="D89" s="6">
        <f xml:space="preserve"> (('augjul cfs'!$B89*31) + ('augjul cfs'!$C89*30) + ('augjul cfs'!$D89*31)) * 1.983471 / 1000</f>
        <v>5384.332360071</v>
      </c>
      <c r="E89" s="6">
        <f xml:space="preserve"> (('augjul cfs'!$B89*31) + ('augjul cfs'!$C89*30) + ('augjul cfs'!$D89*31) + ('augjul cfs'!$E89*30)) * 1.983471 / 1000</f>
        <v>6150.5670420810002</v>
      </c>
      <c r="F89" s="6">
        <f xml:space="preserve"> (('augjul cfs'!$B89*31) + ('augjul cfs'!$C89*30) + ('augjul cfs'!$D89*31) + ('augjul cfs'!$E89*30) + ('augjul cfs'!$F89*31)) * 1.983471 / 1000</f>
        <v>6639.5164452329991</v>
      </c>
      <c r="G89" s="6">
        <f xml:space="preserve"> 'augjul cfs'!$G89*31*1.983471/1000</f>
        <v>400.837670919</v>
      </c>
      <c r="H89" s="6">
        <f xml:space="preserve"> ('augjul cfs'!$G89*31 + 'augjul cfs'!$H89*28)*1.983471/1000</f>
        <v>716.73319626299997</v>
      </c>
      <c r="I89" s="6">
        <f xml:space="preserve"> ('augjul cfs'!$G89*31 + 'augjul cfs'!$H89*28 + 'augjul cfs'!$I89*31)*1.983471/1000</f>
        <v>1223.7599541090001</v>
      </c>
      <c r="J89" s="6">
        <f xml:space="preserve"> ('augjul cfs'!$G89*31 + 'augjul cfs'!$H89*28 + 'augjul cfs'!$I89*31 + 'augjul cfs'!$J89*30)*1.983471/1000</f>
        <v>2010.6425692289999</v>
      </c>
      <c r="K89" s="6">
        <f xml:space="preserve"> ('augjul cfs'!$G89*31 + 'augjul cfs'!$H89*28 + 'augjul cfs'!$I89*31 + 'augjul cfs'!$J89*30 + 'augjul cfs'!$K89*31)*1.983471/1000</f>
        <v>5393.259963042</v>
      </c>
      <c r="L89" s="6">
        <f xml:space="preserve"> ('augjul cfs'!$G89*31 + 'augjul cfs'!$H89*28 + 'augjul cfs'!$I89*31 + 'augjul cfs'!$J89*30 + 'augjul cfs'!$K89*31 + 'augjul cfs'!$L89*30)*1.983471/1000</f>
        <v>10510.793655432</v>
      </c>
      <c r="M89" s="6">
        <f xml:space="preserve"> ('augjul cfs'!$G89*31 + 'augjul cfs'!$H89*28 + 'augjul cfs'!$I89*31 + 'augjul cfs'!$J89*30 + 'augjul cfs'!$K89*31 + 'augjul cfs'!$L89*30 + 'augjul cfs'!$M89*31)*1.983471/1000</f>
        <v>14856.798781713</v>
      </c>
      <c r="N89" s="6">
        <f>(SUM('octsep cfs'!B89+'octsep cfs'!D89+'octsep cfs'!E89+'octsep cfs'!G89+'octsep cfs'!I89+'octsep cfs'!K89+'octsep cfs'!L89)*31+SUM('octsep cfs'!C89+'octsep cfs'!H89+'octsep cfs'!J89+'octsep cfs'!M89)*30 + 'octsep cfs'!F89*28)*1.983471/1000</f>
        <v>21818.732404938</v>
      </c>
      <c r="O89" s="22" t="s">
        <v>141</v>
      </c>
    </row>
    <row r="90" spans="1:15" x14ac:dyDescent="0.2">
      <c r="A90" t="s">
        <v>142</v>
      </c>
      <c r="B90" s="6">
        <f>'augjul cfs'!B90*31*1.983471/1000</f>
        <v>2811.2131177199999</v>
      </c>
      <c r="C90" s="6">
        <f xml:space="preserve"> (('augjul cfs'!B90*31) + ('augjul cfs'!C90*30)) * 1.983471 / 1000</f>
        <v>4760.2708958700005</v>
      </c>
      <c r="D90" s="6">
        <f xml:space="preserve"> (('augjul cfs'!$B90*31) + ('augjul cfs'!$C90*30) + ('augjul cfs'!$D90*31)) * 1.983471 / 1000</f>
        <v>5516.9373137760003</v>
      </c>
      <c r="E90" s="6">
        <f xml:space="preserve"> (('augjul cfs'!$B90*31) + ('augjul cfs'!$C90*30) + ('augjul cfs'!$D90*31) + ('augjul cfs'!$E90*30)) * 1.983471 / 1000</f>
        <v>5984.1042384060001</v>
      </c>
      <c r="F90" s="6">
        <f xml:space="preserve"> (('augjul cfs'!$B90*31) + ('augjul cfs'!$C90*30) + ('augjul cfs'!$D90*31) + ('augjul cfs'!$E90*30) + ('augjul cfs'!$F90*31)) * 1.983471 / 1000</f>
        <v>6367.9098438480005</v>
      </c>
      <c r="G90" s="6">
        <f xml:space="preserve"> 'augjul cfs'!$G90*31*1.983471/1000</f>
        <v>351.52461491700001</v>
      </c>
      <c r="H90" s="6">
        <f xml:space="preserve"> ('augjul cfs'!$G90*31 + 'augjul cfs'!$H90*28)*1.983471/1000</f>
        <v>608.32857222900009</v>
      </c>
      <c r="I90" s="6">
        <f xml:space="preserve"> ('augjul cfs'!$G90*31 + 'augjul cfs'!$H90*28 + 'augjul cfs'!$I90*31)*1.983471/1000</f>
        <v>956.40988148999998</v>
      </c>
      <c r="J90" s="6">
        <f xml:space="preserve"> ('augjul cfs'!$G90*31 + 'augjul cfs'!$H90*28 + 'augjul cfs'!$I90*31 + 'augjul cfs'!$J90*30)*1.983471/1000</f>
        <v>1531.6363062</v>
      </c>
      <c r="K90" s="6">
        <f xml:space="preserve"> ('augjul cfs'!$G90*31 + 'augjul cfs'!$H90*28 + 'augjul cfs'!$I90*31 + 'augjul cfs'!$J90*30 + 'augjul cfs'!$K90*31)*1.983471/1000</f>
        <v>4610.3819758709997</v>
      </c>
      <c r="L90" s="6">
        <f xml:space="preserve"> ('augjul cfs'!$G90*31 + 'augjul cfs'!$H90*28 + 'augjul cfs'!$I90*31 + 'augjul cfs'!$J90*30 + 'augjul cfs'!$K90*31 + 'augjul cfs'!$L90*30)*1.983471/1000</f>
        <v>9320.9669231909993</v>
      </c>
      <c r="M90" s="6">
        <f xml:space="preserve"> ('augjul cfs'!$G90*31 + 'augjul cfs'!$H90*28 + 'augjul cfs'!$I90*31 + 'augjul cfs'!$J90*30 + 'augjul cfs'!$K90*31 + 'augjul cfs'!$L90*30 + 'augjul cfs'!$M90*31)*1.983471/1000</f>
        <v>14056.127076200999</v>
      </c>
      <c r="N90" s="6">
        <f>(SUM('octsep cfs'!B90+'octsep cfs'!D90+'octsep cfs'!E90+'octsep cfs'!G90+'octsep cfs'!I90+'octsep cfs'!K90+'octsep cfs'!L90)*31+SUM('octsep cfs'!C90+'octsep cfs'!H90+'octsep cfs'!J90+'octsep cfs'!M90)*30 + 'octsep cfs'!F90*28)*1.983471/1000</f>
        <v>20097.676601709001</v>
      </c>
      <c r="O90" s="22" t="s">
        <v>142</v>
      </c>
    </row>
    <row r="91" spans="1:15" x14ac:dyDescent="0.2">
      <c r="A91" t="s">
        <v>143</v>
      </c>
      <c r="B91" s="6">
        <f>'augjul cfs'!B91*31*1.983471/1000</f>
        <v>2734.3536164699999</v>
      </c>
      <c r="C91" s="6">
        <f xml:space="preserve"> (('augjul cfs'!B91*31) + ('augjul cfs'!C91*30)) * 1.983471 / 1000</f>
        <v>4433.9105775300004</v>
      </c>
      <c r="D91" s="6">
        <f xml:space="preserve"> (('augjul cfs'!$B91*31) + ('augjul cfs'!$C91*30) + ('augjul cfs'!$D91*31)) * 1.983471 / 1000</f>
        <v>5644.7859040229996</v>
      </c>
      <c r="E91" s="6">
        <f xml:space="preserve"> (('augjul cfs'!$B91*31) + ('augjul cfs'!$C91*30) + ('augjul cfs'!$D91*31) + ('augjul cfs'!$E91*30)) * 1.983471 / 1000</f>
        <v>6614.8817354129997</v>
      </c>
      <c r="F91" s="6">
        <f xml:space="preserve"> (('augjul cfs'!$B91*31) + ('augjul cfs'!$C91*30) + ('augjul cfs'!$D91*31) + ('augjul cfs'!$E91*30) + ('augjul cfs'!$F91*31)) * 1.983471 / 1000</f>
        <v>7234.615265892</v>
      </c>
      <c r="G91" s="6">
        <f xml:space="preserve"> 'augjul cfs'!$G91*31*1.983471/1000</f>
        <v>470.68758565500002</v>
      </c>
      <c r="H91" s="6">
        <f xml:space="preserve"> ('augjul cfs'!$G91*31 + 'augjul cfs'!$H91*28)*1.983471/1000</f>
        <v>997.40227664700001</v>
      </c>
      <c r="I91" s="6">
        <f xml:space="preserve"> ('augjul cfs'!$G91*31 + 'augjul cfs'!$H91*28 + 'augjul cfs'!$I91*31)*1.983471/1000</f>
        <v>1770.48588402</v>
      </c>
      <c r="J91" s="6">
        <f xml:space="preserve"> ('augjul cfs'!$G91*31 + 'augjul cfs'!$H91*28 + 'augjul cfs'!$I91*31 + 'augjul cfs'!$J91*30)*1.983471/1000</f>
        <v>2828.9453484599999</v>
      </c>
      <c r="K91" s="6">
        <f xml:space="preserve"> ('augjul cfs'!$G91*31 + 'augjul cfs'!$H91*28 + 'augjul cfs'!$I91*31 + 'augjul cfs'!$J91*30 + 'augjul cfs'!$K91*31)*1.983471/1000</f>
        <v>6313.570672332</v>
      </c>
      <c r="L91" s="6">
        <f xml:space="preserve"> ('augjul cfs'!$G91*31 + 'augjul cfs'!$H91*28 + 'augjul cfs'!$I91*31 + 'augjul cfs'!$J91*30 + 'augjul cfs'!$K91*31 + 'augjul cfs'!$L91*30)*1.983471/1000</f>
        <v>11226.291149262001</v>
      </c>
      <c r="M91" s="6">
        <f xml:space="preserve"> ('augjul cfs'!$G91*31 + 'augjul cfs'!$H91*28 + 'augjul cfs'!$I91*31 + 'augjul cfs'!$J91*30 + 'augjul cfs'!$K91*31 + 'augjul cfs'!$L91*30 + 'augjul cfs'!$M91*31)*1.983471/1000</f>
        <v>14544.776975232</v>
      </c>
      <c r="N91" s="6">
        <f>(SUM('octsep cfs'!B91+'octsep cfs'!D91+'octsep cfs'!E91+'octsep cfs'!G91+'octsep cfs'!I91+'octsep cfs'!K91+'octsep cfs'!L91)*31+SUM('octsep cfs'!C91+'octsep cfs'!H91+'octsep cfs'!J91+'octsep cfs'!M91)*30 + 'octsep cfs'!F91*28)*1.983471/1000</f>
        <v>21849.492073206002</v>
      </c>
      <c r="O91" s="22" t="s">
        <v>143</v>
      </c>
    </row>
    <row r="92" spans="1:15" x14ac:dyDescent="0.2">
      <c r="A92" t="s">
        <v>144</v>
      </c>
      <c r="B92" s="6">
        <f>'augjul cfs'!B92*31*1.983471/1000</f>
        <v>2330.5030531020002</v>
      </c>
      <c r="C92" s="6">
        <f xml:space="preserve"> (('augjul cfs'!B92*31) + ('augjul cfs'!C92*30)) * 1.983471 / 1000</f>
        <v>4504.0104096120003</v>
      </c>
      <c r="D92" s="6">
        <f xml:space="preserve"> (('augjul cfs'!$B92*31) + ('augjul cfs'!$C92*30) + ('augjul cfs'!$D92*31)) * 1.983471 / 1000</f>
        <v>5747.5971398369993</v>
      </c>
      <c r="E92" s="6">
        <f xml:space="preserve"> (('augjul cfs'!$B92*31) + ('augjul cfs'!$C92*30) + ('augjul cfs'!$D92*31) + ('augjul cfs'!$E92*30)) * 1.983471 / 1000</f>
        <v>6440.2252130369998</v>
      </c>
      <c r="F92" s="6">
        <f xml:space="preserve"> (('augjul cfs'!$B92*31) + ('augjul cfs'!$C92*30) + ('augjul cfs'!$D92*31) + ('augjul cfs'!$E92*30) + ('augjul cfs'!$F92*31)) * 1.983471 / 1000</f>
        <v>6968.0962676219997</v>
      </c>
      <c r="G92" s="6">
        <f xml:space="preserve"> 'augjul cfs'!$G92*31*1.983471/1000</f>
        <v>428.38411616699995</v>
      </c>
      <c r="H92" s="6">
        <f xml:space="preserve"> ('augjul cfs'!$G92*31 + 'augjul cfs'!$H92*29)*1.983471/1000</f>
        <v>787.02542503199993</v>
      </c>
      <c r="I92" s="6">
        <f xml:space="preserve"> ('augjul cfs'!$G92*31 + 'augjul cfs'!$H92*29 + 'augjul cfs'!$I92*31)*1.983471/1000</f>
        <v>1237.3606147559999</v>
      </c>
      <c r="J92" s="6">
        <f xml:space="preserve"> ('augjul cfs'!$G92*31 + 'augjul cfs'!$H92*29 + 'augjul cfs'!$I92*31 + 'augjul cfs'!$J92*30)*1.983471/1000</f>
        <v>3174.9935999460004</v>
      </c>
      <c r="K92" s="6">
        <f xml:space="preserve"> ('augjul cfs'!$G92*31 + 'augjul cfs'!$H92*29 + 'augjul cfs'!$I92*31 + 'augjul cfs'!$J92*30 + 'augjul cfs'!$K92*31)*1.983471/1000</f>
        <v>6818.6873476050005</v>
      </c>
      <c r="L92" s="6">
        <f xml:space="preserve"> ('augjul cfs'!$G92*31 + 'augjul cfs'!$H92*29 + 'augjul cfs'!$I92*31 + 'augjul cfs'!$J92*30 + 'augjul cfs'!$K92*31 + 'augjul cfs'!$L92*30)*1.983471/1000</f>
        <v>10672.710343575001</v>
      </c>
      <c r="M92" s="6">
        <f xml:space="preserve"> ('augjul cfs'!$G92*31 + 'augjul cfs'!$H92*29 + 'augjul cfs'!$I92*31 + 'augjul cfs'!$J92*30 + 'augjul cfs'!$K92*31 + 'augjul cfs'!$L92*30 + 'augjul cfs'!$M92*31)*1.983471/1000</f>
        <v>14132.986577451</v>
      </c>
      <c r="N92" s="6">
        <f>(SUM('octsep cfs'!B92+'octsep cfs'!D92+'octsep cfs'!E92+'octsep cfs'!G92+'octsep cfs'!I92+'octsep cfs'!K92+'octsep cfs'!L92)*31+SUM('octsep cfs'!C92+'octsep cfs'!H92+'octsep cfs'!J92+'octsep cfs'!M92)*30 + 'octsep cfs'!F92*29)*1.983471/1000</f>
        <v>20447.297084465998</v>
      </c>
      <c r="O92" s="22" t="s">
        <v>144</v>
      </c>
    </row>
    <row r="93" spans="1:15" x14ac:dyDescent="0.2">
      <c r="A93" t="s">
        <v>145</v>
      </c>
      <c r="B93" s="6">
        <f>'augjul cfs'!B93*31*1.983471/1000</f>
        <v>2407.547017155</v>
      </c>
      <c r="C93" s="6">
        <f xml:space="preserve"> (('augjul cfs'!B93*31) + ('augjul cfs'!C93*30)) * 1.983471 / 1000</f>
        <v>3850.2246490050002</v>
      </c>
      <c r="D93" s="6">
        <f xml:space="preserve"> (('augjul cfs'!$B93*31) + ('augjul cfs'!$C93*30) + ('augjul cfs'!$D93*31)) * 1.983471 / 1000</f>
        <v>4907.0120473919997</v>
      </c>
      <c r="E93" s="6">
        <f xml:space="preserve"> (('augjul cfs'!$B93*31) + ('augjul cfs'!$C93*30) + ('augjul cfs'!$D93*31) + ('augjul cfs'!$E93*30)) * 1.983471 / 1000</f>
        <v>6041.874814752</v>
      </c>
      <c r="F93" s="6">
        <f xml:space="preserve"> (('augjul cfs'!$B93*31) + ('augjul cfs'!$C93*30) + ('augjul cfs'!$D93*31) + ('augjul cfs'!$E93*30) + ('augjul cfs'!$F93*31)) * 1.983471 / 1000</f>
        <v>6603.2566118820005</v>
      </c>
      <c r="G93" s="6">
        <f xml:space="preserve"> 'augjul cfs'!$G93*31*1.983471/1000</f>
        <v>436.869405105</v>
      </c>
      <c r="H93" s="6">
        <f xml:space="preserve"> ('augjul cfs'!$G93*31 + 'augjul cfs'!$H93*28)*1.983471/1000</f>
        <v>781.08889632900002</v>
      </c>
      <c r="I93" s="6">
        <f xml:space="preserve"> ('augjul cfs'!$G93*31 + 'augjul cfs'!$H93*28 + 'augjul cfs'!$I93*31)*1.983471/1000</f>
        <v>1223.0617723170001</v>
      </c>
      <c r="J93" s="6">
        <f xml:space="preserve"> ('augjul cfs'!$G93*31 + 'augjul cfs'!$H93*28 + 'augjul cfs'!$I93*31 + 'augjul cfs'!$J93*30)*1.983471/1000</f>
        <v>2057.3691790469998</v>
      </c>
      <c r="K93" s="6">
        <f xml:space="preserve"> ('augjul cfs'!$G93*31 + 'augjul cfs'!$H93*28 + 'augjul cfs'!$I93*31 + 'augjul cfs'!$J93*30 + 'augjul cfs'!$K93*31)*1.983471/1000</f>
        <v>5501.5971490620004</v>
      </c>
      <c r="L93" s="6">
        <f xml:space="preserve"> ('augjul cfs'!$G93*31 + 'augjul cfs'!$H93*28 + 'augjul cfs'!$I93*31 + 'augjul cfs'!$J93*30 + 'augjul cfs'!$K93*31 + 'augjul cfs'!$L93*30)*1.983471/1000</f>
        <v>11030.720908662001</v>
      </c>
      <c r="M93" s="6">
        <f xml:space="preserve"> ('augjul cfs'!$G93*31 + 'augjul cfs'!$H93*28 + 'augjul cfs'!$I93*31 + 'augjul cfs'!$J93*30 + 'augjul cfs'!$K93*31 + 'augjul cfs'!$L93*30 + 'augjul cfs'!$M93*31)*1.983471/1000</f>
        <v>15297.284054451</v>
      </c>
      <c r="N93" s="6">
        <f>(SUM('octsep cfs'!B93+'octsep cfs'!D93+'octsep cfs'!E93+'octsep cfs'!G93+'octsep cfs'!I93+'octsep cfs'!K93+'octsep cfs'!L93)*31+SUM('octsep cfs'!C93+'octsep cfs'!H93+'octsep cfs'!J93+'octsep cfs'!M93)*30 + 'octsep cfs'!F93*28)*1.983471/1000</f>
        <v>21841.552238793</v>
      </c>
      <c r="O93" s="22" t="s">
        <v>145</v>
      </c>
    </row>
    <row r="94" spans="1:15" x14ac:dyDescent="0.2">
      <c r="A94" t="s">
        <v>146</v>
      </c>
      <c r="B94" s="6">
        <f>'augjul cfs'!B94*31*1.983471/1000</f>
        <v>2329.4577638849996</v>
      </c>
      <c r="C94" s="6">
        <f xml:space="preserve"> (('augjul cfs'!B94*31) + ('augjul cfs'!C94*30)) * 1.983471 / 1000</f>
        <v>3791.2362214649997</v>
      </c>
      <c r="D94" s="6">
        <f xml:space="preserve"> (('augjul cfs'!$B94*31) + ('augjul cfs'!$C94*30) + ('augjul cfs'!$D94*31)) * 1.983471 / 1000</f>
        <v>4558.1095811369996</v>
      </c>
      <c r="E94" s="6">
        <f xml:space="preserve"> (('augjul cfs'!$B94*31) + ('augjul cfs'!$C94*30) + ('augjul cfs'!$D94*31) + ('augjul cfs'!$E94*30)) * 1.983471 / 1000</f>
        <v>5101.8583210770003</v>
      </c>
      <c r="F94" s="6">
        <f xml:space="preserve"> (('augjul cfs'!$B94*31) + ('augjul cfs'!$C94*30) + ('augjul cfs'!$D94*31) + ('augjul cfs'!$E94*30) + ('augjul cfs'!$F94*31)) * 1.983471 / 1000</f>
        <v>5505.2784712380007</v>
      </c>
      <c r="G94" s="6">
        <f xml:space="preserve"> 'augjul cfs'!$G94*31*1.983471/1000</f>
        <v>369.23304400499995</v>
      </c>
      <c r="H94" s="6">
        <f xml:space="preserve"> ('augjul cfs'!$G94*31 + 'augjul cfs'!$H94*28)*1.983471/1000</f>
        <v>666.24592542899995</v>
      </c>
      <c r="I94" s="6">
        <f xml:space="preserve"> ('augjul cfs'!$G94*31 + 'augjul cfs'!$H94*28 + 'augjul cfs'!$I94*31)*1.983471/1000</f>
        <v>979.40227732200003</v>
      </c>
      <c r="J94" s="6">
        <f xml:space="preserve"> ('augjul cfs'!$G94*31 + 'augjul cfs'!$H94*28 + 'augjul cfs'!$I94*31 + 'augjul cfs'!$J94*30)*1.983471/1000</f>
        <v>1577.418783822</v>
      </c>
      <c r="K94" s="6">
        <f xml:space="preserve"> ('augjul cfs'!$G94*31 + 'augjul cfs'!$H94*28 + 'augjul cfs'!$I94*31 + 'augjul cfs'!$J94*30 + 'augjul cfs'!$K94*31)*1.983471/1000</f>
        <v>6573.9012410819996</v>
      </c>
      <c r="L94" s="6">
        <f xml:space="preserve"> ('augjul cfs'!$G94*31 + 'augjul cfs'!$H94*28 + 'augjul cfs'!$I94*31 + 'augjul cfs'!$J94*30 + 'augjul cfs'!$K94*31 + 'augjul cfs'!$L94*30)*1.983471/1000</f>
        <v>10848.915956801999</v>
      </c>
      <c r="M94" s="6">
        <f xml:space="preserve"> ('augjul cfs'!$G94*31 + 'augjul cfs'!$H94*28 + 'augjul cfs'!$I94*31 + 'augjul cfs'!$J94*30 + 'augjul cfs'!$K94*31 + 'augjul cfs'!$L94*30 + 'augjul cfs'!$M94*31)*1.983471/1000</f>
        <v>14337.230536734</v>
      </c>
      <c r="N94" s="6">
        <f>(SUM('octsep cfs'!B94+'octsep cfs'!D94+'octsep cfs'!E94+'octsep cfs'!G94+'octsep cfs'!I94+'octsep cfs'!K94+'octsep cfs'!L94)*31+SUM('octsep cfs'!C94+'octsep cfs'!H94+'octsep cfs'!J94+'octsep cfs'!M94)*30 + 'octsep cfs'!F94*28)*1.983471/1000</f>
        <v>19655.634304235999</v>
      </c>
      <c r="O94" s="22" t="s">
        <v>146</v>
      </c>
    </row>
    <row r="96" spans="1:15" x14ac:dyDescent="0.2">
      <c r="A96" t="s">
        <v>114</v>
      </c>
      <c r="B96" s="10">
        <f>AVERAGE(B5:B94)</f>
        <v>3023.4942778035324</v>
      </c>
      <c r="C96" s="10">
        <f t="shared" ref="C96:N96" si="0">AVERAGE(C5:C94)</f>
        <v>4646.4204979355318</v>
      </c>
      <c r="D96" s="10">
        <f t="shared" si="0"/>
        <v>5621.4054751477015</v>
      </c>
      <c r="E96" s="10">
        <f t="shared" si="0"/>
        <v>6246.2788401447015</v>
      </c>
      <c r="F96" s="10">
        <f t="shared" si="0"/>
        <v>6677.8555291947341</v>
      </c>
      <c r="G96" s="10">
        <f t="shared" si="0"/>
        <v>344.96115510803338</v>
      </c>
      <c r="H96" s="10">
        <f t="shared" si="0"/>
        <v>630.90075871036663</v>
      </c>
      <c r="I96" s="10">
        <f t="shared" si="0"/>
        <v>976.72342342796662</v>
      </c>
      <c r="J96" s="10">
        <f t="shared" si="0"/>
        <v>1735.2800891969664</v>
      </c>
      <c r="K96" s="10">
        <f t="shared" si="0"/>
        <v>4559.9029694995006</v>
      </c>
      <c r="L96" s="10">
        <f t="shared" si="0"/>
        <v>9407.7976637365009</v>
      </c>
      <c r="M96" s="10">
        <f t="shared" si="0"/>
        <v>14017.051705765496</v>
      </c>
      <c r="N96" s="10">
        <f t="shared" si="0"/>
        <v>20680.828117030902</v>
      </c>
    </row>
    <row r="97" spans="1:14" x14ac:dyDescent="0.2">
      <c r="A97" t="s">
        <v>115</v>
      </c>
      <c r="B97" s="10">
        <f>MEDIAN(B5:B94)</f>
        <v>2960.1360873419999</v>
      </c>
      <c r="C97" s="10">
        <f t="shared" ref="C97:N97" si="1">MEDIAN(C5:C94)</f>
        <v>4578.0256134480005</v>
      </c>
      <c r="D97" s="10">
        <f t="shared" si="1"/>
        <v>5626.4001195884994</v>
      </c>
      <c r="E97" s="10">
        <f t="shared" si="1"/>
        <v>6260.1577817729994</v>
      </c>
      <c r="F97" s="10">
        <f t="shared" si="1"/>
        <v>6675.4142951265003</v>
      </c>
      <c r="G97" s="10">
        <f t="shared" si="1"/>
        <v>340.08792113099997</v>
      </c>
      <c r="H97" s="10">
        <f t="shared" si="1"/>
        <v>625.30609225349997</v>
      </c>
      <c r="I97" s="10">
        <f t="shared" si="1"/>
        <v>964.99533571350003</v>
      </c>
      <c r="J97" s="10">
        <f t="shared" si="1"/>
        <v>1634.7004345665</v>
      </c>
      <c r="K97" s="10">
        <f t="shared" si="1"/>
        <v>4482.8606583389992</v>
      </c>
      <c r="L97" s="10">
        <f t="shared" si="1"/>
        <v>9312.1652706284985</v>
      </c>
      <c r="M97" s="10">
        <f t="shared" si="1"/>
        <v>14147.203105843499</v>
      </c>
      <c r="N97" s="10">
        <f t="shared" si="1"/>
        <v>20687.611455619499</v>
      </c>
    </row>
    <row r="98" spans="1:14" x14ac:dyDescent="0.2">
      <c r="A98" t="s">
        <v>116</v>
      </c>
      <c r="B98" s="10">
        <f>STDEV(B5:B94)</f>
        <v>529.12351043154456</v>
      </c>
      <c r="C98" s="10">
        <f t="shared" ref="C98:N98" si="2">STDEV(C5:C94)</f>
        <v>730.09719090183967</v>
      </c>
      <c r="D98" s="10">
        <f t="shared" si="2"/>
        <v>824.75033726412414</v>
      </c>
      <c r="E98" s="10">
        <f t="shared" si="2"/>
        <v>893.78470577025689</v>
      </c>
      <c r="F98" s="10">
        <f t="shared" si="2"/>
        <v>932.08726516420961</v>
      </c>
      <c r="G98" s="10">
        <f t="shared" si="2"/>
        <v>70.511264325546449</v>
      </c>
      <c r="H98" s="10">
        <f t="shared" si="2"/>
        <v>119.57290216886383</v>
      </c>
      <c r="I98" s="10">
        <f t="shared" si="2"/>
        <v>186.34470859710575</v>
      </c>
      <c r="J98" s="10">
        <f t="shared" si="2"/>
        <v>401.3006819402093</v>
      </c>
      <c r="K98" s="10">
        <f t="shared" si="2"/>
        <v>964.01612262234266</v>
      </c>
      <c r="L98" s="10">
        <f t="shared" si="2"/>
        <v>1264.1849405793328</v>
      </c>
      <c r="M98" s="10">
        <f t="shared" si="2"/>
        <v>1584.7011330116688</v>
      </c>
      <c r="N98" s="10">
        <f t="shared" si="2"/>
        <v>2076.974912321527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C59" sqref="C59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4" spans="1:27" x14ac:dyDescent="0.2">
      <c r="A4" t="s">
        <v>0</v>
      </c>
      <c r="B4" t="s">
        <v>11</v>
      </c>
      <c r="D4" t="s">
        <v>102</v>
      </c>
      <c r="F4" t="s">
        <v>103</v>
      </c>
      <c r="H4" t="s">
        <v>104</v>
      </c>
      <c r="J4" t="s">
        <v>17</v>
      </c>
      <c r="L4" t="s">
        <v>4</v>
      </c>
      <c r="N4" t="s">
        <v>105</v>
      </c>
      <c r="P4" t="s">
        <v>95</v>
      </c>
      <c r="R4" t="s">
        <v>106</v>
      </c>
      <c r="T4" t="s">
        <v>107</v>
      </c>
      <c r="V4" t="s">
        <v>108</v>
      </c>
      <c r="X4" t="s">
        <v>21</v>
      </c>
      <c r="Z4" t="s">
        <v>109</v>
      </c>
    </row>
    <row r="5" spans="1:27" x14ac:dyDescent="0.2">
      <c r="B5" t="s">
        <v>15</v>
      </c>
      <c r="C5" s="18" t="s">
        <v>40</v>
      </c>
      <c r="D5" t="s">
        <v>15</v>
      </c>
      <c r="E5" s="18" t="s">
        <v>40</v>
      </c>
      <c r="F5" t="s">
        <v>15</v>
      </c>
      <c r="G5" s="18" t="s">
        <v>40</v>
      </c>
      <c r="H5" t="s">
        <v>15</v>
      </c>
      <c r="I5" s="18" t="s">
        <v>40</v>
      </c>
      <c r="J5" t="s">
        <v>15</v>
      </c>
      <c r="K5" s="18" t="s">
        <v>40</v>
      </c>
      <c r="L5" t="s">
        <v>15</v>
      </c>
      <c r="M5" s="18" t="s">
        <v>40</v>
      </c>
      <c r="N5" t="s">
        <v>15</v>
      </c>
      <c r="O5" s="18" t="s">
        <v>40</v>
      </c>
      <c r="P5" t="s">
        <v>15</v>
      </c>
      <c r="Q5" s="18" t="s">
        <v>40</v>
      </c>
      <c r="R5" t="s">
        <v>15</v>
      </c>
      <c r="S5" s="18" t="s">
        <v>40</v>
      </c>
      <c r="T5" t="s">
        <v>15</v>
      </c>
      <c r="U5" s="18" t="s">
        <v>40</v>
      </c>
      <c r="V5" t="s">
        <v>15</v>
      </c>
      <c r="W5" s="18" t="s">
        <v>40</v>
      </c>
      <c r="X5" t="s">
        <v>15</v>
      </c>
      <c r="Y5" s="18" t="s">
        <v>40</v>
      </c>
      <c r="Z5" t="s">
        <v>15</v>
      </c>
      <c r="AA5" s="18" t="s">
        <v>40</v>
      </c>
    </row>
    <row r="6" spans="1:27" x14ac:dyDescent="0.2">
      <c r="A6" s="5">
        <v>1</v>
      </c>
      <c r="B6" s="5" t="str">
        <f>VLOOKUP(C6,'augdate &amp; jandate kaf'!$B$5:$O$94,14,FALSE)</f>
        <v>1976-77</v>
      </c>
      <c r="C6" s="18">
        <f>LARGE('augdate &amp; jandate kaf'!$B$5:$B$94,'augdate &amp; jandate kaf rank'!$A6)</f>
        <v>4940.5287403499997</v>
      </c>
      <c r="D6" s="5" t="str">
        <f>VLOOKUP(E6,'augdate &amp; jandate kaf'!$C$5:$O$94,13,FALSE)</f>
        <v>1976-77</v>
      </c>
      <c r="E6" s="18">
        <f>LARGE('augdate &amp; jandate kaf'!$C$5:$C$94,'augdate &amp; jandate kaf rank'!$A6)</f>
        <v>7797.3220216499994</v>
      </c>
      <c r="F6" s="5" t="str">
        <f>VLOOKUP(G6,'augdate &amp; jandate kaf'!$D$5:$O$94,12,FALSE)</f>
        <v>1976-77</v>
      </c>
      <c r="G6" s="18">
        <f>LARGE('augdate &amp; jandate kaf'!$D$5:$D$94,'augdate &amp; jandate kaf rank'!$A6)</f>
        <v>8895.6750383130002</v>
      </c>
      <c r="H6" s="5" t="str">
        <f>VLOOKUP(I6,'augdate &amp; jandate kaf'!$E$5:$O$94,11,FALSE)</f>
        <v>1976-77</v>
      </c>
      <c r="I6" s="18">
        <f>LARGE('augdate &amp; jandate kaf'!$E$5:$E$94,'augdate &amp; jandate kaf rank'!$A6)</f>
        <v>9478.4584875330002</v>
      </c>
      <c r="J6" s="5" t="str">
        <f>VLOOKUP(K6,'augdate &amp; jandate kaf'!$F$5:$O$94,10,FALSE)</f>
        <v>1976-77</v>
      </c>
      <c r="K6" s="18">
        <f>LARGE('augdate &amp; jandate kaf'!$F$5:$F$94,'augdate &amp; jandate kaf rank'!$A6)</f>
        <v>9855.9923576729998</v>
      </c>
      <c r="L6" s="5" t="str">
        <f>VLOOKUP(M6,'augdate &amp; jandate kaf'!$G$5:$O$94,9,FALSE)</f>
        <v>1980-81</v>
      </c>
      <c r="M6" s="18">
        <f>LARGE('augdate &amp; jandate kaf'!$G$5:$G$94,'augdate &amp; jandate kaf rank'!$A6)</f>
        <v>563.90278877100002</v>
      </c>
      <c r="N6" s="5" t="str">
        <f>VLOOKUP(O6,'augdate &amp; jandate kaf'!$H$5:$O$94,8,FALSE)</f>
        <v>2014-15</v>
      </c>
      <c r="O6" s="18">
        <f>LARGE('augdate &amp; jandate kaf'!$H$5:$H$94,'augdate &amp; jandate kaf rank'!$A6)</f>
        <v>997.40227664700001</v>
      </c>
      <c r="P6" s="5" t="str">
        <f>VLOOKUP(Q6,'augdate &amp; jandate kaf'!$I$5:$O$94,7,FALSE)</f>
        <v>2014-15</v>
      </c>
      <c r="Q6" s="18">
        <f>LARGE('augdate &amp; jandate kaf'!$I$5:$I$94,'augdate &amp; jandate kaf rank'!$A6)</f>
        <v>1770.48588402</v>
      </c>
      <c r="R6" s="5" t="str">
        <f>VLOOKUP(S6,'augdate &amp; jandate kaf'!$J$5:$O$94,6,FALSE)</f>
        <v>2015-16</v>
      </c>
      <c r="S6" s="18">
        <f>LARGE('augdate &amp; jandate kaf'!$J$5:$J$94,'augdate &amp; jandate kaf rank'!$A6)</f>
        <v>3174.9935999460004</v>
      </c>
      <c r="T6" s="5" t="str">
        <f>VLOOKUP(U6,'augdate &amp; jandate kaf'!$K$5:$O$94,5,FALSE)</f>
        <v>1933-34</v>
      </c>
      <c r="U6" s="18">
        <f>LARGE('augdate &amp; jandate kaf'!$K$5:$K$94,'augdate &amp; jandate kaf rank'!$A6)</f>
        <v>7850.0962345470007</v>
      </c>
      <c r="V6" s="5" t="str">
        <f>VLOOKUP(W6,'augdate &amp; jandate kaf'!$L$5:$O$94,4,FALSE)</f>
        <v>1933-34</v>
      </c>
      <c r="W6" s="18">
        <f>LARGE('augdate &amp; jandate kaf'!$L$5:$L$94,'augdate &amp; jandate kaf rank'!$A6)</f>
        <v>13122.935706237</v>
      </c>
      <c r="X6" s="5" t="str">
        <f>VLOOKUP(Y6,'augdate &amp; jandate kaf'!$M$5:$O$94,3,FALSE)</f>
        <v>2011-12</v>
      </c>
      <c r="Y6" s="18">
        <f>LARGE('augdate &amp; jandate kaf'!$M$5:$M$94,'augdate &amp; jandate kaf rank'!$A6)</f>
        <v>18138.699485087996</v>
      </c>
      <c r="Z6" s="5" t="str">
        <f>VLOOKUP(AA6,'augdate &amp; jandate kaf'!$N$5:$O$94,2,FALSE)</f>
        <v>1975-76</v>
      </c>
      <c r="AA6" s="18">
        <f>LARGE('augdate &amp; jandate kaf'!$N$5:$N$94,'augdate &amp; jandate kaf rank'!$A6)</f>
        <v>25453.151442201</v>
      </c>
    </row>
    <row r="7" spans="1:27" x14ac:dyDescent="0.2">
      <c r="A7" s="5">
        <v>2</v>
      </c>
      <c r="B7" s="5" t="str">
        <f>VLOOKUP(C7,'augdate &amp; jandate kaf'!$B$5:$O$94,14,FALSE)</f>
        <v>1999-2000</v>
      </c>
      <c r="C7" s="18">
        <f>LARGE('augdate &amp; jandate kaf'!$B$5:$B$94,'augdate &amp; jandate kaf rank'!$A7)</f>
        <v>4470.5175183060001</v>
      </c>
      <c r="D7" s="5" t="str">
        <f>VLOOKUP(E7,'augdate &amp; jandate kaf'!$C$5:$O$94,13,FALSE)</f>
        <v>1954-55</v>
      </c>
      <c r="E7" s="18">
        <f>LARGE('augdate &amp; jandate kaf'!$C$5:$C$94,'augdate &amp; jandate kaf rank'!$A7)</f>
        <v>6299.2222431179998</v>
      </c>
      <c r="F7" s="5" t="str">
        <f>VLOOKUP(G7,'augdate &amp; jandate kaf'!$D$5:$O$94,12,FALSE)</f>
        <v>1997-98</v>
      </c>
      <c r="G7" s="18">
        <f>LARGE('augdate &amp; jandate kaf'!$D$5:$D$94,'augdate &amp; jandate kaf rank'!$A7)</f>
        <v>7431.5521180109999</v>
      </c>
      <c r="H7" s="5" t="str">
        <f>VLOOKUP(I7,'augdate &amp; jandate kaf'!$E$5:$O$94,11,FALSE)</f>
        <v>1954-55</v>
      </c>
      <c r="I7" s="18">
        <f>LARGE('augdate &amp; jandate kaf'!$E$5:$E$94,'augdate &amp; jandate kaf rank'!$A7)</f>
        <v>8343.0740673</v>
      </c>
      <c r="J7" s="5" t="str">
        <f>VLOOKUP(K7,'augdate &amp; jandate kaf'!$F$5:$O$94,10,FALSE)</f>
        <v>1954-55</v>
      </c>
      <c r="K7" s="18">
        <f>LARGE('augdate &amp; jandate kaf'!$F$5:$F$94,'augdate &amp; jandate kaf rank'!$A7)</f>
        <v>8947.9275983370007</v>
      </c>
      <c r="L7" s="5" t="str">
        <f>VLOOKUP(M7,'augdate &amp; jandate kaf'!$G$5:$O$94,9,FALSE)</f>
        <v>2004-05</v>
      </c>
      <c r="M7" s="18">
        <f>LARGE('augdate &amp; jandate kaf'!$G$5:$G$94,'augdate &amp; jandate kaf rank'!$A7)</f>
        <v>552.40460738399997</v>
      </c>
      <c r="N7" s="5" t="str">
        <f>VLOOKUP(O7,'augdate &amp; jandate kaf'!$H$5:$O$94,8,FALSE)</f>
        <v>1980-81</v>
      </c>
      <c r="O7" s="18">
        <f>LARGE('augdate &amp; jandate kaf'!$H$5:$H$94,'augdate &amp; jandate kaf rank'!$A7)</f>
        <v>973.76723621099995</v>
      </c>
      <c r="P7" s="5" t="str">
        <f>VLOOKUP(Q7,'augdate &amp; jandate kaf'!$I$5:$O$94,7,FALSE)</f>
        <v>1980-81</v>
      </c>
      <c r="Q7" s="18">
        <f>LARGE('augdate &amp; jandate kaf'!$I$5:$I$94,'augdate &amp; jandate kaf rank'!$A7)</f>
        <v>1511.5377945570001</v>
      </c>
      <c r="R7" s="5" t="str">
        <f>VLOOKUP(S7,'augdate &amp; jandate kaf'!$J$5:$O$94,6,FALSE)</f>
        <v>1933-34</v>
      </c>
      <c r="S7" s="18">
        <f>LARGE('augdate &amp; jandate kaf'!$J$5:$J$94,'augdate &amp; jandate kaf rank'!$A7)</f>
        <v>3077.0597193210001</v>
      </c>
      <c r="T7" s="5" t="str">
        <f>VLOOKUP(U7,'augdate &amp; jandate kaf'!$K$5:$O$94,5,FALSE)</f>
        <v>2015-16</v>
      </c>
      <c r="U7" s="18">
        <f>LARGE('augdate &amp; jandate kaf'!$K$5:$K$94,'augdate &amp; jandate kaf rank'!$A7)</f>
        <v>6818.6873476050005</v>
      </c>
      <c r="V7" s="5" t="str">
        <f>VLOOKUP(W7,'augdate &amp; jandate kaf'!$L$5:$O$94,4,FALSE)</f>
        <v>1971-72</v>
      </c>
      <c r="W7" s="18">
        <f>LARGE('augdate &amp; jandate kaf'!$L$5:$L$94,'augdate &amp; jandate kaf rank'!$A7)</f>
        <v>12564.221677602001</v>
      </c>
      <c r="X7" s="5" t="str">
        <f>VLOOKUP(Y7,'augdate &amp; jandate kaf'!$M$5:$O$94,3,FALSE)</f>
        <v>1971-72</v>
      </c>
      <c r="Y7" s="18">
        <f>LARGE('augdate &amp; jandate kaf'!$M$5:$M$94,'augdate &amp; jandate kaf rank'!$A7)</f>
        <v>17991.486267468001</v>
      </c>
      <c r="Z7" s="5" t="str">
        <f>VLOOKUP(AA7,'augdate &amp; jandate kaf'!$N$5:$O$94,2,FALSE)</f>
        <v>1971-72</v>
      </c>
      <c r="AA7" s="18">
        <f>LARGE('augdate &amp; jandate kaf'!$N$5:$N$94,'augdate &amp; jandate kaf rank'!$A7)</f>
        <v>25350.197396475</v>
      </c>
    </row>
    <row r="8" spans="1:27" x14ac:dyDescent="0.2">
      <c r="A8" s="5">
        <v>3</v>
      </c>
      <c r="B8" s="5" t="str">
        <f>VLOOKUP(C8,'augdate &amp; jandate kaf'!$B$5:$O$94,14,FALSE)</f>
        <v>1933-34</v>
      </c>
      <c r="C8" s="18">
        <f>LARGE('augdate &amp; jandate kaf'!$B$5:$B$94,'augdate &amp; jandate kaf rank'!$A8)</f>
        <v>4065.8061285239996</v>
      </c>
      <c r="D8" s="5" t="str">
        <f>VLOOKUP(E8,'augdate &amp; jandate kaf'!$C$5:$O$94,13,FALSE)</f>
        <v>1999-2000</v>
      </c>
      <c r="E8" s="18">
        <f>LARGE('augdate &amp; jandate kaf'!$C$5:$C$94,'augdate &amp; jandate kaf rank'!$A8)</f>
        <v>6105.2149776659999</v>
      </c>
      <c r="F8" s="5" t="str">
        <f>VLOOKUP(G8,'augdate &amp; jandate kaf'!$D$5:$O$94,12,FALSE)</f>
        <v>1954-55</v>
      </c>
      <c r="G8" s="18">
        <f>LARGE('augdate &amp; jandate kaf'!$D$5:$D$94,'augdate &amp; jandate kaf rank'!$A8)</f>
        <v>7398.7435242000001</v>
      </c>
      <c r="H8" s="5" t="str">
        <f>VLOOKUP(I8,'augdate &amp; jandate kaf'!$E$5:$O$94,11,FALSE)</f>
        <v>1997-98</v>
      </c>
      <c r="I8" s="18">
        <f>LARGE('augdate &amp; jandate kaf'!$E$5:$E$94,'augdate &amp; jandate kaf rank'!$A8)</f>
        <v>8332.3851420810006</v>
      </c>
      <c r="J8" s="5" t="str">
        <f>VLOOKUP(K8,'augdate &amp; jandate kaf'!$F$5:$O$94,10,FALSE)</f>
        <v>1997-98</v>
      </c>
      <c r="K8" s="18">
        <f>LARGE('augdate &amp; jandate kaf'!$F$5:$F$94,'augdate &amp; jandate kaf rank'!$A8)</f>
        <v>8853.9229737629994</v>
      </c>
      <c r="L8" s="5" t="str">
        <f>VLOOKUP(M8,'augdate &amp; jandate kaf'!$G$5:$O$94,9,FALSE)</f>
        <v>1938-39</v>
      </c>
      <c r="M8" s="18">
        <f>LARGE('augdate &amp; jandate kaf'!$G$5:$G$94,'augdate &amp; jandate kaf rank'!$A8)</f>
        <v>498.787419312</v>
      </c>
      <c r="N8" s="5" t="str">
        <f>VLOOKUP(O8,'augdate &amp; jandate kaf'!$H$5:$O$94,8,FALSE)</f>
        <v>2004-05</v>
      </c>
      <c r="O8" s="18">
        <f>LARGE('augdate &amp; jandate kaf'!$H$5:$H$94,'augdate &amp; jandate kaf rank'!$A8)</f>
        <v>962.54674076399999</v>
      </c>
      <c r="P8" s="5" t="str">
        <f>VLOOKUP(Q8,'augdate &amp; jandate kaf'!$I$5:$O$94,7,FALSE)</f>
        <v>2004-05</v>
      </c>
      <c r="Q8" s="18">
        <f>LARGE('augdate &amp; jandate kaf'!$I$5:$I$94,'augdate &amp; jandate kaf rank'!$A8)</f>
        <v>1441.473664953</v>
      </c>
      <c r="R8" s="5" t="str">
        <f>VLOOKUP(S8,'augdate &amp; jandate kaf'!$J$5:$O$94,6,FALSE)</f>
        <v>2014-15</v>
      </c>
      <c r="S8" s="18">
        <f>LARGE('augdate &amp; jandate kaf'!$J$5:$J$94,'augdate &amp; jandate kaf rank'!$A8)</f>
        <v>2828.9453484599999</v>
      </c>
      <c r="T8" s="5" t="str">
        <f>VLOOKUP(U8,'augdate &amp; jandate kaf'!$K$5:$O$94,5,FALSE)</f>
        <v>2017-18</v>
      </c>
      <c r="U8" s="18">
        <f>LARGE('augdate &amp; jandate kaf'!$K$5:$K$94,'augdate &amp; jandate kaf rank'!$A8)</f>
        <v>6573.9012410819996</v>
      </c>
      <c r="V8" s="5" t="str">
        <f>VLOOKUP(W8,'augdate &amp; jandate kaf'!$L$5:$O$94,4,FALSE)</f>
        <v>1960-61</v>
      </c>
      <c r="W8" s="18">
        <f>LARGE('augdate &amp; jandate kaf'!$L$5:$L$94,'augdate &amp; jandate kaf rank'!$A8)</f>
        <v>11636.145679346999</v>
      </c>
      <c r="X8" s="5" t="str">
        <f>VLOOKUP(Y8,'augdate &amp; jandate kaf'!$M$5:$O$94,3,FALSE)</f>
        <v>1933-34</v>
      </c>
      <c r="Y8" s="18">
        <f>LARGE('augdate &amp; jandate kaf'!$M$5:$M$94,'augdate &amp; jandate kaf rank'!$A8)</f>
        <v>17746.864789037998</v>
      </c>
      <c r="Z8" s="5" t="str">
        <f>VLOOKUP(AA8,'augdate &amp; jandate kaf'!$N$5:$O$94,2,FALSE)</f>
        <v>1933-34</v>
      </c>
      <c r="AA8" s="18">
        <f>LARGE('augdate &amp; jandate kaf'!$N$5:$N$94,'augdate &amp; jandate kaf rank'!$A8)</f>
        <v>25122.008975279998</v>
      </c>
    </row>
    <row r="9" spans="1:27" x14ac:dyDescent="0.2">
      <c r="A9" s="5">
        <v>4</v>
      </c>
      <c r="B9" s="5" t="str">
        <f>VLOOKUP(C9,'augdate &amp; jandate kaf'!$B$5:$O$94,14,FALSE)</f>
        <v>1954-55</v>
      </c>
      <c r="C9" s="18">
        <f>LARGE('augdate &amp; jandate kaf'!$B$5:$B$94,'augdate &amp; jandate kaf rank'!$A9)</f>
        <v>4017.4768741379999</v>
      </c>
      <c r="D9" s="5" t="str">
        <f>VLOOKUP(E9,'augdate &amp; jandate kaf'!$C$5:$O$94,13,FALSE)</f>
        <v>1933-34</v>
      </c>
      <c r="E9" s="18">
        <f>LARGE('augdate &amp; jandate kaf'!$C$5:$C$94,'augdate &amp; jandate kaf rank'!$A9)</f>
        <v>5892.7614319140002</v>
      </c>
      <c r="F9" s="5" t="str">
        <f>VLOOKUP(G9,'augdate &amp; jandate kaf'!$D$5:$O$94,12,FALSE)</f>
        <v>1933-34</v>
      </c>
      <c r="G9" s="18">
        <f>LARGE('augdate &amp; jandate kaf'!$D$5:$D$94,'augdate &amp; jandate kaf rank'!$A9)</f>
        <v>7016.8162657949997</v>
      </c>
      <c r="H9" s="5" t="str">
        <f>VLOOKUP(I9,'augdate &amp; jandate kaf'!$E$5:$O$94,11,FALSE)</f>
        <v>1999-2000</v>
      </c>
      <c r="I9" s="18">
        <f>LARGE('augdate &amp; jandate kaf'!$E$5:$E$94,'augdate &amp; jandate kaf rank'!$A9)</f>
        <v>8019.851600082</v>
      </c>
      <c r="J9" s="5" t="str">
        <f>VLOOKUP(K9,'augdate &amp; jandate kaf'!$F$5:$O$94,10,FALSE)</f>
        <v>1999-2000</v>
      </c>
      <c r="K9" s="18">
        <f>LARGE('augdate &amp; jandate kaf'!$F$5:$F$94,'augdate &amp; jandate kaf rank'!$A9)</f>
        <v>8621.9996766749991</v>
      </c>
      <c r="L9" s="5" t="str">
        <f>VLOOKUP(M9,'augdate &amp; jandate kaf'!$G$5:$O$94,9,FALSE)</f>
        <v>1982-83</v>
      </c>
      <c r="M9" s="18">
        <f>LARGE('augdate &amp; jandate kaf'!$G$5:$G$94,'augdate &amp; jandate kaf rank'!$A9)</f>
        <v>486.67436191500002</v>
      </c>
      <c r="N9" s="5" t="str">
        <f>VLOOKUP(O9,'augdate &amp; jandate kaf'!$H$5:$O$94,8,FALSE)</f>
        <v>1982-83</v>
      </c>
      <c r="O9" s="18">
        <f>LARGE('augdate &amp; jandate kaf'!$H$5:$H$94,'augdate &amp; jandate kaf rank'!$A9)</f>
        <v>898.14938780699993</v>
      </c>
      <c r="P9" s="5" t="str">
        <f>VLOOKUP(Q9,'augdate &amp; jandate kaf'!$I$5:$O$94,7,FALSE)</f>
        <v>1982-83</v>
      </c>
      <c r="Q9" s="18">
        <f>LARGE('augdate &amp; jandate kaf'!$I$5:$I$94,'augdate &amp; jandate kaf rank'!$A9)</f>
        <v>1393.4320138620001</v>
      </c>
      <c r="R9" s="5" t="str">
        <f>VLOOKUP(S9,'augdate &amp; jandate kaf'!$J$5:$O$94,6,FALSE)</f>
        <v>2004-05</v>
      </c>
      <c r="S9" s="18">
        <f>LARGE('augdate &amp; jandate kaf'!$J$5:$J$94,'augdate &amp; jandate kaf rank'!$A9)</f>
        <v>2499.2785839629996</v>
      </c>
      <c r="T9" s="5" t="str">
        <f>VLOOKUP(U9,'augdate &amp; jandate kaf'!$K$5:$O$94,5,FALSE)</f>
        <v>1979-80</v>
      </c>
      <c r="U9" s="18">
        <f>LARGE('augdate &amp; jandate kaf'!$K$5:$K$94,'augdate &amp; jandate kaf rank'!$A9)</f>
        <v>6315.6473664689993</v>
      </c>
      <c r="V9" s="5" t="str">
        <f>VLOOKUP(W9,'augdate &amp; jandate kaf'!$L$5:$O$94,4,FALSE)</f>
        <v>1947-48</v>
      </c>
      <c r="W9" s="18">
        <f>LARGE('augdate &amp; jandate kaf'!$L$5:$L$94,'augdate &amp; jandate kaf rank'!$A9)</f>
        <v>11611.221382760999</v>
      </c>
      <c r="X9" s="5" t="str">
        <f>VLOOKUP(Y9,'augdate &amp; jandate kaf'!$M$5:$O$94,3,FALSE)</f>
        <v>1966-67</v>
      </c>
      <c r="Y9" s="18">
        <f>LARGE('augdate &amp; jandate kaf'!$M$5:$M$94,'augdate &amp; jandate kaf rank'!$A9)</f>
        <v>17006.932915959002</v>
      </c>
      <c r="Z9" s="5" t="str">
        <f>VLOOKUP(AA9,'augdate &amp; jandate kaf'!$N$5:$O$94,2,FALSE)</f>
        <v>1953-54</v>
      </c>
      <c r="AA9" s="18">
        <f>LARGE('augdate &amp; jandate kaf'!$N$5:$N$94,'augdate &amp; jandate kaf rank'!$A9)</f>
        <v>25088.387158358997</v>
      </c>
    </row>
    <row r="10" spans="1:27" x14ac:dyDescent="0.2">
      <c r="A10" s="5">
        <v>5</v>
      </c>
      <c r="B10" s="5" t="str">
        <f>VLOOKUP(C10,'augdate &amp; jandate kaf'!$B$5:$O$94,14,FALSE)</f>
        <v>1991-92</v>
      </c>
      <c r="C10" s="18">
        <f>LARGE('augdate &amp; jandate kaf'!$B$5:$B$94,'augdate &amp; jandate kaf rank'!$A10)</f>
        <v>3988.8851396729997</v>
      </c>
      <c r="D10" s="5" t="str">
        <f>VLOOKUP(E10,'augdate &amp; jandate kaf'!$C$5:$O$94,13,FALSE)</f>
        <v>1967-68</v>
      </c>
      <c r="E10" s="18">
        <f>LARGE('augdate &amp; jandate kaf'!$C$5:$C$94,'augdate &amp; jandate kaf rank'!$A10)</f>
        <v>5760.0216021809993</v>
      </c>
      <c r="F10" s="5" t="str">
        <f>VLOOKUP(G10,'augdate &amp; jandate kaf'!$D$5:$O$94,12,FALSE)</f>
        <v>1967-68</v>
      </c>
      <c r="G10" s="18">
        <f>LARGE('augdate &amp; jandate kaf'!$D$5:$D$94,'augdate &amp; jandate kaf rank'!$A10)</f>
        <v>6936.2179217100002</v>
      </c>
      <c r="H10" s="5" t="str">
        <f>VLOOKUP(I10,'augdate &amp; jandate kaf'!$E$5:$O$94,11,FALSE)</f>
        <v>1933-34</v>
      </c>
      <c r="I10" s="18">
        <f>LARGE('augdate &amp; jandate kaf'!$E$5:$E$94,'augdate &amp; jandate kaf rank'!$A10)</f>
        <v>7844.6377223549998</v>
      </c>
      <c r="J10" s="5" t="str">
        <f>VLOOKUP(K10,'augdate &amp; jandate kaf'!$F$5:$O$94,10,FALSE)</f>
        <v>1933-34</v>
      </c>
      <c r="K10" s="18">
        <f>LARGE('augdate &amp; jandate kaf'!$F$5:$F$94,'augdate &amp; jandate kaf rank'!$A10)</f>
        <v>8367.9586944659986</v>
      </c>
      <c r="L10" s="5" t="str">
        <f>VLOOKUP(M10,'augdate &amp; jandate kaf'!$G$5:$O$94,9,FALSE)</f>
        <v>1933-34</v>
      </c>
      <c r="M10" s="18">
        <f>LARGE('augdate &amp; jandate kaf'!$G$5:$G$94,'augdate &amp; jandate kaf rank'!$A10)</f>
        <v>477.020808558</v>
      </c>
      <c r="N10" s="5" t="str">
        <f>VLOOKUP(O10,'augdate &amp; jandate kaf'!$H$5:$O$94,8,FALSE)</f>
        <v>1990-91</v>
      </c>
      <c r="O10" s="18">
        <f>LARGE('augdate &amp; jandate kaf'!$H$5:$H$94,'augdate &amp; jandate kaf rank'!$A10)</f>
        <v>851.58145566900009</v>
      </c>
      <c r="P10" s="5" t="str">
        <f>VLOOKUP(Q10,'augdate &amp; jandate kaf'!$I$5:$O$94,7,FALSE)</f>
        <v>2015-16</v>
      </c>
      <c r="Q10" s="18">
        <f>LARGE('augdate &amp; jandate kaf'!$I$5:$I$94,'augdate &amp; jandate kaf rank'!$A10)</f>
        <v>1237.3606147559999</v>
      </c>
      <c r="R10" s="5" t="str">
        <f>VLOOKUP(S10,'augdate &amp; jandate kaf'!$J$5:$O$94,6,FALSE)</f>
        <v>1980-81</v>
      </c>
      <c r="S10" s="18">
        <f>LARGE('augdate &amp; jandate kaf'!$J$5:$J$94,'augdate &amp; jandate kaf rank'!$A10)</f>
        <v>2331.2071853069997</v>
      </c>
      <c r="T10" s="5" t="str">
        <f>VLOOKUP(U10,'augdate &amp; jandate kaf'!$K$5:$O$94,5,FALSE)</f>
        <v>2014-15</v>
      </c>
      <c r="U10" s="18">
        <f>LARGE('augdate &amp; jandate kaf'!$K$5:$K$94,'augdate &amp; jandate kaf rank'!$A10)</f>
        <v>6313.570672332</v>
      </c>
      <c r="V10" s="5" t="str">
        <f>VLOOKUP(W10,'augdate &amp; jandate kaf'!$L$5:$O$94,4,FALSE)</f>
        <v>2011-12</v>
      </c>
      <c r="W10" s="18">
        <f>LARGE('augdate &amp; jandate kaf'!$L$5:$L$94,'augdate &amp; jandate kaf rank'!$A10)</f>
        <v>11285.41445283</v>
      </c>
      <c r="X10" s="5" t="str">
        <f>VLOOKUP(Y10,'augdate &amp; jandate kaf'!$M$5:$O$94,3,FALSE)</f>
        <v>2006-07</v>
      </c>
      <c r="Y10" s="18">
        <f>LARGE('augdate &amp; jandate kaf'!$M$5:$M$94,'augdate &amp; jandate kaf rank'!$A10)</f>
        <v>16960.480025139001</v>
      </c>
      <c r="Z10" s="5" t="str">
        <f>VLOOKUP(AA10,'augdate &amp; jandate kaf'!$N$5:$O$94,2,FALSE)</f>
        <v>1966-67</v>
      </c>
      <c r="AA10" s="18">
        <f>LARGE('augdate &amp; jandate kaf'!$N$5:$N$94,'augdate &amp; jandate kaf rank'!$A10)</f>
        <v>24931.946833647002</v>
      </c>
    </row>
    <row r="11" spans="1:27" x14ac:dyDescent="0.2">
      <c r="A11" s="5">
        <v>6</v>
      </c>
      <c r="B11" s="5" t="str">
        <f>VLOOKUP(C11,'augdate &amp; jandate kaf'!$B$5:$O$94,14,FALSE)</f>
        <v>1972-73</v>
      </c>
      <c r="C11" s="18">
        <f>LARGE('augdate &amp; jandate kaf'!$B$5:$B$94,'augdate &amp; jandate kaf rank'!$A11)</f>
        <v>3962.5069588440001</v>
      </c>
      <c r="D11" s="5" t="str">
        <f>VLOOKUP(E11,'augdate &amp; jandate kaf'!$C$5:$O$94,13,FALSE)</f>
        <v>1971-72</v>
      </c>
      <c r="E11" s="18">
        <f>LARGE('augdate &amp; jandate kaf'!$C$5:$C$94,'augdate &amp; jandate kaf rank'!$A11)</f>
        <v>5729.6487107579997</v>
      </c>
      <c r="F11" s="5" t="str">
        <f>VLOOKUP(G11,'augdate &amp; jandate kaf'!$D$5:$O$94,12,FALSE)</f>
        <v>1999-2000</v>
      </c>
      <c r="G11" s="18">
        <f>LARGE('augdate &amp; jandate kaf'!$D$5:$D$94,'augdate &amp; jandate kaf rank'!$A11)</f>
        <v>6910.4566003620002</v>
      </c>
      <c r="H11" s="5" t="str">
        <f>VLOOKUP(I11,'augdate &amp; jandate kaf'!$E$5:$O$94,11,FALSE)</f>
        <v>1967-68</v>
      </c>
      <c r="I11" s="18">
        <f>LARGE('augdate &amp; jandate kaf'!$E$5:$E$94,'augdate &amp; jandate kaf rank'!$A11)</f>
        <v>7645.1501265300003</v>
      </c>
      <c r="J11" s="5" t="str">
        <f>VLOOKUP(K11,'augdate &amp; jandate kaf'!$F$5:$O$94,10,FALSE)</f>
        <v>1967-68</v>
      </c>
      <c r="K11" s="18">
        <f>LARGE('augdate &amp; jandate kaf'!$F$5:$F$94,'augdate &amp; jandate kaf rank'!$A11)</f>
        <v>8043.5897810100005</v>
      </c>
      <c r="L11" s="5" t="str">
        <f>VLOOKUP(M11,'augdate &amp; jandate kaf'!$G$5:$O$94,9,FALSE)</f>
        <v>2014-15</v>
      </c>
      <c r="M11" s="18">
        <f>LARGE('augdate &amp; jandate kaf'!$G$5:$G$94,'augdate &amp; jandate kaf rank'!$A11)</f>
        <v>470.68758565500002</v>
      </c>
      <c r="N11" s="5" t="str">
        <f>VLOOKUP(O11,'augdate &amp; jandate kaf'!$H$5:$O$94,8,FALSE)</f>
        <v>1962-63</v>
      </c>
      <c r="O11" s="18">
        <f>LARGE('augdate &amp; jandate kaf'!$H$5:$H$94,'augdate &amp; jandate kaf rank'!$A11)</f>
        <v>827.35930781699994</v>
      </c>
      <c r="P11" s="5" t="str">
        <f>VLOOKUP(Q11,'augdate &amp; jandate kaf'!$I$5:$O$94,7,FALSE)</f>
        <v>1962-63</v>
      </c>
      <c r="Q11" s="18">
        <f>LARGE('augdate &amp; jandate kaf'!$I$5:$I$94,'augdate &amp; jandate kaf rank'!$A11)</f>
        <v>1225.1840862869999</v>
      </c>
      <c r="R11" s="5" t="str">
        <f>VLOOKUP(S11,'augdate &amp; jandate kaf'!$J$5:$O$94,6,FALSE)</f>
        <v>1982-83</v>
      </c>
      <c r="S11" s="18">
        <f>LARGE('augdate &amp; jandate kaf'!$J$5:$J$94,'augdate &amp; jandate kaf rank'!$A11)</f>
        <v>2286.8865258119999</v>
      </c>
      <c r="T11" s="5" t="str">
        <f>VLOOKUP(U11,'augdate &amp; jandate kaf'!$K$5:$O$94,5,FALSE)</f>
        <v>1997-98</v>
      </c>
      <c r="U11" s="18">
        <f>LARGE('augdate &amp; jandate kaf'!$K$5:$K$94,'augdate &amp; jandate kaf rank'!$A11)</f>
        <v>6096.1425813119995</v>
      </c>
      <c r="V11" s="5" t="str">
        <f>VLOOKUP(W11,'augdate &amp; jandate kaf'!$L$5:$O$94,4,FALSE)</f>
        <v>2014-15</v>
      </c>
      <c r="W11" s="18">
        <f>LARGE('augdate &amp; jandate kaf'!$L$5:$L$94,'augdate &amp; jandate kaf rank'!$A11)</f>
        <v>11226.291149262001</v>
      </c>
      <c r="X11" s="5" t="str">
        <f>VLOOKUP(Y11,'augdate &amp; jandate kaf'!$M$5:$O$94,3,FALSE)</f>
        <v>1953-54</v>
      </c>
      <c r="Y11" s="18">
        <f>LARGE('augdate &amp; jandate kaf'!$M$5:$M$94,'augdate &amp; jandate kaf rank'!$A11)</f>
        <v>16238.720713362</v>
      </c>
      <c r="Z11" s="5" t="str">
        <f>VLOOKUP(AA11,'augdate &amp; jandate kaf'!$N$5:$O$94,2,FALSE)</f>
        <v>2011-12</v>
      </c>
      <c r="AA11" s="18">
        <f>LARGE('augdate &amp; jandate kaf'!$N$5:$N$94,'augdate &amp; jandate kaf rank'!$A11)</f>
        <v>24885.553446957001</v>
      </c>
    </row>
    <row r="12" spans="1:27" x14ac:dyDescent="0.2">
      <c r="A12" s="5">
        <v>7</v>
      </c>
      <c r="B12" s="5" t="str">
        <f>VLOOKUP(C12,'augdate &amp; jandate kaf'!$B$5:$O$94,14,FALSE)</f>
        <v>1971-72</v>
      </c>
      <c r="C12" s="18">
        <f>LARGE('augdate &amp; jandate kaf'!$B$5:$B$94,'augdate &amp; jandate kaf rank'!$A12)</f>
        <v>3893.8867961280002</v>
      </c>
      <c r="D12" s="5" t="str">
        <f>VLOOKUP(E12,'augdate &amp; jandate kaf'!$C$5:$O$94,13,FALSE)</f>
        <v>1930-31</v>
      </c>
      <c r="E12" s="18">
        <f>LARGE('augdate &amp; jandate kaf'!$C$5:$C$94,'augdate &amp; jandate kaf rank'!$A12)</f>
        <v>5643.5680528290004</v>
      </c>
      <c r="F12" s="5" t="str">
        <f>VLOOKUP(G12,'augdate &amp; jandate kaf'!$D$5:$O$94,12,FALSE)</f>
        <v>1940-41</v>
      </c>
      <c r="G12" s="18">
        <f>LARGE('augdate &amp; jandate kaf'!$D$5:$D$94,'augdate &amp; jandate kaf rank'!$A12)</f>
        <v>6794.5286708249996</v>
      </c>
      <c r="H12" s="5" t="str">
        <f>VLOOKUP(I12,'augdate &amp; jandate kaf'!$E$5:$O$94,11,FALSE)</f>
        <v>1940-41</v>
      </c>
      <c r="I12" s="18">
        <f>LARGE('augdate &amp; jandate kaf'!$E$5:$E$94,'augdate &amp; jandate kaf rank'!$A12)</f>
        <v>7405.9931107050006</v>
      </c>
      <c r="J12" s="5" t="str">
        <f>VLOOKUP(K12,'augdate &amp; jandate kaf'!$F$5:$O$94,10,FALSE)</f>
        <v>1940-41</v>
      </c>
      <c r="K12" s="18">
        <f>LARGE('augdate &amp; jandate kaf'!$F$5:$F$94,'augdate &amp; jandate kaf rank'!$A12)</f>
        <v>7886.8261505250002</v>
      </c>
      <c r="L12" s="5" t="str">
        <f>VLOOKUP(M12,'augdate &amp; jandate kaf'!$G$5:$O$94,9,FALSE)</f>
        <v>1950-51</v>
      </c>
      <c r="M12" s="18">
        <f>LARGE('augdate &amp; jandate kaf'!$G$5:$G$94,'augdate &amp; jandate kaf rank'!$A12)</f>
        <v>449.22841290599996</v>
      </c>
      <c r="N12" s="5" t="str">
        <f>VLOOKUP(O12,'augdate &amp; jandate kaf'!$H$5:$O$94,8,FALSE)</f>
        <v>1950-51</v>
      </c>
      <c r="O12" s="18">
        <f>LARGE('augdate &amp; jandate kaf'!$H$5:$H$94,'augdate &amp; jandate kaf rank'!$A12)</f>
        <v>791.33749098600003</v>
      </c>
      <c r="P12" s="5" t="str">
        <f>VLOOKUP(Q12,'augdate &amp; jandate kaf'!$I$5:$O$94,7,FALSE)</f>
        <v>2012-13</v>
      </c>
      <c r="Q12" s="18">
        <f>LARGE('augdate &amp; jandate kaf'!$I$5:$I$94,'augdate &amp; jandate kaf rank'!$A12)</f>
        <v>1223.7599541090001</v>
      </c>
      <c r="R12" s="5" t="str">
        <f>VLOOKUP(S12,'augdate &amp; jandate kaf'!$J$5:$O$94,6,FALSE)</f>
        <v>1991-92</v>
      </c>
      <c r="S12" s="18">
        <f>LARGE('augdate &amp; jandate kaf'!$J$5:$J$94,'augdate &amp; jandate kaf rank'!$A12)</f>
        <v>2272.1652040499998</v>
      </c>
      <c r="T12" s="5" t="str">
        <f>VLOOKUP(U12,'augdate &amp; jandate kaf'!$K$5:$O$94,5,FALSE)</f>
        <v>1956-57</v>
      </c>
      <c r="U12" s="18">
        <f>LARGE('augdate &amp; jandate kaf'!$K$5:$K$94,'augdate &amp; jandate kaf rank'!$A12)</f>
        <v>6041.9977899539999</v>
      </c>
      <c r="V12" s="5" t="str">
        <f>VLOOKUP(W12,'augdate &amp; jandate kaf'!$L$5:$O$94,4,FALSE)</f>
        <v>2006-07</v>
      </c>
      <c r="W12" s="18">
        <f>LARGE('augdate &amp; jandate kaf'!$L$5:$L$94,'augdate &amp; jandate kaf rank'!$A12)</f>
        <v>11120.572144962</v>
      </c>
      <c r="X12" s="5" t="str">
        <f>VLOOKUP(Y12,'augdate &amp; jandate kaf'!$M$5:$O$94,3,FALSE)</f>
        <v>1945-46</v>
      </c>
      <c r="Y12" s="18">
        <f>LARGE('augdate &amp; jandate kaf'!$M$5:$M$94,'augdate &amp; jandate kaf rank'!$A12)</f>
        <v>15740.938913847</v>
      </c>
      <c r="Z12" s="5" t="str">
        <f>VLOOKUP(AA12,'augdate &amp; jandate kaf'!$N$5:$O$94,2,FALSE)</f>
        <v>1990-91</v>
      </c>
      <c r="AA12" s="18">
        <f>LARGE('augdate &amp; jandate kaf'!$N$5:$N$94,'augdate &amp; jandate kaf rank'!$A12)</f>
        <v>23535.134985201003</v>
      </c>
    </row>
    <row r="13" spans="1:27" x14ac:dyDescent="0.2">
      <c r="A13" s="5">
        <v>8</v>
      </c>
      <c r="B13" s="5" t="str">
        <f>VLOOKUP(C13,'augdate &amp; jandate kaf'!$B$5:$O$94,14,FALSE)</f>
        <v>1965-66</v>
      </c>
      <c r="C13" s="18">
        <f>LARGE('augdate &amp; jandate kaf'!$B$5:$B$94,'augdate &amp; jandate kaf rank'!$A13)</f>
        <v>3829.7552282850002</v>
      </c>
      <c r="D13" s="5" t="str">
        <f>VLOOKUP(E13,'augdate &amp; jandate kaf'!$C$5:$O$94,13,FALSE)</f>
        <v>1991-92</v>
      </c>
      <c r="E13" s="18">
        <f>LARGE('augdate &amp; jandate kaf'!$C$5:$C$94,'augdate &amp; jandate kaf rank'!$A13)</f>
        <v>5636.6140035030003</v>
      </c>
      <c r="F13" s="5" t="str">
        <f>VLOOKUP(G13,'augdate &amp; jandate kaf'!$D$5:$O$94,12,FALSE)</f>
        <v>1971-72</v>
      </c>
      <c r="G13" s="18">
        <f>LARGE('augdate &amp; jandate kaf'!$D$5:$D$94,'augdate &amp; jandate kaf rank'!$A13)</f>
        <v>6726.9775989780001</v>
      </c>
      <c r="H13" s="5" t="str">
        <f>VLOOKUP(I13,'augdate &amp; jandate kaf'!$E$5:$O$94,11,FALSE)</f>
        <v>1971-72</v>
      </c>
      <c r="I13" s="18">
        <f>LARGE('augdate &amp; jandate kaf'!$E$5:$E$94,'augdate &amp; jandate kaf rank'!$A13)</f>
        <v>7248.4122901680003</v>
      </c>
      <c r="J13" s="5" t="str">
        <f>VLOOKUP(K13,'augdate &amp; jandate kaf'!$F$5:$O$94,10,FALSE)</f>
        <v>1939-40</v>
      </c>
      <c r="K13" s="18">
        <f>LARGE('augdate &amp; jandate kaf'!$F$5:$F$94,'augdate &amp; jandate kaf rank'!$A13)</f>
        <v>7650.8050023509995</v>
      </c>
      <c r="L13" s="5" t="str">
        <f>VLOOKUP(M13,'augdate &amp; jandate kaf'!$G$5:$O$94,9,FALSE)</f>
        <v>2016-17</v>
      </c>
      <c r="M13" s="18">
        <f>LARGE('augdate &amp; jandate kaf'!$G$5:$G$94,'augdate &amp; jandate kaf rank'!$A13)</f>
        <v>436.869405105</v>
      </c>
      <c r="N13" s="5" t="str">
        <f>VLOOKUP(O13,'augdate &amp; jandate kaf'!$H$5:$O$94,8,FALSE)</f>
        <v>2015-16</v>
      </c>
      <c r="O13" s="18">
        <f>LARGE('augdate &amp; jandate kaf'!$H$5:$H$94,'augdate &amp; jandate kaf rank'!$A13)</f>
        <v>787.02542503199993</v>
      </c>
      <c r="P13" s="5" t="str">
        <f>VLOOKUP(Q13,'augdate &amp; jandate kaf'!$I$5:$O$94,7,FALSE)</f>
        <v>2016-17</v>
      </c>
      <c r="Q13" s="18">
        <f>LARGE('augdate &amp; jandate kaf'!$I$5:$I$94,'augdate &amp; jandate kaf rank'!$A13)</f>
        <v>1223.0617723170001</v>
      </c>
      <c r="R13" s="5" t="str">
        <f>VLOOKUP(S13,'augdate &amp; jandate kaf'!$J$5:$O$94,6,FALSE)</f>
        <v>2011-12</v>
      </c>
      <c r="S13" s="18">
        <f>LARGE('augdate &amp; jandate kaf'!$J$5:$J$94,'augdate &amp; jandate kaf rank'!$A13)</f>
        <v>2238.7814036489999</v>
      </c>
      <c r="T13" s="5" t="str">
        <f>VLOOKUP(U13,'augdate &amp; jandate kaf'!$K$5:$O$94,5,FALSE)</f>
        <v>1938-39</v>
      </c>
      <c r="U13" s="18">
        <f>LARGE('augdate &amp; jandate kaf'!$K$5:$K$94,'augdate &amp; jandate kaf rank'!$A13)</f>
        <v>5933.3491989869999</v>
      </c>
      <c r="V13" s="5" t="str">
        <f>VLOOKUP(W13,'augdate &amp; jandate kaf'!$L$5:$O$94,4,FALSE)</f>
        <v>1966-67</v>
      </c>
      <c r="W13" s="18">
        <f>LARGE('augdate &amp; jandate kaf'!$L$5:$L$94,'augdate &amp; jandate kaf rank'!$A13)</f>
        <v>11033.166528405</v>
      </c>
      <c r="X13" s="5" t="str">
        <f>VLOOKUP(Y13,'augdate &amp; jandate kaf'!$M$5:$O$94,3,FALSE)</f>
        <v>1996-97</v>
      </c>
      <c r="Y13" s="18">
        <f>LARGE('augdate &amp; jandate kaf'!$M$5:$M$94,'augdate &amp; jandate kaf rank'!$A13)</f>
        <v>15727.153790397</v>
      </c>
      <c r="Z13" s="5" t="str">
        <f>VLOOKUP(AA13,'augdate &amp; jandate kaf'!$N$5:$O$94,2,FALSE)</f>
        <v>1967-68</v>
      </c>
      <c r="AA13" s="18">
        <f>LARGE('augdate &amp; jandate kaf'!$N$5:$N$94,'augdate &amp; jandate kaf rank'!$A13)</f>
        <v>23352.641768903999</v>
      </c>
    </row>
    <row r="14" spans="1:27" x14ac:dyDescent="0.2">
      <c r="A14" s="5">
        <v>9</v>
      </c>
      <c r="B14" s="5" t="str">
        <f>VLOOKUP(C14,'augdate &amp; jandate kaf'!$B$5:$O$94,14,FALSE)</f>
        <v>1981-82</v>
      </c>
      <c r="C14" s="18">
        <f>LARGE('augdate &amp; jandate kaf'!$B$5:$B$94,'augdate &amp; jandate kaf rank'!$A14)</f>
        <v>3828.4025010629998</v>
      </c>
      <c r="D14" s="5" t="str">
        <f>VLOOKUP(E14,'augdate &amp; jandate kaf'!$C$5:$O$94,13,FALSE)</f>
        <v>1974-75</v>
      </c>
      <c r="E14" s="18">
        <f>LARGE('augdate &amp; jandate kaf'!$C$5:$C$94,'augdate &amp; jandate kaf rank'!$A14)</f>
        <v>5587.5330136080001</v>
      </c>
      <c r="F14" s="5" t="str">
        <f>VLOOKUP(G14,'augdate &amp; jandate kaf'!$D$5:$O$94,12,FALSE)</f>
        <v>1972-73</v>
      </c>
      <c r="G14" s="18">
        <f>LARGE('augdate &amp; jandate kaf'!$D$5:$D$94,'augdate &amp; jandate kaf rank'!$A14)</f>
        <v>6507.0880204469995</v>
      </c>
      <c r="H14" s="5" t="str">
        <f>VLOOKUP(I14,'augdate &amp; jandate kaf'!$E$5:$O$94,11,FALSE)</f>
        <v>1978-79</v>
      </c>
      <c r="I14" s="18">
        <f>LARGE('augdate &amp; jandate kaf'!$E$5:$E$94,'augdate &amp; jandate kaf rank'!$A14)</f>
        <v>7205.2737793889992</v>
      </c>
      <c r="J14" s="5" t="str">
        <f>VLOOKUP(K14,'augdate &amp; jandate kaf'!$F$5:$O$94,10,FALSE)</f>
        <v>1978-79</v>
      </c>
      <c r="K14" s="18">
        <f>LARGE('augdate &amp; jandate kaf'!$F$5:$F$94,'augdate &amp; jandate kaf rank'!$A14)</f>
        <v>7635.0721103790002</v>
      </c>
      <c r="L14" s="5" t="str">
        <f>VLOOKUP(M14,'augdate &amp; jandate kaf'!$G$5:$O$94,9,FALSE)</f>
        <v>2011-12</v>
      </c>
      <c r="M14" s="18">
        <f>LARGE('augdate &amp; jandate kaf'!$G$5:$G$94,'augdate &amp; jandate kaf rank'!$A14)</f>
        <v>432.07337222699999</v>
      </c>
      <c r="N14" s="5" t="str">
        <f>VLOOKUP(O14,'augdate &amp; jandate kaf'!$H$5:$O$94,8,FALSE)</f>
        <v>2016-17</v>
      </c>
      <c r="O14" s="18">
        <f>LARGE('augdate &amp; jandate kaf'!$H$5:$H$94,'augdate &amp; jandate kaf rank'!$A14)</f>
        <v>781.08889632900002</v>
      </c>
      <c r="P14" s="5" t="str">
        <f>VLOOKUP(Q14,'augdate &amp; jandate kaf'!$I$5:$O$94,7,FALSE)</f>
        <v>1950-51</v>
      </c>
      <c r="Q14" s="18">
        <f>LARGE('augdate &amp; jandate kaf'!$I$5:$I$94,'augdate &amp; jandate kaf rank'!$A14)</f>
        <v>1165.6740058739999</v>
      </c>
      <c r="R14" s="5" t="str">
        <f>VLOOKUP(S14,'augdate &amp; jandate kaf'!$J$5:$O$94,6,FALSE)</f>
        <v>1979-80</v>
      </c>
      <c r="S14" s="18">
        <f>LARGE('augdate &amp; jandate kaf'!$J$5:$J$94,'augdate &amp; jandate kaf rank'!$A14)</f>
        <v>2205.1397520179999</v>
      </c>
      <c r="T14" s="5" t="str">
        <f>VLOOKUP(U14,'augdate &amp; jandate kaf'!$K$5:$O$94,5,FALSE)</f>
        <v>1980-81</v>
      </c>
      <c r="U14" s="18">
        <f>LARGE('augdate &amp; jandate kaf'!$K$5:$K$94,'augdate &amp; jandate kaf rank'!$A14)</f>
        <v>5892.4460600250004</v>
      </c>
      <c r="V14" s="5" t="str">
        <f>VLOOKUP(W14,'augdate &amp; jandate kaf'!$L$5:$O$94,4,FALSE)</f>
        <v>2016-17</v>
      </c>
      <c r="W14" s="18">
        <f>LARGE('augdate &amp; jandate kaf'!$L$5:$L$94,'augdate &amp; jandate kaf rank'!$A14)</f>
        <v>11030.720908662001</v>
      </c>
      <c r="X14" s="5" t="str">
        <f>VLOOKUP(Y14,'augdate &amp; jandate kaf'!$M$5:$O$94,3,FALSE)</f>
        <v>1967-68</v>
      </c>
      <c r="Y14" s="18">
        <f>LARGE('augdate &amp; jandate kaf'!$M$5:$M$94,'augdate &amp; jandate kaf rank'!$A14)</f>
        <v>15683.412304433999</v>
      </c>
      <c r="Z14" s="5" t="str">
        <f>VLOOKUP(AA14,'augdate &amp; jandate kaf'!$N$5:$O$94,2,FALSE)</f>
        <v>1932-33</v>
      </c>
      <c r="AA14" s="18">
        <f>LARGE('augdate &amp; jandate kaf'!$N$5:$N$94,'augdate &amp; jandate kaf rank'!$A14)</f>
        <v>23249.870202509999</v>
      </c>
    </row>
    <row r="15" spans="1:27" x14ac:dyDescent="0.2">
      <c r="A15" s="5">
        <v>10</v>
      </c>
      <c r="B15" s="5" t="str">
        <f>VLOOKUP(C15,'augdate &amp; jandate kaf'!$B$5:$O$94,14,FALSE)</f>
        <v>1930-31</v>
      </c>
      <c r="C15" s="18">
        <f>LARGE('augdate &amp; jandate kaf'!$B$5:$B$94,'augdate &amp; jandate kaf rank'!$A15)</f>
        <v>3758.0606855189999</v>
      </c>
      <c r="D15" s="5" t="str">
        <f>VLOOKUP(E15,'augdate &amp; jandate kaf'!$C$5:$O$94,13,FALSE)</f>
        <v>1972-73</v>
      </c>
      <c r="E15" s="18">
        <f>LARGE('augdate &amp; jandate kaf'!$C$5:$C$94,'augdate &amp; jandate kaf rank'!$A15)</f>
        <v>5531.0953297739998</v>
      </c>
      <c r="F15" s="5" t="str">
        <f>VLOOKUP(G15,'augdate &amp; jandate kaf'!$D$5:$O$94,12,FALSE)</f>
        <v>1991-92</v>
      </c>
      <c r="G15" s="18">
        <f>LARGE('augdate &amp; jandate kaf'!$D$5:$D$94,'augdate &amp; jandate kaf rank'!$A15)</f>
        <v>6501.9290123760002</v>
      </c>
      <c r="H15" s="5" t="str">
        <f>VLOOKUP(I15,'augdate &amp; jandate kaf'!$E$5:$O$94,11,FALSE)</f>
        <v>1968-69</v>
      </c>
      <c r="I15" s="18">
        <f>LARGE('augdate &amp; jandate kaf'!$E$5:$E$94,'augdate &amp; jandate kaf rank'!$A15)</f>
        <v>7195.2731186069996</v>
      </c>
      <c r="J15" s="5" t="str">
        <f>VLOOKUP(K15,'augdate &amp; jandate kaf'!$F$5:$O$94,10,FALSE)</f>
        <v>1968-69</v>
      </c>
      <c r="K15" s="18">
        <f>LARGE('augdate &amp; jandate kaf'!$F$5:$F$94,'augdate &amp; jandate kaf rank'!$A15)</f>
        <v>7624.7640115919994</v>
      </c>
      <c r="L15" s="5" t="str">
        <f>VLOOKUP(M15,'augdate &amp; jandate kaf'!$G$5:$O$94,9,FALSE)</f>
        <v>2005-06</v>
      </c>
      <c r="M15" s="18">
        <f>LARGE('augdate &amp; jandate kaf'!$G$5:$G$94,'augdate &amp; jandate kaf rank'!$A15)</f>
        <v>431.02808300999999</v>
      </c>
      <c r="N15" s="5" t="str">
        <f>VLOOKUP(O15,'augdate &amp; jandate kaf'!$H$5:$O$94,8,FALSE)</f>
        <v>1975-76</v>
      </c>
      <c r="O15" s="18">
        <f>LARGE('augdate &amp; jandate kaf'!$H$5:$H$94,'augdate &amp; jandate kaf rank'!$A15)</f>
        <v>745.06906296900002</v>
      </c>
      <c r="P15" s="5" t="str">
        <f>VLOOKUP(Q15,'augdate &amp; jandate kaf'!$I$5:$O$94,7,FALSE)</f>
        <v>2011-12</v>
      </c>
      <c r="Q15" s="18">
        <f>LARGE('augdate &amp; jandate kaf'!$I$5:$I$94,'augdate &amp; jandate kaf rank'!$A15)</f>
        <v>1157.5913615490001</v>
      </c>
      <c r="R15" s="5" t="str">
        <f>VLOOKUP(S15,'augdate &amp; jandate kaf'!$J$5:$O$94,6,FALSE)</f>
        <v>1995-96</v>
      </c>
      <c r="S15" s="18">
        <f>LARGE('augdate &amp; jandate kaf'!$J$5:$J$94,'augdate &amp; jandate kaf rank'!$A15)</f>
        <v>2192.3582648939996</v>
      </c>
      <c r="T15" s="5" t="str">
        <f>VLOOKUP(U15,'augdate &amp; jandate kaf'!$K$5:$O$94,5,FALSE)</f>
        <v>1935-36</v>
      </c>
      <c r="U15" s="18">
        <f>LARGE('augdate &amp; jandate kaf'!$K$5:$K$94,'augdate &amp; jandate kaf rank'!$A15)</f>
        <v>5718.9994549589992</v>
      </c>
      <c r="V15" s="5" t="str">
        <f>VLOOKUP(W15,'augdate &amp; jandate kaf'!$L$5:$O$94,4,FALSE)</f>
        <v>1968-69</v>
      </c>
      <c r="W15" s="18">
        <f>LARGE('augdate &amp; jandate kaf'!$L$5:$L$94,'augdate &amp; jandate kaf rank'!$A15)</f>
        <v>11017.816446335999</v>
      </c>
      <c r="X15" s="5" t="str">
        <f>VLOOKUP(Y15,'augdate &amp; jandate kaf'!$M$5:$O$94,3,FALSE)</f>
        <v>1960-61</v>
      </c>
      <c r="Y15" s="18">
        <f>LARGE('augdate &amp; jandate kaf'!$M$5:$M$94,'augdate &amp; jandate kaf rank'!$A15)</f>
        <v>15626.568009044999</v>
      </c>
      <c r="Z15" s="5" t="str">
        <f>VLOOKUP(AA15,'augdate &amp; jandate kaf'!$N$5:$O$94,2,FALSE)</f>
        <v>1947-48</v>
      </c>
      <c r="AA15" s="18">
        <f>LARGE('augdate &amp; jandate kaf'!$N$5:$N$94,'augdate &amp; jandate kaf rank'!$A15)</f>
        <v>23069.854341492002</v>
      </c>
    </row>
    <row r="16" spans="1:27" x14ac:dyDescent="0.2">
      <c r="A16" s="5">
        <v>11</v>
      </c>
      <c r="B16" s="5" t="str">
        <f>VLOOKUP(C16,'augdate &amp; jandate kaf'!$B$5:$O$94,14,FALSE)</f>
        <v>1932-33</v>
      </c>
      <c r="C16" s="18">
        <f>LARGE('augdate &amp; jandate kaf'!$B$5:$B$94,'augdate &amp; jandate kaf rank'!$A16)</f>
        <v>3703.336720629</v>
      </c>
      <c r="D16" s="5" t="str">
        <f>VLOOKUP(E16,'augdate &amp; jandate kaf'!$C$5:$O$94,13,FALSE)</f>
        <v>1981-82</v>
      </c>
      <c r="E16" s="18">
        <f>LARGE('augdate &amp; jandate kaf'!$C$5:$C$94,'augdate &amp; jandate kaf rank'!$A16)</f>
        <v>5524.9842556229996</v>
      </c>
      <c r="F16" s="5" t="str">
        <f>VLOOKUP(G16,'augdate &amp; jandate kaf'!$D$5:$O$94,12,FALSE)</f>
        <v>1978-79</v>
      </c>
      <c r="G16" s="18">
        <f>LARGE('augdate &amp; jandate kaf'!$D$5:$D$94,'augdate &amp; jandate kaf rank'!$A16)</f>
        <v>6496.1035580489997</v>
      </c>
      <c r="H16" s="5" t="str">
        <f>VLOOKUP(I16,'augdate &amp; jandate kaf'!$E$5:$O$94,11,FALSE)</f>
        <v>1972-73</v>
      </c>
      <c r="I16" s="18">
        <f>LARGE('augdate &amp; jandate kaf'!$E$5:$E$94,'augdate &amp; jandate kaf rank'!$A16)</f>
        <v>7085.7656846970003</v>
      </c>
      <c r="J16" s="5" t="str">
        <f>VLOOKUP(K16,'augdate &amp; jandate kaf'!$F$5:$O$94,10,FALSE)</f>
        <v>1971-72</v>
      </c>
      <c r="K16" s="18">
        <f>LARGE('augdate &amp; jandate kaf'!$F$5:$F$94,'augdate &amp; jandate kaf rank'!$A16)</f>
        <v>7557.2645099909996</v>
      </c>
      <c r="L16" s="5" t="str">
        <f>VLOOKUP(M16,'augdate &amp; jandate kaf'!$G$5:$O$94,9,FALSE)</f>
        <v>2015-16</v>
      </c>
      <c r="M16" s="18">
        <f>LARGE('augdate &amp; jandate kaf'!$G$5:$G$94,'augdate &amp; jandate kaf rank'!$A16)</f>
        <v>428.38411616699995</v>
      </c>
      <c r="N16" s="5" t="str">
        <f>VLOOKUP(O16,'augdate &amp; jandate kaf'!$H$5:$O$94,8,FALSE)</f>
        <v>2011-12</v>
      </c>
      <c r="O16" s="18">
        <f>LARGE('augdate &amp; jandate kaf'!$H$5:$H$94,'augdate &amp; jandate kaf rank'!$A16)</f>
        <v>741.07435237499999</v>
      </c>
      <c r="P16" s="5" t="str">
        <f>VLOOKUP(Q16,'augdate &amp; jandate kaf'!$I$5:$O$94,7,FALSE)</f>
        <v>1990-91</v>
      </c>
      <c r="Q16" s="18">
        <f>LARGE('augdate &amp; jandate kaf'!$I$5:$I$94,'augdate &amp; jandate kaf rank'!$A16)</f>
        <v>1156.8059070329998</v>
      </c>
      <c r="R16" s="5" t="str">
        <f>VLOOKUP(S16,'augdate &amp; jandate kaf'!$J$5:$O$94,6,FALSE)</f>
        <v>1940-41</v>
      </c>
      <c r="S16" s="18">
        <f>LARGE('augdate &amp; jandate kaf'!$J$5:$J$94,'augdate &amp; jandate kaf rank'!$A16)</f>
        <v>2164.4547948659997</v>
      </c>
      <c r="T16" s="5" t="str">
        <f>VLOOKUP(U16,'augdate &amp; jandate kaf'!$K$5:$O$94,5,FALSE)</f>
        <v>1946-47</v>
      </c>
      <c r="U16" s="18">
        <f>LARGE('augdate &amp; jandate kaf'!$K$5:$K$94,'augdate &amp; jandate kaf rank'!$A16)</f>
        <v>5642.7647470739994</v>
      </c>
      <c r="V16" s="5" t="str">
        <f>VLOOKUP(W16,'augdate &amp; jandate kaf'!$L$5:$O$94,4,FALSE)</f>
        <v>1945-46</v>
      </c>
      <c r="W16" s="18">
        <f>LARGE('augdate &amp; jandate kaf'!$L$5:$L$94,'augdate &amp; jandate kaf rank'!$A16)</f>
        <v>10895.470004643001</v>
      </c>
      <c r="X16" s="5" t="str">
        <f>VLOOKUP(Y16,'augdate &amp; jandate kaf'!$M$5:$O$94,3,FALSE)</f>
        <v>1990-91</v>
      </c>
      <c r="Y16" s="18">
        <f>LARGE('augdate &amp; jandate kaf'!$M$5:$M$94,'augdate &amp; jandate kaf rank'!$A16)</f>
        <v>15616.825199493</v>
      </c>
      <c r="Z16" s="5" t="str">
        <f>VLOOKUP(AA16,'augdate &amp; jandate kaf'!$N$5:$O$94,2,FALSE)</f>
        <v>1996-97</v>
      </c>
      <c r="AA16" s="18">
        <f>LARGE('augdate &amp; jandate kaf'!$N$5:$N$94,'augdate &amp; jandate kaf rank'!$A16)</f>
        <v>22980.453353108998</v>
      </c>
    </row>
    <row r="17" spans="1:27" x14ac:dyDescent="0.2">
      <c r="A17" s="5">
        <v>12</v>
      </c>
      <c r="B17" s="5" t="str">
        <f>VLOOKUP(C17,'augdate &amp; jandate kaf'!$B$5:$O$94,14,FALSE)</f>
        <v>1974-75</v>
      </c>
      <c r="C17" s="18">
        <f>LARGE('augdate &amp; jandate kaf'!$B$5:$B$94,'augdate &amp; jandate kaf rank'!$A17)</f>
        <v>3695.8967209080001</v>
      </c>
      <c r="D17" s="5" t="str">
        <f>VLOOKUP(E17,'augdate &amp; jandate kaf'!$C$5:$O$94,13,FALSE)</f>
        <v>1982-83</v>
      </c>
      <c r="E17" s="18">
        <f>LARGE('augdate &amp; jandate kaf'!$C$5:$C$94,'augdate &amp; jandate kaf rank'!$A17)</f>
        <v>5441.5277298270003</v>
      </c>
      <c r="F17" s="5" t="str">
        <f>VLOOKUP(G17,'augdate &amp; jandate kaf'!$D$5:$O$94,12,FALSE)</f>
        <v>1968-69</v>
      </c>
      <c r="G17" s="18">
        <f>LARGE('augdate &amp; jandate kaf'!$D$5:$D$94,'augdate &amp; jandate kaf rank'!$A17)</f>
        <v>6484.1987651070003</v>
      </c>
      <c r="H17" s="5" t="str">
        <f>VLOOKUP(I17,'augdate &amp; jandate kaf'!$E$5:$O$94,11,FALSE)</f>
        <v>1991-92</v>
      </c>
      <c r="I17" s="18">
        <f>LARGE('augdate &amp; jandate kaf'!$E$5:$E$94,'augdate &amp; jandate kaf rank'!$A17)</f>
        <v>7013.7835386360002</v>
      </c>
      <c r="J17" s="5" t="str">
        <f>VLOOKUP(K17,'augdate &amp; jandate kaf'!$F$5:$O$94,10,FALSE)</f>
        <v>1972-73</v>
      </c>
      <c r="K17" s="18">
        <f>LARGE('augdate &amp; jandate kaf'!$F$5:$F$94,'augdate &amp; jandate kaf rank'!$A17)</f>
        <v>7487.0952564239997</v>
      </c>
      <c r="L17" s="5" t="str">
        <f>VLOOKUP(M17,'augdate &amp; jandate kaf'!$G$5:$O$94,9,FALSE)</f>
        <v>1946-47</v>
      </c>
      <c r="M17" s="18">
        <f>LARGE('augdate &amp; jandate kaf'!$G$5:$G$94,'augdate &amp; jandate kaf rank'!$A17)</f>
        <v>419.34543881999997</v>
      </c>
      <c r="N17" s="5" t="str">
        <f>VLOOKUP(O17,'augdate &amp; jandate kaf'!$H$5:$O$94,8,FALSE)</f>
        <v>1946-47</v>
      </c>
      <c r="O17" s="18">
        <f>LARGE('augdate &amp; jandate kaf'!$H$5:$H$94,'augdate &amp; jandate kaf rank'!$A17)</f>
        <v>737.40691449600001</v>
      </c>
      <c r="P17" s="5" t="str">
        <f>VLOOKUP(Q17,'augdate &amp; jandate kaf'!$I$5:$O$94,7,FALSE)</f>
        <v>2006-07</v>
      </c>
      <c r="Q17" s="18">
        <f>LARGE('augdate &amp; jandate kaf'!$I$5:$I$94,'augdate &amp; jandate kaf rank'!$A17)</f>
        <v>1156.0640888789999</v>
      </c>
      <c r="R17" s="5" t="str">
        <f>VLOOKUP(S17,'augdate &amp; jandate kaf'!$J$5:$O$94,6,FALSE)</f>
        <v>1993-94</v>
      </c>
      <c r="S17" s="18">
        <f>LARGE('augdate &amp; jandate kaf'!$J$5:$J$94,'augdate &amp; jandate kaf rank'!$A17)</f>
        <v>2157.0584315069996</v>
      </c>
      <c r="T17" s="5" t="str">
        <f>VLOOKUP(U17,'augdate &amp; jandate kaf'!$K$5:$O$94,5,FALSE)</f>
        <v>2004-05</v>
      </c>
      <c r="U17" s="18">
        <f>LARGE('augdate &amp; jandate kaf'!$K$5:$K$94,'augdate &amp; jandate kaf rank'!$A17)</f>
        <v>5596.5320215350002</v>
      </c>
      <c r="V17" s="5" t="str">
        <f>VLOOKUP(W17,'augdate &amp; jandate kaf'!$L$5:$O$94,4,FALSE)</f>
        <v>1935-36</v>
      </c>
      <c r="W17" s="18">
        <f>LARGE('augdate &amp; jandate kaf'!$L$5:$L$94,'augdate &amp; jandate kaf rank'!$A17)</f>
        <v>10889.313310659001</v>
      </c>
      <c r="X17" s="5" t="str">
        <f>VLOOKUP(Y17,'augdate &amp; jandate kaf'!$M$5:$O$94,3,FALSE)</f>
        <v>1947-48</v>
      </c>
      <c r="Y17" s="18">
        <f>LARGE('augdate &amp; jandate kaf'!$M$5:$M$94,'augdate &amp; jandate kaf rank'!$A17)</f>
        <v>15467.723717481</v>
      </c>
      <c r="Z17" s="5" t="str">
        <f>VLOOKUP(AA17,'augdate &amp; jandate kaf'!$N$5:$O$94,2,FALSE)</f>
        <v>1973-74</v>
      </c>
      <c r="AA17" s="18">
        <f>LARGE('augdate &amp; jandate kaf'!$N$5:$N$94,'augdate &amp; jandate kaf rank'!$A17)</f>
        <v>22949.386246835998</v>
      </c>
    </row>
    <row r="18" spans="1:27" x14ac:dyDescent="0.2">
      <c r="A18" s="5">
        <v>13</v>
      </c>
      <c r="B18" s="5" t="str">
        <f>VLOOKUP(C18,'augdate &amp; jandate kaf'!$B$5:$O$94,14,FALSE)</f>
        <v>1967-68</v>
      </c>
      <c r="C18" s="18">
        <f>LARGE('augdate &amp; jandate kaf'!$B$5:$B$94,'augdate &amp; jandate kaf rank'!$A18)</f>
        <v>3599.5456501409999</v>
      </c>
      <c r="D18" s="5" t="str">
        <f>VLOOKUP(E18,'augdate &amp; jandate kaf'!$C$5:$O$94,13,FALSE)</f>
        <v>1968-69</v>
      </c>
      <c r="E18" s="18">
        <f>LARGE('augdate &amp; jandate kaf'!$C$5:$C$94,'augdate &amp; jandate kaf rank'!$A18)</f>
        <v>5385.6612856409993</v>
      </c>
      <c r="F18" s="5" t="str">
        <f>VLOOKUP(G18,'augdate &amp; jandate kaf'!$D$5:$O$94,12,FALSE)</f>
        <v>1974-75</v>
      </c>
      <c r="G18" s="18">
        <f>LARGE('augdate &amp; jandate kaf'!$D$5:$D$94,'augdate &amp; jandate kaf rank'!$A18)</f>
        <v>6462.3171130350001</v>
      </c>
      <c r="H18" s="5" t="str">
        <f>VLOOKUP(I18,'augdate &amp; jandate kaf'!$E$5:$O$94,11,FALSE)</f>
        <v>1974-75</v>
      </c>
      <c r="I18" s="18">
        <f>LARGE('augdate &amp; jandate kaf'!$E$5:$E$94,'augdate &amp; jandate kaf rank'!$A18)</f>
        <v>6990.0592420049998</v>
      </c>
      <c r="J18" s="5" t="str">
        <f>VLOOKUP(K18,'augdate &amp; jandate kaf'!$F$5:$O$94,10,FALSE)</f>
        <v>1959-60</v>
      </c>
      <c r="K18" s="18">
        <f>LARGE('augdate &amp; jandate kaf'!$F$5:$F$94,'augdate &amp; jandate kaf rank'!$A18)</f>
        <v>7451.1210428969998</v>
      </c>
      <c r="L18" s="5" t="str">
        <f>VLOOKUP(M18,'augdate &amp; jandate kaf'!$G$5:$O$94,9,FALSE)</f>
        <v>1990-91</v>
      </c>
      <c r="M18" s="18">
        <f>LARGE('augdate &amp; jandate kaf'!$G$5:$G$94,'augdate &amp; jandate kaf rank'!$A18)</f>
        <v>408.33915824099995</v>
      </c>
      <c r="N18" s="5" t="str">
        <f>VLOOKUP(O18,'augdate &amp; jandate kaf'!$H$5:$O$94,8,FALSE)</f>
        <v>1938-39</v>
      </c>
      <c r="O18" s="18">
        <f>LARGE('augdate &amp; jandate kaf'!$H$5:$H$94,'augdate &amp; jandate kaf rank'!$A18)</f>
        <v>736.37550957600001</v>
      </c>
      <c r="P18" s="5" t="str">
        <f>VLOOKUP(Q18,'augdate &amp; jandate kaf'!$I$5:$O$94,7,FALSE)</f>
        <v>1938-39</v>
      </c>
      <c r="Q18" s="18">
        <f>LARGE('augdate &amp; jandate kaf'!$I$5:$I$94,'augdate &amp; jandate kaf rank'!$A18)</f>
        <v>1139.9801225399999</v>
      </c>
      <c r="R18" s="5" t="str">
        <f>VLOOKUP(S18,'augdate &amp; jandate kaf'!$J$5:$O$94,6,FALSE)</f>
        <v>1989-90</v>
      </c>
      <c r="S18" s="18">
        <f>LARGE('augdate &amp; jandate kaf'!$J$5:$J$94,'augdate &amp; jandate kaf rank'!$A18)</f>
        <v>2122.181077443</v>
      </c>
      <c r="T18" s="5" t="str">
        <f>VLOOKUP(U18,'augdate &amp; jandate kaf'!$K$5:$O$94,5,FALSE)</f>
        <v>1986-87</v>
      </c>
      <c r="U18" s="18">
        <f>LARGE('augdate &amp; jandate kaf'!$K$5:$K$94,'augdate &amp; jandate kaf rank'!$A18)</f>
        <v>5564.9075599109992</v>
      </c>
      <c r="V18" s="5" t="str">
        <f>VLOOKUP(W18,'augdate &amp; jandate kaf'!$L$5:$O$94,4,FALSE)</f>
        <v>2017-18</v>
      </c>
      <c r="W18" s="18">
        <f>LARGE('augdate &amp; jandate kaf'!$L$5:$L$94,'augdate &amp; jandate kaf rank'!$A18)</f>
        <v>10848.915956801999</v>
      </c>
      <c r="X18" s="5" t="str">
        <f>VLOOKUP(Y18,'augdate &amp; jandate kaf'!$M$5:$O$94,3,FALSE)</f>
        <v>1949-50</v>
      </c>
      <c r="Y18" s="18">
        <f>LARGE('augdate &amp; jandate kaf'!$M$5:$M$94,'augdate &amp; jandate kaf rank'!$A18)</f>
        <v>15438.985206162</v>
      </c>
      <c r="Z18" s="5" t="str">
        <f>VLOOKUP(AA18,'augdate &amp; jandate kaf'!$N$5:$O$94,2,FALSE)</f>
        <v>1995-96</v>
      </c>
      <c r="AA18" s="18">
        <f>LARGE('augdate &amp; jandate kaf'!$N$5:$N$94,'augdate &amp; jandate kaf rank'!$A18)</f>
        <v>22589.765103296999</v>
      </c>
    </row>
    <row r="19" spans="1:27" x14ac:dyDescent="0.2">
      <c r="A19" s="5">
        <v>14</v>
      </c>
      <c r="B19" s="5" t="str">
        <f>VLOOKUP(C19,'augdate &amp; jandate kaf'!$B$5:$O$94,14,FALSE)</f>
        <v>1942-43</v>
      </c>
      <c r="C19" s="18">
        <f>LARGE('augdate &amp; jandate kaf'!$B$5:$B$94,'augdate &amp; jandate kaf rank'!$A19)</f>
        <v>3527.0517685619998</v>
      </c>
      <c r="D19" s="5" t="str">
        <f>VLOOKUP(E19,'augdate &amp; jandate kaf'!$C$5:$O$94,13,FALSE)</f>
        <v>1978-79</v>
      </c>
      <c r="E19" s="18">
        <f>LARGE('augdate &amp; jandate kaf'!$C$5:$C$94,'augdate &amp; jandate kaf rank'!$A19)</f>
        <v>5355.8159975039998</v>
      </c>
      <c r="F19" s="5" t="str">
        <f>VLOOKUP(G19,'augdate &amp; jandate kaf'!$D$5:$O$94,12,FALSE)</f>
        <v>1982-83</v>
      </c>
      <c r="G19" s="18">
        <f>LARGE('augdate &amp; jandate kaf'!$D$5:$D$94,'augdate &amp; jandate kaf rank'!$A19)</f>
        <v>6400.2424046189999</v>
      </c>
      <c r="H19" s="5" t="str">
        <f>VLOOKUP(I19,'augdate &amp; jandate kaf'!$E$5:$O$94,11,FALSE)</f>
        <v>1939-40</v>
      </c>
      <c r="I19" s="18">
        <f>LARGE('augdate &amp; jandate kaf'!$E$5:$E$94,'augdate &amp; jandate kaf rank'!$A19)</f>
        <v>6969.1534576650001</v>
      </c>
      <c r="J19" s="5" t="str">
        <f>VLOOKUP(K19,'augdate &amp; jandate kaf'!$F$5:$O$94,10,FALSE)</f>
        <v>1981-82</v>
      </c>
      <c r="K19" s="18">
        <f>LARGE('augdate &amp; jandate kaf'!$F$5:$F$94,'augdate &amp; jandate kaf rank'!$A19)</f>
        <v>7423.2314571659999</v>
      </c>
      <c r="L19" s="5" t="str">
        <f>VLOOKUP(M19,'augdate &amp; jandate kaf'!$G$5:$O$94,9,FALSE)</f>
        <v>2012-13</v>
      </c>
      <c r="M19" s="18">
        <f>LARGE('augdate &amp; jandate kaf'!$G$5:$G$94,'augdate &amp; jandate kaf rank'!$A19)</f>
        <v>400.837670919</v>
      </c>
      <c r="N19" s="5" t="str">
        <f>VLOOKUP(O19,'augdate &amp; jandate kaf'!$H$5:$O$94,8,FALSE)</f>
        <v>2005-06</v>
      </c>
      <c r="O19" s="18">
        <f>LARGE('augdate &amp; jandate kaf'!$H$5:$H$94,'augdate &amp; jandate kaf rank'!$A19)</f>
        <v>719.76592342200001</v>
      </c>
      <c r="P19" s="5" t="str">
        <f>VLOOKUP(Q19,'augdate &amp; jandate kaf'!$I$5:$O$94,7,FALSE)</f>
        <v>1991-92</v>
      </c>
      <c r="Q19" s="18">
        <f>LARGE('augdate &amp; jandate kaf'!$I$5:$I$94,'augdate &amp; jandate kaf rank'!$A19)</f>
        <v>1128.0792965400001</v>
      </c>
      <c r="R19" s="5" t="str">
        <f>VLOOKUP(S19,'augdate &amp; jandate kaf'!$J$5:$O$94,6,FALSE)</f>
        <v>1946-47</v>
      </c>
      <c r="S19" s="18">
        <f>LARGE('augdate &amp; jandate kaf'!$J$5:$J$94,'augdate &amp; jandate kaf rank'!$A19)</f>
        <v>2117.4346313399997</v>
      </c>
      <c r="T19" s="5" t="str">
        <f>VLOOKUP(U19,'augdate &amp; jandate kaf'!$K$5:$O$94,5,FALSE)</f>
        <v>2016-17</v>
      </c>
      <c r="U19" s="18">
        <f>LARGE('augdate &amp; jandate kaf'!$K$5:$K$94,'augdate &amp; jandate kaf rank'!$A19)</f>
        <v>5501.5971490620004</v>
      </c>
      <c r="V19" s="5" t="str">
        <f>VLOOKUP(W19,'augdate &amp; jandate kaf'!$L$5:$O$94,4,FALSE)</f>
        <v>1957-58</v>
      </c>
      <c r="W19" s="18">
        <f>LARGE('augdate &amp; jandate kaf'!$L$5:$L$94,'augdate &amp; jandate kaf rank'!$A19)</f>
        <v>10848.715626231</v>
      </c>
      <c r="X19" s="5" t="str">
        <f>VLOOKUP(Y19,'augdate &amp; jandate kaf'!$M$5:$O$94,3,FALSE)</f>
        <v>1995-96</v>
      </c>
      <c r="Y19" s="18">
        <f>LARGE('augdate &amp; jandate kaf'!$M$5:$M$94,'augdate &amp; jandate kaf rank'!$A19)</f>
        <v>15433.808346852002</v>
      </c>
      <c r="Z19" s="5" t="str">
        <f>VLOOKUP(AA19,'augdate &amp; jandate kaf'!$N$5:$O$94,2,FALSE)</f>
        <v>1939-40</v>
      </c>
      <c r="AA19" s="18">
        <f>LARGE('augdate &amp; jandate kaf'!$N$5:$N$94,'augdate &amp; jandate kaf rank'!$A19)</f>
        <v>22506.625932860999</v>
      </c>
    </row>
    <row r="20" spans="1:27" x14ac:dyDescent="0.2">
      <c r="A20" s="5">
        <v>15</v>
      </c>
      <c r="B20" s="5" t="str">
        <f>VLOOKUP(C20,'augdate &amp; jandate kaf'!$B$5:$O$94,14,FALSE)</f>
        <v>1939-40</v>
      </c>
      <c r="C20" s="18">
        <f>LARGE('augdate &amp; jandate kaf'!$B$5:$B$94,'augdate &amp; jandate kaf rank'!$A20)</f>
        <v>3440.7231767580001</v>
      </c>
      <c r="D20" s="5" t="str">
        <f>VLOOKUP(E20,'augdate &amp; jandate kaf'!$C$5:$O$94,13,FALSE)</f>
        <v>1997-98</v>
      </c>
      <c r="E20" s="18">
        <f>LARGE('augdate &amp; jandate kaf'!$C$5:$C$94,'augdate &amp; jandate kaf rank'!$A20)</f>
        <v>5286.1267439189996</v>
      </c>
      <c r="F20" s="5" t="str">
        <f>VLOOKUP(G20,'augdate &amp; jandate kaf'!$D$5:$O$94,12,FALSE)</f>
        <v>1930-31</v>
      </c>
      <c r="G20" s="18">
        <f>LARGE('augdate &amp; jandate kaf'!$D$5:$D$94,'augdate &amp; jandate kaf rank'!$A20)</f>
        <v>6373.5488519010005</v>
      </c>
      <c r="H20" s="5" t="str">
        <f>VLOOKUP(I20,'augdate &amp; jandate kaf'!$E$5:$O$94,11,FALSE)</f>
        <v>1931-32</v>
      </c>
      <c r="I20" s="18">
        <f>LARGE('augdate &amp; jandate kaf'!$E$5:$E$94,'augdate &amp; jandate kaf rank'!$A20)</f>
        <v>6968.7567634650004</v>
      </c>
      <c r="J20" s="5" t="str">
        <f>VLOOKUP(K20,'augdate &amp; jandate kaf'!$F$5:$O$94,10,FALSE)</f>
        <v>1931-32</v>
      </c>
      <c r="K20" s="18">
        <f>LARGE('augdate &amp; jandate kaf'!$F$5:$F$94,'augdate &amp; jandate kaf rank'!$A20)</f>
        <v>7412.2668294780005</v>
      </c>
      <c r="L20" s="5" t="str">
        <f>VLOOKUP(M20,'augdate &amp; jandate kaf'!$G$5:$O$94,9,FALSE)</f>
        <v>1932-33</v>
      </c>
      <c r="M20" s="18">
        <f>LARGE('augdate &amp; jandate kaf'!$G$5:$G$94,'augdate &amp; jandate kaf rank'!$A20)</f>
        <v>399.97684450499997</v>
      </c>
      <c r="N20" s="5" t="str">
        <f>VLOOKUP(O20,'augdate &amp; jandate kaf'!$H$5:$O$94,8,FALSE)</f>
        <v>1933-34</v>
      </c>
      <c r="O20" s="18">
        <f>LARGE('augdate &amp; jandate kaf'!$H$5:$H$94,'augdate &amp; jandate kaf rank'!$A20)</f>
        <v>718.99633667400008</v>
      </c>
      <c r="P20" s="5" t="str">
        <f>VLOOKUP(Q20,'augdate &amp; jandate kaf'!$I$5:$O$94,7,FALSE)</f>
        <v>1967-68</v>
      </c>
      <c r="Q20" s="18">
        <f>LARGE('augdate &amp; jandate kaf'!$I$5:$I$94,'augdate &amp; jandate kaf rank'!$A20)</f>
        <v>1122.6108669929999</v>
      </c>
      <c r="R20" s="5" t="str">
        <f>VLOOKUP(S20,'augdate &amp; jandate kaf'!$J$5:$O$94,6,FALSE)</f>
        <v>2006-07</v>
      </c>
      <c r="S20" s="18">
        <f>LARGE('augdate &amp; jandate kaf'!$J$5:$J$94,'augdate &amp; jandate kaf rank'!$A20)</f>
        <v>2103.4293426089998</v>
      </c>
      <c r="T20" s="5" t="str">
        <f>VLOOKUP(U20,'augdate &amp; jandate kaf'!$K$5:$O$94,5,FALSE)</f>
        <v>1950-51</v>
      </c>
      <c r="U20" s="18">
        <f>LARGE('augdate &amp; jandate kaf'!$K$5:$K$94,'augdate &amp; jandate kaf rank'!$A20)</f>
        <v>5475.5343401220007</v>
      </c>
      <c r="V20" s="5" t="str">
        <f>VLOOKUP(W20,'augdate &amp; jandate kaf'!$L$5:$O$94,4,FALSE)</f>
        <v>1956-57</v>
      </c>
      <c r="W20" s="18">
        <f>LARGE('augdate &amp; jandate kaf'!$L$5:$L$94,'augdate &amp; jandate kaf rank'!$A20)</f>
        <v>10789.296785483999</v>
      </c>
      <c r="X20" s="5" t="str">
        <f>VLOOKUP(Y20,'augdate &amp; jandate kaf'!$M$5:$O$94,3,FALSE)</f>
        <v>1946-47</v>
      </c>
      <c r="Y20" s="18">
        <f>LARGE('augdate &amp; jandate kaf'!$M$5:$M$94,'augdate &amp; jandate kaf rank'!$A20)</f>
        <v>15361.489010720999</v>
      </c>
      <c r="Z20" s="5" t="str">
        <f>VLOOKUP(AA20,'augdate &amp; jandate kaf'!$N$5:$O$94,2,FALSE)</f>
        <v>1998-99</v>
      </c>
      <c r="AA20" s="18">
        <f>LARGE('augdate &amp; jandate kaf'!$N$5:$N$94,'augdate &amp; jandate kaf rank'!$A20)</f>
        <v>22449.000149898002</v>
      </c>
    </row>
    <row r="21" spans="1:27" x14ac:dyDescent="0.2">
      <c r="A21" s="5">
        <v>16</v>
      </c>
      <c r="B21" s="5" t="str">
        <f>VLOOKUP(C21,'augdate &amp; jandate kaf'!$B$5:$O$94,14,FALSE)</f>
        <v>1948-49</v>
      </c>
      <c r="C21" s="18">
        <f>LARGE('augdate &amp; jandate kaf'!$B$5:$B$94,'augdate &amp; jandate kaf rank'!$A21)</f>
        <v>3404.7529301729996</v>
      </c>
      <c r="D21" s="5" t="str">
        <f>VLOOKUP(E21,'augdate &amp; jandate kaf'!$C$5:$O$94,13,FALSE)</f>
        <v>1931-32</v>
      </c>
      <c r="E21" s="18">
        <f>LARGE('augdate &amp; jandate kaf'!$C$5:$C$94,'augdate &amp; jandate kaf rank'!$A21)</f>
        <v>5252.5723650119999</v>
      </c>
      <c r="F21" s="5" t="str">
        <f>VLOOKUP(G21,'augdate &amp; jandate kaf'!$D$5:$O$94,12,FALSE)</f>
        <v>1981-82</v>
      </c>
      <c r="G21" s="18">
        <f>LARGE('augdate &amp; jandate kaf'!$D$5:$D$94,'augdate &amp; jandate kaf rank'!$A21)</f>
        <v>6281.4047231249997</v>
      </c>
      <c r="H21" s="5" t="str">
        <f>VLOOKUP(I21,'augdate &amp; jandate kaf'!$E$5:$O$94,11,FALSE)</f>
        <v>1959-60</v>
      </c>
      <c r="I21" s="18">
        <f>LARGE('augdate &amp; jandate kaf'!$E$5:$E$94,'augdate &amp; jandate kaf rank'!$A21)</f>
        <v>6968.5663502489997</v>
      </c>
      <c r="J21" s="5" t="str">
        <f>VLOOKUP(K21,'augdate &amp; jandate kaf'!$F$5:$O$94,10,FALSE)</f>
        <v>1991-92</v>
      </c>
      <c r="K21" s="18">
        <f>LARGE('augdate &amp; jandate kaf'!$F$5:$F$94,'augdate &amp; jandate kaf rank'!$A21)</f>
        <v>7405.2136066020003</v>
      </c>
      <c r="L21" s="5" t="str">
        <f>VLOOKUP(M21,'augdate &amp; jandate kaf'!$G$5:$O$94,9,FALSE)</f>
        <v>1975-76</v>
      </c>
      <c r="M21" s="18">
        <f>LARGE('augdate &amp; jandate kaf'!$G$5:$G$94,'augdate &amp; jandate kaf rank'!$A21)</f>
        <v>395.91866283899998</v>
      </c>
      <c r="N21" s="5" t="str">
        <f>VLOOKUP(O21,'augdate &amp; jandate kaf'!$H$5:$O$94,8,FALSE)</f>
        <v>2012-13</v>
      </c>
      <c r="O21" s="18">
        <f>LARGE('augdate &amp; jandate kaf'!$H$5:$H$94,'augdate &amp; jandate kaf rank'!$A21)</f>
        <v>716.73319626299997</v>
      </c>
      <c r="P21" s="5" t="str">
        <f>VLOOKUP(Q21,'augdate &amp; jandate kaf'!$I$5:$O$94,7,FALSE)</f>
        <v>1995-96</v>
      </c>
      <c r="Q21" s="18">
        <f>LARGE('augdate &amp; jandate kaf'!$I$5:$I$94,'augdate &amp; jandate kaf rank'!$A21)</f>
        <v>1119.5583051239998</v>
      </c>
      <c r="R21" s="5" t="str">
        <f>VLOOKUP(S21,'augdate &amp; jandate kaf'!$J$5:$O$94,6,FALSE)</f>
        <v>2003-04</v>
      </c>
      <c r="S21" s="18">
        <f>LARGE('augdate &amp; jandate kaf'!$J$5:$J$94,'augdate &amp; jandate kaf rank'!$A21)</f>
        <v>2098.8475245989998</v>
      </c>
      <c r="T21" s="5" t="str">
        <f>VLOOKUP(U21,'augdate &amp; jandate kaf'!$K$5:$O$94,5,FALSE)</f>
        <v>1991-92</v>
      </c>
      <c r="U21" s="18">
        <f>LARGE('augdate &amp; jandate kaf'!$K$5:$K$94,'augdate &amp; jandate kaf rank'!$A21)</f>
        <v>5409.693020277</v>
      </c>
      <c r="V21" s="5" t="str">
        <f>VLOOKUP(W21,'augdate &amp; jandate kaf'!$L$5:$O$94,4,FALSE)</f>
        <v>1946-47</v>
      </c>
      <c r="W21" s="18">
        <f>LARGE('augdate &amp; jandate kaf'!$L$5:$L$94,'augdate &amp; jandate kaf rank'!$A21)</f>
        <v>10754.407530594</v>
      </c>
      <c r="X21" s="5" t="str">
        <f>VLOOKUP(Y21,'augdate &amp; jandate kaf'!$M$5:$O$94,3,FALSE)</f>
        <v>2016-17</v>
      </c>
      <c r="Y21" s="18">
        <f>LARGE('augdate &amp; jandate kaf'!$M$5:$M$94,'augdate &amp; jandate kaf rank'!$A21)</f>
        <v>15297.284054451</v>
      </c>
      <c r="Z21" s="5" t="str">
        <f>VLOOKUP(AA21,'augdate &amp; jandate kaf'!$N$5:$O$94,2,FALSE)</f>
        <v>1960-61</v>
      </c>
      <c r="AA21" s="18">
        <f>LARGE('augdate &amp; jandate kaf'!$N$5:$N$94,'augdate &amp; jandate kaf rank'!$A21)</f>
        <v>22397.201804733002</v>
      </c>
    </row>
    <row r="22" spans="1:27" x14ac:dyDescent="0.2">
      <c r="A22" s="5">
        <v>17</v>
      </c>
      <c r="B22" s="5" t="str">
        <f>VLOOKUP(C22,'augdate &amp; jandate kaf'!$B$5:$O$94,14,FALSE)</f>
        <v>1928-29</v>
      </c>
      <c r="C22" s="18">
        <f>LARGE('augdate &amp; jandate kaf'!$B$5:$B$94,'augdate &amp; jandate kaf rank'!$A22)</f>
        <v>3368.229295179</v>
      </c>
      <c r="D22" s="5" t="str">
        <f>VLOOKUP(E22,'augdate &amp; jandate kaf'!$C$5:$O$94,13,FALSE)</f>
        <v>1932-33</v>
      </c>
      <c r="E22" s="18">
        <f>LARGE('augdate &amp; jandate kaf'!$C$5:$C$94,'augdate &amp; jandate kaf rank'!$A22)</f>
        <v>5224.9168288589999</v>
      </c>
      <c r="F22" s="5" t="str">
        <f>VLOOKUP(G22,'augdate &amp; jandate kaf'!$D$5:$O$94,12,FALSE)</f>
        <v>1959-60</v>
      </c>
      <c r="G22" s="18">
        <f>LARGE('augdate &amp; jandate kaf'!$D$5:$D$94,'augdate &amp; jandate kaf rank'!$A22)</f>
        <v>6258.8605917389996</v>
      </c>
      <c r="H22" s="5" t="str">
        <f>VLOOKUP(I22,'augdate &amp; jandate kaf'!$E$5:$O$94,11,FALSE)</f>
        <v>1981-82</v>
      </c>
      <c r="I22" s="18">
        <f>LARGE('augdate &amp; jandate kaf'!$E$5:$E$94,'augdate &amp; jandate kaf rank'!$A22)</f>
        <v>6965.7022181249995</v>
      </c>
      <c r="J22" s="5" t="str">
        <f>VLOOKUP(K22,'augdate &amp; jandate kaf'!$F$5:$O$94,10,FALSE)</f>
        <v>1982-83</v>
      </c>
      <c r="K22" s="18">
        <f>LARGE('augdate &amp; jandate kaf'!$F$5:$F$94,'augdate &amp; jandate kaf rank'!$A22)</f>
        <v>7385.224185864</v>
      </c>
      <c r="L22" s="5" t="str">
        <f>VLOOKUP(M22,'augdate &amp; jandate kaf'!$G$5:$O$94,9,FALSE)</f>
        <v>1995-96</v>
      </c>
      <c r="M22" s="18">
        <f>LARGE('augdate &amp; jandate kaf'!$G$5:$G$94,'augdate &amp; jandate kaf rank'!$A22)</f>
        <v>394.56593561699998</v>
      </c>
      <c r="N22" s="5" t="str">
        <f>VLOOKUP(O22,'augdate &amp; jandate kaf'!$H$5:$O$94,8,FALSE)</f>
        <v>1960-61</v>
      </c>
      <c r="O22" s="18">
        <f>LARGE('augdate &amp; jandate kaf'!$H$5:$H$94,'augdate &amp; jandate kaf rank'!$A22)</f>
        <v>710.98906424699999</v>
      </c>
      <c r="P22" s="5" t="str">
        <f>VLOOKUP(Q22,'augdate &amp; jandate kaf'!$I$5:$O$94,7,FALSE)</f>
        <v>1999-2000</v>
      </c>
      <c r="Q22" s="18">
        <f>LARGE('augdate &amp; jandate kaf'!$I$5:$I$94,'augdate &amp; jandate kaf rank'!$A22)</f>
        <v>1105.5748345740001</v>
      </c>
      <c r="R22" s="5" t="str">
        <f>VLOOKUP(S22,'augdate &amp; jandate kaf'!$J$5:$O$94,6,FALSE)</f>
        <v>2016-17</v>
      </c>
      <c r="S22" s="18">
        <f>LARGE('augdate &amp; jandate kaf'!$J$5:$J$94,'augdate &amp; jandate kaf rank'!$A22)</f>
        <v>2057.3691790469998</v>
      </c>
      <c r="T22" s="5" t="str">
        <f>VLOOKUP(U22,'augdate &amp; jandate kaf'!$K$5:$O$94,5,FALSE)</f>
        <v>1993-94</v>
      </c>
      <c r="U22" s="18">
        <f>LARGE('augdate &amp; jandate kaf'!$K$5:$K$94,'augdate &amp; jandate kaf rank'!$A22)</f>
        <v>5407.4774831699997</v>
      </c>
      <c r="V22" s="5" t="str">
        <f>VLOOKUP(W22,'augdate &amp; jandate kaf'!$L$5:$O$94,4,FALSE)</f>
        <v>2015-16</v>
      </c>
      <c r="W22" s="18">
        <f>LARGE('augdate &amp; jandate kaf'!$L$5:$L$94,'augdate &amp; jandate kaf rank'!$A22)</f>
        <v>10672.710343575001</v>
      </c>
      <c r="X22" s="5" t="str">
        <f>VLOOKUP(Y22,'augdate &amp; jandate kaf'!$M$5:$O$94,3,FALSE)</f>
        <v>1932-33</v>
      </c>
      <c r="Y22" s="18">
        <f>LARGE('augdate &amp; jandate kaf'!$M$5:$M$94,'augdate &amp; jandate kaf rank'!$A22)</f>
        <v>15281.828848419</v>
      </c>
      <c r="Z22" s="5" t="str">
        <f>VLOOKUP(AA22,'augdate &amp; jandate kaf'!$N$5:$O$94,2,FALSE)</f>
        <v>1931-32</v>
      </c>
      <c r="AA22" s="18">
        <f>LARGE('augdate &amp; jandate kaf'!$N$5:$N$94,'augdate &amp; jandate kaf rank'!$A22)</f>
        <v>22312.469907084</v>
      </c>
    </row>
    <row r="23" spans="1:27" x14ac:dyDescent="0.2">
      <c r="A23" s="5">
        <v>18</v>
      </c>
      <c r="B23" s="5" t="str">
        <f>VLOOKUP(C23,'augdate &amp; jandate kaf'!$B$5:$O$94,14,FALSE)</f>
        <v>1966-67</v>
      </c>
      <c r="C23" s="18">
        <f>LARGE('augdate &amp; jandate kaf'!$B$5:$B$94,'augdate &amp; jandate kaf rank'!$A23)</f>
        <v>3341.789626749</v>
      </c>
      <c r="D23" s="5" t="str">
        <f>VLOOKUP(E23,'augdate &amp; jandate kaf'!$C$5:$O$94,13,FALSE)</f>
        <v>1966-67</v>
      </c>
      <c r="E23" s="18">
        <f>LARGE('augdate &amp; jandate kaf'!$C$5:$C$94,'augdate &amp; jandate kaf rank'!$A23)</f>
        <v>5157.8556743489999</v>
      </c>
      <c r="F23" s="5" t="str">
        <f>VLOOKUP(G23,'augdate &amp; jandate kaf'!$D$5:$O$94,12,FALSE)</f>
        <v>1966-67</v>
      </c>
      <c r="G23" s="18">
        <f>LARGE('augdate &amp; jandate kaf'!$D$5:$D$94,'augdate &amp; jandate kaf rank'!$A23)</f>
        <v>6246.801088059</v>
      </c>
      <c r="H23" s="5" t="str">
        <f>VLOOKUP(I23,'augdate &amp; jandate kaf'!$E$5:$O$94,11,FALSE)</f>
        <v>1982-83</v>
      </c>
      <c r="I23" s="18">
        <f>LARGE('augdate &amp; jandate kaf'!$E$5:$E$94,'augdate &amp; jandate kaf rank'!$A23)</f>
        <v>6945.8952767190003</v>
      </c>
      <c r="J23" s="5" t="str">
        <f>VLOOKUP(K23,'augdate &amp; jandate kaf'!$F$5:$O$94,10,FALSE)</f>
        <v>1974-75</v>
      </c>
      <c r="K23" s="18">
        <f>LARGE('augdate &amp; jandate kaf'!$F$5:$F$94,'augdate &amp; jandate kaf rank'!$A23)</f>
        <v>7384.3177396170004</v>
      </c>
      <c r="L23" s="5" t="str">
        <f>VLOOKUP(M23,'augdate &amp; jandate kaf'!$G$5:$O$94,9,FALSE)</f>
        <v>1960-61</v>
      </c>
      <c r="M23" s="18">
        <f>LARGE('augdate &amp; jandate kaf'!$G$5:$G$94,'augdate &amp; jandate kaf rank'!$A23)</f>
        <v>386.81849789099999</v>
      </c>
      <c r="N23" s="5" t="str">
        <f>VLOOKUP(O23,'augdate &amp; jandate kaf'!$H$5:$O$94,8,FALSE)</f>
        <v>1954-55</v>
      </c>
      <c r="O23" s="18">
        <f>LARGE('augdate &amp; jandate kaf'!$H$5:$H$94,'augdate &amp; jandate kaf rank'!$A23)</f>
        <v>709.63633702499999</v>
      </c>
      <c r="P23" s="5" t="str">
        <f>VLOOKUP(Q23,'augdate &amp; jandate kaf'!$I$5:$O$94,7,FALSE)</f>
        <v>1933-34</v>
      </c>
      <c r="Q23" s="18">
        <f>LARGE('augdate &amp; jandate kaf'!$I$5:$I$94,'augdate &amp; jandate kaf rank'!$A23)</f>
        <v>1103.7242561309999</v>
      </c>
      <c r="R23" s="5" t="str">
        <f>VLOOKUP(S23,'augdate &amp; jandate kaf'!$J$5:$O$94,6,FALSE)</f>
        <v>1990-91</v>
      </c>
      <c r="S23" s="18">
        <f>LARGE('augdate &amp; jandate kaf'!$J$5:$J$94,'augdate &amp; jandate kaf rank'!$A23)</f>
        <v>2053.5331461330002</v>
      </c>
      <c r="T23" s="5" t="str">
        <f>VLOOKUP(U23,'augdate &amp; jandate kaf'!$K$5:$O$94,5,FALSE)</f>
        <v>2005-06</v>
      </c>
      <c r="U23" s="18">
        <f>LARGE('augdate &amp; jandate kaf'!$K$5:$K$94,'augdate &amp; jandate kaf rank'!$A23)</f>
        <v>5405.7578138130002</v>
      </c>
      <c r="V23" s="5" t="str">
        <f>VLOOKUP(W23,'augdate &amp; jandate kaf'!$L$5:$O$94,4,FALSE)</f>
        <v>1996-97</v>
      </c>
      <c r="W23" s="18">
        <f>LARGE('augdate &amp; jandate kaf'!$L$5:$L$94,'augdate &amp; jandate kaf rank'!$A23)</f>
        <v>10604.929189091999</v>
      </c>
      <c r="X23" s="5" t="str">
        <f>VLOOKUP(Y23,'augdate &amp; jandate kaf'!$M$5:$O$94,3,FALSE)</f>
        <v>1973-74</v>
      </c>
      <c r="Y23" s="18">
        <f>LARGE('augdate &amp; jandate kaf'!$M$5:$M$94,'augdate &amp; jandate kaf rank'!$A23)</f>
        <v>15248.248684389</v>
      </c>
      <c r="Z23" s="5" t="str">
        <f>VLOOKUP(AA23,'augdate &amp; jandate kaf'!$N$5:$O$94,2,FALSE)</f>
        <v>1980-81</v>
      </c>
      <c r="AA23" s="18">
        <f>LARGE('augdate &amp; jandate kaf'!$N$5:$N$94,'augdate &amp; jandate kaf rank'!$A23)</f>
        <v>22207.048423434</v>
      </c>
    </row>
    <row r="24" spans="1:27" x14ac:dyDescent="0.2">
      <c r="A24" s="5">
        <v>19</v>
      </c>
      <c r="B24" s="5" t="str">
        <f>VLOOKUP(C24,'augdate &amp; jandate kaf'!$B$5:$O$94,14,FALSE)</f>
        <v>1936-37</v>
      </c>
      <c r="C24" s="18">
        <f>LARGE('augdate &amp; jandate kaf'!$B$5:$B$94,'augdate &amp; jandate kaf rank'!$A24)</f>
        <v>3339.5145855119999</v>
      </c>
      <c r="D24" s="5" t="str">
        <f>VLOOKUP(E24,'augdate &amp; jandate kaf'!$C$5:$O$94,13,FALSE)</f>
        <v>1939-40</v>
      </c>
      <c r="E24" s="18">
        <f>LARGE('augdate &amp; jandate kaf'!$C$5:$C$94,'augdate &amp; jandate kaf rank'!$A24)</f>
        <v>5146.3495590779994</v>
      </c>
      <c r="F24" s="5" t="str">
        <f>VLOOKUP(G24,'augdate &amp; jandate kaf'!$D$5:$O$94,12,FALSE)</f>
        <v>1931-32</v>
      </c>
      <c r="G24" s="18">
        <f>LARGE('augdate &amp; jandate kaf'!$D$5:$D$94,'augdate &amp; jandate kaf rank'!$A24)</f>
        <v>6238.4030718449994</v>
      </c>
      <c r="H24" s="5" t="str">
        <f>VLOOKUP(I24,'augdate &amp; jandate kaf'!$E$5:$O$94,11,FALSE)</f>
        <v>1966-67</v>
      </c>
      <c r="I24" s="18">
        <f>LARGE('augdate &amp; jandate kaf'!$E$5:$E$94,'augdate &amp; jandate kaf rank'!$A24)</f>
        <v>6882.7812294989999</v>
      </c>
      <c r="J24" s="5" t="str">
        <f>VLOOKUP(K24,'augdate &amp; jandate kaf'!$F$5:$O$94,10,FALSE)</f>
        <v>1965-66</v>
      </c>
      <c r="K24" s="18">
        <f>LARGE('augdate &amp; jandate kaf'!$F$5:$F$94,'augdate &amp; jandate kaf rank'!$A24)</f>
        <v>7352.5703027910004</v>
      </c>
      <c r="L24" s="5" t="str">
        <f>VLOOKUP(M24,'augdate &amp; jandate kaf'!$G$5:$O$94,9,FALSE)</f>
        <v>1962-63</v>
      </c>
      <c r="M24" s="18">
        <f>LARGE('augdate &amp; jandate kaf'!$G$5:$G$94,'augdate &amp; jandate kaf rank'!$A24)</f>
        <v>386.44957228499999</v>
      </c>
      <c r="N24" s="5" t="str">
        <f>VLOOKUP(O24,'augdate &amp; jandate kaf'!$H$5:$O$94,8,FALSE)</f>
        <v>1966-67</v>
      </c>
      <c r="O24" s="18">
        <f>LARGE('augdate &amp; jandate kaf'!$H$5:$H$94,'augdate &amp; jandate kaf rank'!$A24)</f>
        <v>707.19468422399996</v>
      </c>
      <c r="P24" s="5" t="str">
        <f>VLOOKUP(Q24,'augdate &amp; jandate kaf'!$I$5:$O$94,7,FALSE)</f>
        <v>1983-84</v>
      </c>
      <c r="Q24" s="18">
        <f>LARGE('augdate &amp; jandate kaf'!$I$5:$I$94,'augdate &amp; jandate kaf rank'!$A24)</f>
        <v>1093.5272317200001</v>
      </c>
      <c r="R24" s="5" t="str">
        <f>VLOOKUP(S24,'augdate &amp; jandate kaf'!$J$5:$O$94,6,FALSE)</f>
        <v>1938-39</v>
      </c>
      <c r="S24" s="18">
        <f>LARGE('augdate &amp; jandate kaf'!$J$5:$J$94,'augdate &amp; jandate kaf rank'!$A24)</f>
        <v>2038.9090144499999</v>
      </c>
      <c r="T24" s="5" t="str">
        <f>VLOOKUP(U24,'augdate &amp; jandate kaf'!$K$5:$O$94,5,FALSE)</f>
        <v>2012-13</v>
      </c>
      <c r="U24" s="18">
        <f>LARGE('augdate &amp; jandate kaf'!$K$5:$K$94,'augdate &amp; jandate kaf rank'!$A24)</f>
        <v>5393.259963042</v>
      </c>
      <c r="V24" s="5" t="str">
        <f>VLOOKUP(W24,'augdate &amp; jandate kaf'!$L$5:$O$94,4,FALSE)</f>
        <v>1991-92</v>
      </c>
      <c r="W24" s="18">
        <f>LARGE('augdate &amp; jandate kaf'!$L$5:$L$94,'augdate &amp; jandate kaf rank'!$A24)</f>
        <v>10548.172166426999</v>
      </c>
      <c r="X24" s="5" t="str">
        <f>VLOOKUP(Y24,'augdate &amp; jandate kaf'!$M$5:$O$94,3,FALSE)</f>
        <v>2001-02</v>
      </c>
      <c r="Y24" s="18">
        <f>LARGE('augdate &amp; jandate kaf'!$M$5:$M$94,'augdate &amp; jandate kaf rank'!$A24)</f>
        <v>15132.223564773001</v>
      </c>
      <c r="Z24" s="5" t="str">
        <f>VLOOKUP(AA24,'augdate &amp; jandate kaf'!$N$5:$O$94,2,FALSE)</f>
        <v>1981-82</v>
      </c>
      <c r="AA24" s="18">
        <f>LARGE('augdate &amp; jandate kaf'!$N$5:$N$94,'augdate &amp; jandate kaf rank'!$A24)</f>
        <v>22170.604127279999</v>
      </c>
    </row>
    <row r="25" spans="1:27" x14ac:dyDescent="0.2">
      <c r="A25" s="5">
        <v>20</v>
      </c>
      <c r="B25" s="5" t="str">
        <f>VLOOKUP(C25,'augdate &amp; jandate kaf'!$B$5:$O$94,14,FALSE)</f>
        <v>1943-44</v>
      </c>
      <c r="C25" s="18">
        <f>LARGE('augdate &amp; jandate kaf'!$B$5:$B$94,'augdate &amp; jandate kaf rank'!$A25)</f>
        <v>3314.6121071070002</v>
      </c>
      <c r="D25" s="5" t="str">
        <f>VLOOKUP(E25,'augdate &amp; jandate kaf'!$C$5:$O$94,13,FALSE)</f>
        <v>1948-49</v>
      </c>
      <c r="E25" s="18">
        <f>LARGE('augdate &amp; jandate kaf'!$C$5:$C$94,'augdate &amp; jandate kaf rank'!$A25)</f>
        <v>5120.3760063330001</v>
      </c>
      <c r="F25" s="5" t="str">
        <f>VLOOKUP(G25,'augdate &amp; jandate kaf'!$D$5:$O$94,12,FALSE)</f>
        <v>1939-40</v>
      </c>
      <c r="G25" s="18">
        <f>LARGE('augdate &amp; jandate kaf'!$D$5:$D$94,'augdate &amp; jandate kaf rank'!$A25)</f>
        <v>6218.508857715</v>
      </c>
      <c r="H25" s="5" t="str">
        <f>VLOOKUP(I25,'augdate &amp; jandate kaf'!$E$5:$O$94,11,FALSE)</f>
        <v>1965-66</v>
      </c>
      <c r="I25" s="18">
        <f>LARGE('augdate &amp; jandate kaf'!$E$5:$E$94,'augdate &amp; jandate kaf rank'!$A25)</f>
        <v>6880.0380891060004</v>
      </c>
      <c r="J25" s="5" t="str">
        <f>VLOOKUP(K25,'augdate &amp; jandate kaf'!$F$5:$O$94,10,FALSE)</f>
        <v>1966-67</v>
      </c>
      <c r="K25" s="18">
        <f>LARGE('augdate &amp; jandate kaf'!$F$5:$F$94,'augdate &amp; jandate kaf rank'!$A25)</f>
        <v>7322.8479898559999</v>
      </c>
      <c r="L25" s="5" t="str">
        <f>VLOOKUP(M25,'augdate &amp; jandate kaf'!$G$5:$O$94,9,FALSE)</f>
        <v>1966-67</v>
      </c>
      <c r="M25" s="18">
        <f>LARGE('augdate &amp; jandate kaf'!$G$5:$G$94,'augdate &amp; jandate kaf rank'!$A25)</f>
        <v>384.91238225999996</v>
      </c>
      <c r="N25" s="5" t="str">
        <f>VLOOKUP(O25,'augdate &amp; jandate kaf'!$H$5:$O$94,8,FALSE)</f>
        <v>1959-60</v>
      </c>
      <c r="O25" s="18">
        <f>LARGE('augdate &amp; jandate kaf'!$H$5:$H$94,'augdate &amp; jandate kaf rank'!$A25)</f>
        <v>701.47237038900005</v>
      </c>
      <c r="P25" s="5" t="str">
        <f>VLOOKUP(Q25,'augdate &amp; jandate kaf'!$I$5:$O$94,7,FALSE)</f>
        <v>1997-98</v>
      </c>
      <c r="Q25" s="18">
        <f>LARGE('augdate &amp; jandate kaf'!$I$5:$I$94,'augdate &amp; jandate kaf rank'!$A25)</f>
        <v>1093.424091228</v>
      </c>
      <c r="R25" s="5" t="str">
        <f>VLOOKUP(S25,'augdate &amp; jandate kaf'!$J$5:$O$94,6,FALSE)</f>
        <v>1962-63</v>
      </c>
      <c r="S25" s="18">
        <f>LARGE('augdate &amp; jandate kaf'!$J$5:$J$94,'augdate &amp; jandate kaf rank'!$A25)</f>
        <v>2029.2038908470001</v>
      </c>
      <c r="T25" s="5" t="str">
        <f>VLOOKUP(U25,'augdate &amp; jandate kaf'!$K$5:$O$94,5,FALSE)</f>
        <v>1945-46</v>
      </c>
      <c r="U25" s="18">
        <f>LARGE('augdate &amp; jandate kaf'!$K$5:$K$94,'augdate &amp; jandate kaf rank'!$A25)</f>
        <v>5326.4189738129999</v>
      </c>
      <c r="V25" s="5" t="str">
        <f>VLOOKUP(W25,'augdate &amp; jandate kaf'!$L$5:$O$94,4,FALSE)</f>
        <v>1986-87</v>
      </c>
      <c r="W25" s="18">
        <f>LARGE('augdate &amp; jandate kaf'!$L$5:$L$94,'augdate &amp; jandate kaf rank'!$A25)</f>
        <v>10529.634646461001</v>
      </c>
      <c r="X25" s="5" t="str">
        <f>VLOOKUP(Y25,'augdate &amp; jandate kaf'!$M$5:$O$94,3,FALSE)</f>
        <v>1935-36</v>
      </c>
      <c r="Y25" s="18">
        <f>LARGE('augdate &amp; jandate kaf'!$M$5:$M$94,'augdate &amp; jandate kaf rank'!$A25)</f>
        <v>15128.637449205</v>
      </c>
      <c r="Z25" s="5" t="str">
        <f>VLOOKUP(AA25,'augdate &amp; jandate kaf'!$N$5:$O$94,2,FALSE)</f>
        <v>1949-50</v>
      </c>
      <c r="AA25" s="18">
        <f>LARGE('augdate &amp; jandate kaf'!$N$5:$N$94,'augdate &amp; jandate kaf rank'!$A25)</f>
        <v>22143.234210950999</v>
      </c>
    </row>
    <row r="26" spans="1:27" x14ac:dyDescent="0.2">
      <c r="A26" s="5">
        <v>21</v>
      </c>
      <c r="B26" s="5" t="str">
        <f>VLOOKUP(C26,'augdate &amp; jandate kaf'!$B$5:$O$94,14,FALSE)</f>
        <v>1968-69</v>
      </c>
      <c r="C26" s="18">
        <f>LARGE('augdate &amp; jandate kaf'!$B$5:$B$94,'augdate &amp; jandate kaf rank'!$A26)</f>
        <v>3307.4795453910001</v>
      </c>
      <c r="D26" s="5" t="str">
        <f>VLOOKUP(E26,'augdate &amp; jandate kaf'!$C$5:$O$94,13,FALSE)</f>
        <v>1963-64</v>
      </c>
      <c r="E26" s="18">
        <f>LARGE('augdate &amp; jandate kaf'!$C$5:$C$94,'augdate &amp; jandate kaf rank'!$A26)</f>
        <v>5119.5092295060003</v>
      </c>
      <c r="F26" s="5" t="str">
        <f>VLOOKUP(G26,'augdate &amp; jandate kaf'!$D$5:$O$94,12,FALSE)</f>
        <v>1948-49</v>
      </c>
      <c r="G26" s="18">
        <f>LARGE('augdate &amp; jandate kaf'!$D$5:$D$94,'augdate &amp; jandate kaf rank'!$A26)</f>
        <v>6209.013982038</v>
      </c>
      <c r="H26" s="5" t="str">
        <f>VLOOKUP(I26,'augdate &amp; jandate kaf'!$E$5:$O$94,11,FALSE)</f>
        <v>1930-31</v>
      </c>
      <c r="I26" s="18">
        <f>LARGE('augdate &amp; jandate kaf'!$E$5:$E$94,'augdate &amp; jandate kaf rank'!$A26)</f>
        <v>6818.2232153909999</v>
      </c>
      <c r="J26" s="5" t="str">
        <f>VLOOKUP(K26,'augdate &amp; jandate kaf'!$F$5:$O$94,10,FALSE)</f>
        <v>1941-42</v>
      </c>
      <c r="K26" s="18">
        <f>LARGE('augdate &amp; jandate kaf'!$F$5:$F$94,'augdate &amp; jandate kaf rank'!$A26)</f>
        <v>7309.3782382950003</v>
      </c>
      <c r="L26" s="5" t="str">
        <f>VLOOKUP(M26,'augdate &amp; jandate kaf'!$G$5:$O$94,9,FALSE)</f>
        <v>2003-04</v>
      </c>
      <c r="M26" s="18">
        <f>LARGE('augdate &amp; jandate kaf'!$G$5:$G$94,'augdate &amp; jandate kaf rank'!$A26)</f>
        <v>383.80560544199994</v>
      </c>
      <c r="N26" s="5" t="str">
        <f>VLOOKUP(O26,'augdate &amp; jandate kaf'!$H$5:$O$94,8,FALSE)</f>
        <v>1994-95</v>
      </c>
      <c r="O26" s="18">
        <f>LARGE('augdate &amp; jandate kaf'!$H$5:$H$94,'augdate &amp; jandate kaf rank'!$A26)</f>
        <v>694.65121361999991</v>
      </c>
      <c r="P26" s="5" t="str">
        <f>VLOOKUP(Q26,'augdate &amp; jandate kaf'!$I$5:$O$94,7,FALSE)</f>
        <v>1946-47</v>
      </c>
      <c r="Q26" s="18">
        <f>LARGE('augdate &amp; jandate kaf'!$I$5:$I$94,'augdate &amp; jandate kaf rank'!$A26)</f>
        <v>1084.4429345400001</v>
      </c>
      <c r="R26" s="5" t="str">
        <f>VLOOKUP(S26,'augdate &amp; jandate kaf'!$J$5:$O$94,6,FALSE)</f>
        <v>2012-13</v>
      </c>
      <c r="S26" s="18">
        <f>LARGE('augdate &amp; jandate kaf'!$J$5:$J$94,'augdate &amp; jandate kaf rank'!$A26)</f>
        <v>2010.6425692289999</v>
      </c>
      <c r="T26" s="5" t="str">
        <f>VLOOKUP(U26,'augdate &amp; jandate kaf'!$K$5:$O$94,5,FALSE)</f>
        <v>1957-58</v>
      </c>
      <c r="U26" s="18">
        <f>LARGE('augdate &amp; jandate kaf'!$K$5:$K$94,'augdate &amp; jandate kaf rank'!$A26)</f>
        <v>5293.0530246510007</v>
      </c>
      <c r="V26" s="5" t="str">
        <f>VLOOKUP(W26,'augdate &amp; jandate kaf'!$L$5:$O$94,4,FALSE)</f>
        <v>2012-13</v>
      </c>
      <c r="W26" s="18">
        <f>LARGE('augdate &amp; jandate kaf'!$L$5:$L$94,'augdate &amp; jandate kaf rank'!$A26)</f>
        <v>10510.793655432</v>
      </c>
      <c r="X26" s="5" t="str">
        <f>VLOOKUP(Y26,'augdate &amp; jandate kaf'!$M$5:$O$94,3,FALSE)</f>
        <v>1950-51</v>
      </c>
      <c r="Y26" s="18">
        <f>LARGE('augdate &amp; jandate kaf'!$M$5:$M$94,'augdate &amp; jandate kaf rank'!$A26)</f>
        <v>15080.415302253001</v>
      </c>
      <c r="Z26" s="5" t="str">
        <f>VLOOKUP(AA26,'augdate &amp; jandate kaf'!$N$5:$O$94,2,FALSE)</f>
        <v>1945-46</v>
      </c>
      <c r="AA26" s="18">
        <f>LARGE('augdate &amp; jandate kaf'!$N$5:$N$94,'augdate &amp; jandate kaf rank'!$A26)</f>
        <v>22038.560495868001</v>
      </c>
    </row>
    <row r="27" spans="1:27" x14ac:dyDescent="0.2">
      <c r="A27" s="5">
        <v>22</v>
      </c>
      <c r="B27" s="5" t="str">
        <f>VLOOKUP(C27,'augdate &amp; jandate kaf'!$B$5:$O$94,14,FALSE)</f>
        <v>1962-63</v>
      </c>
      <c r="C27" s="18">
        <f>LARGE('augdate &amp; jandate kaf'!$B$5:$B$94,'augdate &amp; jandate kaf rank'!$A27)</f>
        <v>3301.3922728920002</v>
      </c>
      <c r="D27" s="5" t="str">
        <f>VLOOKUP(E27,'augdate &amp; jandate kaf'!$C$5:$O$94,13,FALSE)</f>
        <v>1959-60</v>
      </c>
      <c r="E27" s="18">
        <f>LARGE('augdate &amp; jandate kaf'!$C$5:$C$94,'augdate &amp; jandate kaf rank'!$A27)</f>
        <v>5064.9558431220003</v>
      </c>
      <c r="F27" s="5" t="str">
        <f>VLOOKUP(G27,'augdate &amp; jandate kaf'!$D$5:$O$94,12,FALSE)</f>
        <v>1932-33</v>
      </c>
      <c r="G27" s="18">
        <f>LARGE('augdate &amp; jandate kaf'!$D$5:$D$94,'augdate &amp; jandate kaf rank'!$A27)</f>
        <v>6164.9392729470001</v>
      </c>
      <c r="H27" s="5" t="str">
        <f>VLOOKUP(I27,'augdate &amp; jandate kaf'!$E$5:$O$94,11,FALSE)</f>
        <v>1948-49</v>
      </c>
      <c r="I27" s="18">
        <f>LARGE('augdate &amp; jandate kaf'!$E$5:$E$94,'augdate &amp; jandate kaf rank'!$A27)</f>
        <v>6808.3990835280001</v>
      </c>
      <c r="J27" s="5" t="str">
        <f>VLOOKUP(K27,'augdate &amp; jandate kaf'!$F$5:$O$94,10,FALSE)</f>
        <v>1932-33</v>
      </c>
      <c r="K27" s="18">
        <f>LARGE('augdate &amp; jandate kaf'!$F$5:$F$94,'augdate &amp; jandate kaf rank'!$A27)</f>
        <v>7300.1967510359991</v>
      </c>
      <c r="L27" s="5" t="str">
        <f>VLOOKUP(M27,'augdate &amp; jandate kaf'!$G$5:$O$94,9,FALSE)</f>
        <v>2001-02</v>
      </c>
      <c r="M27" s="18">
        <f>LARGE('augdate &amp; jandate kaf'!$G$5:$G$94,'augdate &amp; jandate kaf rank'!$A27)</f>
        <v>383.49816743700001</v>
      </c>
      <c r="N27" s="5" t="str">
        <f>VLOOKUP(O27,'augdate &amp; jandate kaf'!$H$5:$O$94,8,FALSE)</f>
        <v>1999-2000</v>
      </c>
      <c r="O27" s="18">
        <f>LARGE('augdate &amp; jandate kaf'!$H$5:$H$94,'augdate &amp; jandate kaf rank'!$A27)</f>
        <v>694.099808682</v>
      </c>
      <c r="P27" s="5" t="str">
        <f>VLOOKUP(Q27,'augdate &amp; jandate kaf'!$I$5:$O$94,7,FALSE)</f>
        <v>1998-99</v>
      </c>
      <c r="Q27" s="18">
        <f>LARGE('augdate &amp; jandate kaf'!$I$5:$I$94,'augdate &amp; jandate kaf rank'!$A27)</f>
        <v>1064.352356781</v>
      </c>
      <c r="R27" s="5" t="str">
        <f>VLOOKUP(S27,'augdate &amp; jandate kaf'!$J$5:$O$94,6,FALSE)</f>
        <v>1929-30</v>
      </c>
      <c r="S27" s="18">
        <f>LARGE('augdate &amp; jandate kaf'!$J$5:$J$94,'augdate &amp; jandate kaf rank'!$A27)</f>
        <v>1990.2386030520001</v>
      </c>
      <c r="T27" s="5" t="str">
        <f>VLOOKUP(U27,'augdate &amp; jandate kaf'!$K$5:$O$94,5,FALSE)</f>
        <v>1990-91</v>
      </c>
      <c r="U27" s="18">
        <f>LARGE('augdate &amp; jandate kaf'!$K$5:$K$94,'augdate &amp; jandate kaf rank'!$A27)</f>
        <v>5222.4811264709997</v>
      </c>
      <c r="V27" s="5" t="str">
        <f>VLOOKUP(W27,'augdate &amp; jandate kaf'!$L$5:$O$94,4,FALSE)</f>
        <v>1931-32</v>
      </c>
      <c r="W27" s="18">
        <f>LARGE('augdate &amp; jandate kaf'!$L$5:$L$94,'augdate &amp; jandate kaf rank'!$A27)</f>
        <v>10368.491512008</v>
      </c>
      <c r="X27" s="5" t="str">
        <f>VLOOKUP(Y27,'augdate &amp; jandate kaf'!$M$5:$O$94,3,FALSE)</f>
        <v>1939-40</v>
      </c>
      <c r="Y27" s="18">
        <f>LARGE('augdate &amp; jandate kaf'!$M$5:$M$94,'augdate &amp; jandate kaf rank'!$A27)</f>
        <v>14980.329355592999</v>
      </c>
      <c r="Z27" s="5" t="str">
        <f>VLOOKUP(AA27,'augdate &amp; jandate kaf'!$N$5:$O$94,2,FALSE)</f>
        <v>2006-07</v>
      </c>
      <c r="AA27" s="18">
        <f>LARGE('augdate &amp; jandate kaf'!$N$5:$N$94,'augdate &amp; jandate kaf rank'!$A27)</f>
        <v>21996.616034630999</v>
      </c>
    </row>
    <row r="28" spans="1:27" x14ac:dyDescent="0.2">
      <c r="A28" s="5">
        <v>23</v>
      </c>
      <c r="B28" s="5" t="str">
        <f>VLOOKUP(C28,'augdate &amp; jandate kaf'!$B$5:$O$94,14,FALSE)</f>
        <v>1934-35</v>
      </c>
      <c r="C28" s="18">
        <f>LARGE('augdate &amp; jandate kaf'!$B$5:$B$94,'augdate &amp; jandate kaf rank'!$A28)</f>
        <v>3289.5866535</v>
      </c>
      <c r="D28" s="5" t="str">
        <f>VLOOKUP(E28,'augdate &amp; jandate kaf'!$C$5:$O$94,13,FALSE)</f>
        <v>1940-41</v>
      </c>
      <c r="E28" s="18">
        <f>LARGE('augdate &amp; jandate kaf'!$C$5:$C$94,'augdate &amp; jandate kaf rank'!$A28)</f>
        <v>5021.8411339949998</v>
      </c>
      <c r="F28" s="5" t="str">
        <f>VLOOKUP(G28,'augdate &amp; jandate kaf'!$D$5:$O$94,12,FALSE)</f>
        <v>1963-64</v>
      </c>
      <c r="G28" s="18">
        <f>LARGE('augdate &amp; jandate kaf'!$D$5:$D$94,'augdate &amp; jandate kaf rank'!$A28)</f>
        <v>6148.5657198420004</v>
      </c>
      <c r="H28" s="5" t="str">
        <f>VLOOKUP(I28,'augdate &amp; jandate kaf'!$E$5:$O$94,11,FALSE)</f>
        <v>1932-33</v>
      </c>
      <c r="I28" s="18">
        <f>LARGE('augdate &amp; jandate kaf'!$E$5:$E$94,'augdate &amp; jandate kaf rank'!$A28)</f>
        <v>6795.4450344269999</v>
      </c>
      <c r="J28" s="5" t="str">
        <f>VLOOKUP(K28,'augdate &amp; jandate kaf'!$F$5:$O$94,10,FALSE)</f>
        <v>1934-35</v>
      </c>
      <c r="K28" s="18">
        <f>LARGE('augdate &amp; jandate kaf'!$F$5:$F$94,'augdate &amp; jandate kaf rank'!$A28)</f>
        <v>7274.2390660589999</v>
      </c>
      <c r="L28" s="5" t="str">
        <f>VLOOKUP(M28,'augdate &amp; jandate kaf'!$G$5:$O$94,9,FALSE)</f>
        <v>1983-84</v>
      </c>
      <c r="M28" s="18">
        <f>LARGE('augdate &amp; jandate kaf'!$G$5:$G$94,'augdate &amp; jandate kaf rank'!$A28)</f>
        <v>380.423787387</v>
      </c>
      <c r="N28" s="5" t="str">
        <f>VLOOKUP(O28,'augdate &amp; jandate kaf'!$H$5:$O$94,8,FALSE)</f>
        <v>1983-84</v>
      </c>
      <c r="O28" s="18">
        <f>LARGE('augdate &amp; jandate kaf'!$H$5:$H$94,'augdate &amp; jandate kaf rank'!$A28)</f>
        <v>688.446916332</v>
      </c>
      <c r="P28" s="5" t="str">
        <f>VLOOKUP(Q28,'augdate &amp; jandate kaf'!$I$5:$O$94,7,FALSE)</f>
        <v>1975-76</v>
      </c>
      <c r="Q28" s="18">
        <f>LARGE('augdate &amp; jandate kaf'!$I$5:$I$94,'augdate &amp; jandate kaf rank'!$A28)</f>
        <v>1061.6687205179999</v>
      </c>
      <c r="R28" s="5" t="str">
        <f>VLOOKUP(S28,'augdate &amp; jandate kaf'!$J$5:$O$94,6,FALSE)</f>
        <v>1986-87</v>
      </c>
      <c r="S28" s="18">
        <f>LARGE('augdate &amp; jandate kaf'!$J$5:$J$94,'augdate &amp; jandate kaf rank'!$A28)</f>
        <v>1965.9152981789998</v>
      </c>
      <c r="T28" s="5" t="str">
        <f>VLOOKUP(U28,'augdate &amp; jandate kaf'!$K$5:$O$94,5,FALSE)</f>
        <v>1939-40</v>
      </c>
      <c r="U28" s="18">
        <f>LARGE('augdate &amp; jandate kaf'!$K$5:$K$94,'augdate &amp; jandate kaf rank'!$A28)</f>
        <v>5192.0328631499997</v>
      </c>
      <c r="V28" s="5" t="str">
        <f>VLOOKUP(W28,'augdate &amp; jandate kaf'!$L$5:$O$94,4,FALSE)</f>
        <v>1979-80</v>
      </c>
      <c r="W28" s="18">
        <f>LARGE('augdate &amp; jandate kaf'!$L$5:$L$94,'augdate &amp; jandate kaf rank'!$A28)</f>
        <v>10358.060438019</v>
      </c>
      <c r="X28" s="5" t="str">
        <f>VLOOKUP(Y28,'augdate &amp; jandate kaf'!$M$5:$O$94,3,FALSE)</f>
        <v>1975-76</v>
      </c>
      <c r="Y28" s="18">
        <f>LARGE('augdate &amp; jandate kaf'!$M$5:$M$94,'augdate &amp; jandate kaf rank'!$A28)</f>
        <v>14961.022248879</v>
      </c>
      <c r="Z28" s="5" t="str">
        <f>VLOOKUP(AA28,'augdate &amp; jandate kaf'!$N$5:$O$94,2,FALSE)</f>
        <v>1965-66</v>
      </c>
      <c r="AA28" s="18">
        <f>LARGE('augdate &amp; jandate kaf'!$N$5:$N$94,'augdate &amp; jandate kaf rank'!$A28)</f>
        <v>21947.227606731001</v>
      </c>
    </row>
    <row r="29" spans="1:27" x14ac:dyDescent="0.2">
      <c r="A29" s="5">
        <v>24</v>
      </c>
      <c r="B29" s="5" t="str">
        <f>VLOOKUP(C29,'augdate &amp; jandate kaf'!$B$5:$O$94,14,FALSE)</f>
        <v>1950-51</v>
      </c>
      <c r="C29" s="18">
        <f>LARGE('augdate &amp; jandate kaf'!$B$5:$B$94,'augdate &amp; jandate kaf rank'!$A29)</f>
        <v>3288.0494634750003</v>
      </c>
      <c r="D29" s="5" t="str">
        <f>VLOOKUP(E29,'augdate &amp; jandate kaf'!$C$5:$O$94,13,FALSE)</f>
        <v>1929-30</v>
      </c>
      <c r="E29" s="18">
        <f>LARGE('augdate &amp; jandate kaf'!$C$5:$C$94,'augdate &amp; jandate kaf rank'!$A29)</f>
        <v>5015.9264234729999</v>
      </c>
      <c r="F29" s="5" t="str">
        <f>VLOOKUP(G29,'augdate &amp; jandate kaf'!$D$5:$O$94,12,FALSE)</f>
        <v>1944-45</v>
      </c>
      <c r="G29" s="18">
        <f>LARGE('augdate &amp; jandate kaf'!$D$5:$D$94,'augdate &amp; jandate kaf rank'!$A29)</f>
        <v>6077.9640695970002</v>
      </c>
      <c r="H29" s="5" t="str">
        <f>VLOOKUP(I29,'augdate &amp; jandate kaf'!$E$5:$O$94,11,FALSE)</f>
        <v>1934-35</v>
      </c>
      <c r="I29" s="18">
        <f>LARGE('augdate &amp; jandate kaf'!$E$5:$E$94,'augdate &amp; jandate kaf rank'!$A29)</f>
        <v>6788.978918967</v>
      </c>
      <c r="J29" s="5" t="str">
        <f>VLOOKUP(K29,'augdate &amp; jandate kaf'!$F$5:$O$94,10,FALSE)</f>
        <v>1953-54</v>
      </c>
      <c r="K29" s="18">
        <f>LARGE('augdate &amp; jandate kaf'!$F$5:$F$94,'augdate &amp; jandate kaf rank'!$A29)</f>
        <v>7271.2836942689992</v>
      </c>
      <c r="L29" s="5" t="str">
        <f>VLOOKUP(M29,'augdate &amp; jandate kaf'!$G$5:$O$94,9,FALSE)</f>
        <v>1999-2000</v>
      </c>
      <c r="M29" s="18">
        <f>LARGE('augdate &amp; jandate kaf'!$G$5:$G$94,'augdate &amp; jandate kaf rank'!$A29)</f>
        <v>377.10345693300002</v>
      </c>
      <c r="N29" s="5" t="str">
        <f>VLOOKUP(O29,'augdate &amp; jandate kaf'!$H$5:$O$94,8,FALSE)</f>
        <v>1995-96</v>
      </c>
      <c r="O29" s="18">
        <f>LARGE('augdate &amp; jandate kaf'!$H$5:$H$94,'augdate &amp; jandate kaf rank'!$A29)</f>
        <v>687.11600729099996</v>
      </c>
      <c r="P29" s="5" t="str">
        <f>VLOOKUP(Q29,'augdate &amp; jandate kaf'!$I$5:$O$94,7,FALSE)</f>
        <v>1964-65</v>
      </c>
      <c r="Q29" s="18">
        <f>LARGE('augdate &amp; jandate kaf'!$I$5:$I$94,'augdate &amp; jandate kaf rank'!$A29)</f>
        <v>1060.744423032</v>
      </c>
      <c r="R29" s="5" t="str">
        <f>VLOOKUP(S29,'augdate &amp; jandate kaf'!$J$5:$O$94,6,FALSE)</f>
        <v>1997-98</v>
      </c>
      <c r="S29" s="18">
        <f>LARGE('augdate &amp; jandate kaf'!$J$5:$J$94,'augdate &amp; jandate kaf rank'!$A29)</f>
        <v>1959.625711638</v>
      </c>
      <c r="T29" s="5" t="str">
        <f>VLOOKUP(U29,'augdate &amp; jandate kaf'!$K$5:$O$94,5,FALSE)</f>
        <v>1968-69</v>
      </c>
      <c r="U29" s="18">
        <f>LARGE('augdate &amp; jandate kaf'!$K$5:$K$94,'augdate &amp; jandate kaf rank'!$A29)</f>
        <v>5146.4844351060001</v>
      </c>
      <c r="V29" s="5" t="str">
        <f>VLOOKUP(W29,'augdate &amp; jandate kaf'!$L$5:$O$94,4,FALSE)</f>
        <v>2005-06</v>
      </c>
      <c r="W29" s="18">
        <f>LARGE('augdate &amp; jandate kaf'!$L$5:$L$94,'augdate &amp; jandate kaf rank'!$A29)</f>
        <v>10305.387382143001</v>
      </c>
      <c r="X29" s="5" t="str">
        <f>VLOOKUP(Y29,'augdate &amp; jandate kaf'!$M$5:$O$94,3,FALSE)</f>
        <v>1931-32</v>
      </c>
      <c r="Y29" s="18">
        <f>LARGE('augdate &amp; jandate kaf'!$M$5:$M$94,'augdate &amp; jandate kaf rank'!$A29)</f>
        <v>14927.858613758999</v>
      </c>
      <c r="Z29" s="5" t="str">
        <f>VLOOKUP(AA29,'augdate &amp; jandate kaf'!$N$5:$O$94,2,FALSE)</f>
        <v>1934-35</v>
      </c>
      <c r="AA29" s="18">
        <f>LARGE('augdate &amp; jandate kaf'!$N$5:$N$94,'augdate &amp; jandate kaf rank'!$A29)</f>
        <v>21924.994880291997</v>
      </c>
    </row>
    <row r="30" spans="1:27" x14ac:dyDescent="0.2">
      <c r="A30" s="5">
        <v>25</v>
      </c>
      <c r="B30" s="5" t="str">
        <f>VLOOKUP(C30,'augdate &amp; jandate kaf'!$B$5:$O$94,14,FALSE)</f>
        <v>1990-91</v>
      </c>
      <c r="C30" s="18">
        <f>LARGE('augdate &amp; jandate kaf'!$B$5:$B$94,'augdate &amp; jandate kaf rank'!$A30)</f>
        <v>3252.940043304</v>
      </c>
      <c r="D30" s="5" t="str">
        <f>VLOOKUP(E30,'augdate &amp; jandate kaf'!$C$5:$O$94,13,FALSE)</f>
        <v>1935-36</v>
      </c>
      <c r="E30" s="18">
        <f>LARGE('augdate &amp; jandate kaf'!$C$5:$C$94,'augdate &amp; jandate kaf rank'!$A30)</f>
        <v>5008.7105559750007</v>
      </c>
      <c r="F30" s="5" t="str">
        <f>VLOOKUP(G30,'augdate &amp; jandate kaf'!$D$5:$O$94,12,FALSE)</f>
        <v>1965-66</v>
      </c>
      <c r="G30" s="18">
        <f>LARGE('augdate &amp; jandate kaf'!$D$5:$D$94,'augdate &amp; jandate kaf rank'!$A30)</f>
        <v>6055.2513431759999</v>
      </c>
      <c r="H30" s="5" t="str">
        <f>VLOOKUP(I30,'augdate &amp; jandate kaf'!$E$5:$O$94,11,FALSE)</f>
        <v>1944-45</v>
      </c>
      <c r="I30" s="18">
        <f>LARGE('augdate &amp; jandate kaf'!$E$5:$E$94,'augdate &amp; jandate kaf rank'!$A30)</f>
        <v>6786.7772661570007</v>
      </c>
      <c r="J30" s="5" t="str">
        <f>VLOOKUP(K30,'augdate &amp; jandate kaf'!$F$5:$O$94,10,FALSE)</f>
        <v>2014-15</v>
      </c>
      <c r="K30" s="18">
        <f>LARGE('augdate &amp; jandate kaf'!$F$5:$F$94,'augdate &amp; jandate kaf rank'!$A30)</f>
        <v>7234.615265892</v>
      </c>
      <c r="L30" s="5" t="str">
        <f>VLOOKUP(M30,'augdate &amp; jandate kaf'!$G$5:$O$94,9,FALSE)</f>
        <v>2010-11</v>
      </c>
      <c r="M30" s="18">
        <f>LARGE('augdate &amp; jandate kaf'!$G$5:$G$94,'augdate &amp; jandate kaf rank'!$A30)</f>
        <v>374.33651488799995</v>
      </c>
      <c r="N30" s="5" t="str">
        <f>VLOOKUP(O30,'augdate &amp; jandate kaf'!$H$5:$O$94,8,FALSE)</f>
        <v>1964-65</v>
      </c>
      <c r="O30" s="18">
        <f>LARGE('augdate &amp; jandate kaf'!$H$5:$H$94,'augdate &amp; jandate kaf rank'!$A30)</f>
        <v>686.83832135099999</v>
      </c>
      <c r="P30" s="5" t="str">
        <f>VLOOKUP(Q30,'augdate &amp; jandate kaf'!$I$5:$O$94,7,FALSE)</f>
        <v>1939-40</v>
      </c>
      <c r="Q30" s="18">
        <f>LARGE('augdate &amp; jandate kaf'!$I$5:$I$94,'augdate &amp; jandate kaf rank'!$A30)</f>
        <v>1056.8826049949998</v>
      </c>
      <c r="R30" s="5" t="str">
        <f>VLOOKUP(S30,'augdate &amp; jandate kaf'!$J$5:$O$94,6,FALSE)</f>
        <v>1987-88</v>
      </c>
      <c r="S30" s="18">
        <f>LARGE('augdate &amp; jandate kaf'!$J$5:$J$94,'augdate &amp; jandate kaf rank'!$A30)</f>
        <v>1954.5063729870001</v>
      </c>
      <c r="T30" s="5" t="str">
        <f>VLOOKUP(U30,'augdate &amp; jandate kaf'!$K$5:$O$94,5,FALSE)</f>
        <v>1975-76</v>
      </c>
      <c r="U30" s="18">
        <f>LARGE('augdate &amp; jandate kaf'!$K$5:$K$94,'augdate &amp; jandate kaf rank'!$A30)</f>
        <v>5128.9485679949994</v>
      </c>
      <c r="V30" s="5" t="str">
        <f>VLOOKUP(W30,'augdate &amp; jandate kaf'!$L$5:$O$94,4,FALSE)</f>
        <v>1985-86</v>
      </c>
      <c r="W30" s="18">
        <f>LARGE('augdate &amp; jandate kaf'!$L$5:$L$94,'augdate &amp; jandate kaf rank'!$A30)</f>
        <v>10282.325564826</v>
      </c>
      <c r="X30" s="5" t="str">
        <f>VLOOKUP(Y30,'augdate &amp; jandate kaf'!$M$5:$O$94,3,FALSE)</f>
        <v>2012-13</v>
      </c>
      <c r="Y30" s="18">
        <f>LARGE('augdate &amp; jandate kaf'!$M$5:$M$94,'augdate &amp; jandate kaf rank'!$A30)</f>
        <v>14856.798781713</v>
      </c>
      <c r="Z30" s="5" t="str">
        <f>VLOOKUP(AA30,'augdate &amp; jandate kaf'!$N$5:$O$94,2,FALSE)</f>
        <v>1935-36</v>
      </c>
      <c r="AA30" s="18">
        <f>LARGE('augdate &amp; jandate kaf'!$N$5:$N$94,'augdate &amp; jandate kaf rank'!$A30)</f>
        <v>21898.910253171001</v>
      </c>
    </row>
    <row r="31" spans="1:27" x14ac:dyDescent="0.2">
      <c r="A31" s="5">
        <v>26</v>
      </c>
      <c r="B31" s="5" t="str">
        <f>VLOOKUP(C31,'augdate &amp; jandate kaf'!$B$5:$O$94,14,FALSE)</f>
        <v>1982-83</v>
      </c>
      <c r="C31" s="18">
        <f>LARGE('augdate &amp; jandate kaf'!$B$5:$B$94,'augdate &amp; jandate kaf rank'!$A31)</f>
        <v>3238.9823578769997</v>
      </c>
      <c r="D31" s="5" t="str">
        <f>VLOOKUP(E31,'augdate &amp; jandate kaf'!$C$5:$O$94,13,FALSE)</f>
        <v>1950-51</v>
      </c>
      <c r="E31" s="18">
        <f>LARGE('augdate &amp; jandate kaf'!$C$5:$C$94,'augdate &amp; jandate kaf rank'!$A31)</f>
        <v>5005.0411346250003</v>
      </c>
      <c r="F31" s="5" t="str">
        <f>VLOOKUP(G31,'augdate &amp; jandate kaf'!$D$5:$O$94,12,FALSE)</f>
        <v>1934-35</v>
      </c>
      <c r="G31" s="18">
        <f>LARGE('augdate &amp; jandate kaf'!$D$5:$D$94,'augdate &amp; jandate kaf rank'!$A31)</f>
        <v>5985.0186185370003</v>
      </c>
      <c r="H31" s="5" t="str">
        <f>VLOOKUP(I31,'augdate &amp; jandate kaf'!$E$5:$O$94,11,FALSE)</f>
        <v>1964-65</v>
      </c>
      <c r="I31" s="18">
        <f>LARGE('augdate &amp; jandate kaf'!$E$5:$E$94,'augdate &amp; jandate kaf rank'!$A31)</f>
        <v>6750.749498913</v>
      </c>
      <c r="J31" s="5" t="str">
        <f>VLOOKUP(K31,'augdate &amp; jandate kaf'!$F$5:$O$94,10,FALSE)</f>
        <v>1948-49</v>
      </c>
      <c r="K31" s="18">
        <f>LARGE('augdate &amp; jandate kaf'!$F$5:$F$94,'augdate &amp; jandate kaf rank'!$A31)</f>
        <v>7225.5924563130002</v>
      </c>
      <c r="L31" s="5" t="str">
        <f>VLOOKUP(M31,'augdate &amp; jandate kaf'!$G$5:$O$94,9,FALSE)</f>
        <v>1954-55</v>
      </c>
      <c r="M31" s="18">
        <f>LARGE('augdate &amp; jandate kaf'!$G$5:$G$94,'augdate &amp; jandate kaf rank'!$A31)</f>
        <v>371.69254804500002</v>
      </c>
      <c r="N31" s="5" t="str">
        <f>VLOOKUP(O31,'augdate &amp; jandate kaf'!$H$5:$O$94,8,FALSE)</f>
        <v>1961-62</v>
      </c>
      <c r="O31" s="18">
        <f>LARGE('augdate &amp; jandate kaf'!$H$5:$H$94,'augdate &amp; jandate kaf rank'!$A31)</f>
        <v>685.96757758199999</v>
      </c>
      <c r="P31" s="5" t="str">
        <f>VLOOKUP(Q31,'augdate &amp; jandate kaf'!$I$5:$O$94,7,FALSE)</f>
        <v>2005-06</v>
      </c>
      <c r="Q31" s="18">
        <f>LARGE('augdate &amp; jandate kaf'!$I$5:$I$94,'augdate &amp; jandate kaf rank'!$A31)</f>
        <v>1056.5950017</v>
      </c>
      <c r="R31" s="5" t="str">
        <f>VLOOKUP(S31,'augdate &amp; jandate kaf'!$J$5:$O$94,6,FALSE)</f>
        <v>2005-06</v>
      </c>
      <c r="S31" s="18">
        <f>LARGE('augdate &amp; jandate kaf'!$J$5:$J$94,'augdate &amp; jandate kaf rank'!$A31)</f>
        <v>1935.8280265800001</v>
      </c>
      <c r="T31" s="5" t="str">
        <f>VLOOKUP(U31,'augdate &amp; jandate kaf'!$K$5:$O$94,5,FALSE)</f>
        <v>2011-12</v>
      </c>
      <c r="U31" s="18">
        <f>LARGE('augdate &amp; jandate kaf'!$K$5:$K$94,'augdate &amp; jandate kaf rank'!$A31)</f>
        <v>5066.0427852299999</v>
      </c>
      <c r="V31" s="5" t="str">
        <f>VLOOKUP(W31,'augdate &amp; jandate kaf'!$L$5:$O$94,4,FALSE)</f>
        <v>1955-56</v>
      </c>
      <c r="W31" s="18">
        <f>LARGE('augdate &amp; jandate kaf'!$L$5:$L$94,'augdate &amp; jandate kaf rank'!$A31)</f>
        <v>10259.452177254001</v>
      </c>
      <c r="X31" s="5" t="str">
        <f>VLOOKUP(Y31,'augdate &amp; jandate kaf'!$M$5:$O$94,3,FALSE)</f>
        <v>1998-99</v>
      </c>
      <c r="Y31" s="18">
        <f>LARGE('augdate &amp; jandate kaf'!$M$5:$M$94,'augdate &amp; jandate kaf rank'!$A31)</f>
        <v>14840.647377359999</v>
      </c>
      <c r="Z31" s="5" t="str">
        <f>VLOOKUP(AA31,'augdate &amp; jandate kaf'!$N$5:$O$94,2,FALSE)</f>
        <v>2014-15</v>
      </c>
      <c r="AA31" s="18">
        <f>LARGE('augdate &amp; jandate kaf'!$N$5:$N$94,'augdate &amp; jandate kaf rank'!$A31)</f>
        <v>21849.492073206002</v>
      </c>
    </row>
    <row r="32" spans="1:27" x14ac:dyDescent="0.2">
      <c r="A32" s="5">
        <v>27</v>
      </c>
      <c r="B32" s="5" t="str">
        <f>VLOOKUP(C32,'augdate &amp; jandate kaf'!$B$5:$O$94,14,FALSE)</f>
        <v>1996-97</v>
      </c>
      <c r="C32" s="18">
        <f>LARGE('augdate &amp; jandate kaf'!$B$5:$B$94,'augdate &amp; jandate kaf rank'!$A32)</f>
        <v>3199.1998800300003</v>
      </c>
      <c r="D32" s="5" t="str">
        <f>VLOOKUP(E32,'augdate &amp; jandate kaf'!$C$5:$O$94,13,FALSE)</f>
        <v>1965-66</v>
      </c>
      <c r="E32" s="18">
        <f>LARGE('augdate &amp; jandate kaf'!$C$5:$C$94,'augdate &amp; jandate kaf rank'!$A32)</f>
        <v>4987.7651022149994</v>
      </c>
      <c r="F32" s="5" t="str">
        <f>VLOOKUP(G32,'augdate &amp; jandate kaf'!$D$5:$O$94,12,FALSE)</f>
        <v>1941-42</v>
      </c>
      <c r="G32" s="18">
        <f>LARGE('augdate &amp; jandate kaf'!$D$5:$D$94,'augdate &amp; jandate kaf rank'!$A32)</f>
        <v>5979.0047344650002</v>
      </c>
      <c r="H32" s="5" t="str">
        <f>VLOOKUP(I32,'augdate &amp; jandate kaf'!$E$5:$O$94,11,FALSE)</f>
        <v>1953-54</v>
      </c>
      <c r="I32" s="18">
        <f>LARGE('augdate &amp; jandate kaf'!$E$5:$E$94,'augdate &amp; jandate kaf rank'!$A32)</f>
        <v>6746.8559453400003</v>
      </c>
      <c r="J32" s="5" t="str">
        <f>VLOOKUP(K32,'augdate &amp; jandate kaf'!$F$5:$O$94,10,FALSE)</f>
        <v>1944-45</v>
      </c>
      <c r="K32" s="18">
        <f>LARGE('augdate &amp; jandate kaf'!$F$5:$F$94,'augdate &amp; jandate kaf rank'!$A32)</f>
        <v>7210.0579114410002</v>
      </c>
      <c r="L32" s="5" t="str">
        <f>VLOOKUP(M32,'augdate &amp; jandate kaf'!$G$5:$O$94,9,FALSE)</f>
        <v>2017-18</v>
      </c>
      <c r="M32" s="18">
        <f>LARGE('augdate &amp; jandate kaf'!$G$5:$G$94,'augdate &amp; jandate kaf rank'!$A32)</f>
        <v>369.23304400499995</v>
      </c>
      <c r="N32" s="5" t="str">
        <f>VLOOKUP(O32,'augdate &amp; jandate kaf'!$H$5:$O$94,8,FALSE)</f>
        <v>1997-98</v>
      </c>
      <c r="O32" s="18">
        <f>LARGE('augdate &amp; jandate kaf'!$H$5:$H$94,'augdate &amp; jandate kaf rank'!$A32)</f>
        <v>685.392370992</v>
      </c>
      <c r="P32" s="5" t="str">
        <f>VLOOKUP(Q32,'augdate &amp; jandate kaf'!$I$5:$O$94,7,FALSE)</f>
        <v>1960-61</v>
      </c>
      <c r="Q32" s="18">
        <f>LARGE('augdate &amp; jandate kaf'!$I$5:$I$94,'augdate &amp; jandate kaf rank'!$A32)</f>
        <v>1048.1870681309999</v>
      </c>
      <c r="R32" s="5" t="str">
        <f>VLOOKUP(S32,'augdate &amp; jandate kaf'!$J$5:$O$94,6,FALSE)</f>
        <v>1939-40</v>
      </c>
      <c r="S32" s="18">
        <f>LARGE('augdate &amp; jandate kaf'!$J$5:$J$94,'augdate &amp; jandate kaf rank'!$A32)</f>
        <v>1933.4974481549998</v>
      </c>
      <c r="T32" s="5" t="str">
        <f>VLOOKUP(U32,'augdate &amp; jandate kaf'!$K$5:$O$94,5,FALSE)</f>
        <v>2006-07</v>
      </c>
      <c r="U32" s="18">
        <f>LARGE('augdate &amp; jandate kaf'!$K$5:$K$94,'augdate &amp; jandate kaf rank'!$A32)</f>
        <v>5045.795513262</v>
      </c>
      <c r="V32" s="5" t="str">
        <f>VLOOKUP(W32,'augdate &amp; jandate kaf'!$L$5:$O$94,4,FALSE)</f>
        <v>1939-40</v>
      </c>
      <c r="W32" s="18">
        <f>LARGE('augdate &amp; jandate kaf'!$L$5:$L$94,'augdate &amp; jandate kaf rank'!$A32)</f>
        <v>10040.84590446</v>
      </c>
      <c r="X32" s="5" t="str">
        <f>VLOOKUP(Y32,'augdate &amp; jandate kaf'!$M$5:$O$94,3,FALSE)</f>
        <v>1981-82</v>
      </c>
      <c r="Y32" s="18">
        <f>LARGE('augdate &amp; jandate kaf'!$M$5:$M$94,'augdate &amp; jandate kaf rank'!$A32)</f>
        <v>14830.829195909999</v>
      </c>
      <c r="Z32" s="5" t="str">
        <f>VLOOKUP(AA32,'augdate &amp; jandate kaf'!$N$5:$O$94,2,FALSE)</f>
        <v>2016-17</v>
      </c>
      <c r="AA32" s="18">
        <f>LARGE('augdate &amp; jandate kaf'!$N$5:$N$94,'augdate &amp; jandate kaf rank'!$A32)</f>
        <v>21841.552238793</v>
      </c>
    </row>
    <row r="33" spans="1:27" x14ac:dyDescent="0.2">
      <c r="A33" s="5">
        <v>28</v>
      </c>
      <c r="B33" s="5" t="str">
        <f>VLOOKUP(C33,'augdate &amp; jandate kaf'!$B$5:$O$94,14,FALSE)</f>
        <v>1997-98</v>
      </c>
      <c r="C33" s="18">
        <f>LARGE('augdate &amp; jandate kaf'!$B$5:$B$94,'augdate &amp; jandate kaf rank'!$A33)</f>
        <v>3199.1383924289999</v>
      </c>
      <c r="D33" s="5" t="str">
        <f>VLOOKUP(E33,'augdate &amp; jandate kaf'!$C$5:$O$94,13,FALSE)</f>
        <v>1936-37</v>
      </c>
      <c r="E33" s="18">
        <f>LARGE('augdate &amp; jandate kaf'!$C$5:$C$94,'augdate &amp; jandate kaf rank'!$A33)</f>
        <v>4969.6302268620002</v>
      </c>
      <c r="F33" s="5" t="str">
        <f>VLOOKUP(G33,'augdate &amp; jandate kaf'!$D$5:$O$94,12,FALSE)</f>
        <v>1964-65</v>
      </c>
      <c r="G33" s="18">
        <f>LARGE('augdate &amp; jandate kaf'!$D$5:$D$94,'augdate &amp; jandate kaf rank'!$A33)</f>
        <v>5973.030519813</v>
      </c>
      <c r="H33" s="5" t="str">
        <f>VLOOKUP(I33,'augdate &amp; jandate kaf'!$E$5:$O$94,11,FALSE)</f>
        <v>1941-42</v>
      </c>
      <c r="I33" s="18">
        <f>LARGE('augdate &amp; jandate kaf'!$E$5:$E$94,'augdate &amp; jandate kaf rank'!$A33)</f>
        <v>6710.4890045550001</v>
      </c>
      <c r="J33" s="5" t="str">
        <f>VLOOKUP(K33,'augdate &amp; jandate kaf'!$F$5:$O$94,10,FALSE)</f>
        <v>1964-65</v>
      </c>
      <c r="K33" s="18">
        <f>LARGE('augdate &amp; jandate kaf'!$F$5:$F$94,'augdate &amp; jandate kaf rank'!$A33)</f>
        <v>7162.3475000070002</v>
      </c>
      <c r="L33" s="5" t="str">
        <f>VLOOKUP(M33,'augdate &amp; jandate kaf'!$G$5:$O$94,9,FALSE)</f>
        <v>1989-90</v>
      </c>
      <c r="M33" s="18">
        <f>LARGE('augdate &amp; jandate kaf'!$G$5:$G$94,'augdate &amp; jandate kaf rank'!$A33)</f>
        <v>369.04858120199998</v>
      </c>
      <c r="N33" s="5" t="str">
        <f>VLOOKUP(O33,'augdate &amp; jandate kaf'!$H$5:$O$94,8,FALSE)</f>
        <v>2010-11</v>
      </c>
      <c r="O33" s="18">
        <f>LARGE('augdate &amp; jandate kaf'!$H$5:$H$94,'augdate &amp; jandate kaf rank'!$A33)</f>
        <v>683.78972642400004</v>
      </c>
      <c r="P33" s="5" t="str">
        <f>VLOOKUP(Q33,'augdate &amp; jandate kaf'!$I$5:$O$94,7,FALSE)</f>
        <v>1959-60</v>
      </c>
      <c r="Q33" s="18">
        <f>LARGE('augdate &amp; jandate kaf'!$I$5:$I$94,'augdate &amp; jandate kaf rank'!$A33)</f>
        <v>1040.4535147019999</v>
      </c>
      <c r="R33" s="5" t="str">
        <f>VLOOKUP(S33,'augdate &amp; jandate kaf'!$J$5:$O$94,6,FALSE)</f>
        <v>2002-03</v>
      </c>
      <c r="S33" s="18">
        <f>LARGE('augdate &amp; jandate kaf'!$J$5:$J$94,'augdate &amp; jandate kaf rank'!$A33)</f>
        <v>1912.3774489470002</v>
      </c>
      <c r="T33" s="5" t="str">
        <f>VLOOKUP(U33,'augdate &amp; jandate kaf'!$K$5:$O$94,5,FALSE)</f>
        <v>1982-83</v>
      </c>
      <c r="U33" s="18">
        <f>LARGE('augdate &amp; jandate kaf'!$K$5:$K$94,'augdate &amp; jandate kaf rank'!$A33)</f>
        <v>4987.0530361259998</v>
      </c>
      <c r="V33" s="5" t="str">
        <f>VLOOKUP(W33,'augdate &amp; jandate kaf'!$L$5:$O$94,4,FALSE)</f>
        <v>1990-91</v>
      </c>
      <c r="W33" s="18">
        <f>LARGE('augdate &amp; jandate kaf'!$L$5:$L$94,'augdate &amp; jandate kaf rank'!$A33)</f>
        <v>9941.3966519910009</v>
      </c>
      <c r="X33" s="5" t="str">
        <f>VLOOKUP(Y33,'augdate &amp; jandate kaf'!$M$5:$O$94,3,FALSE)</f>
        <v>1955-56</v>
      </c>
      <c r="Y33" s="18">
        <f>LARGE('augdate &amp; jandate kaf'!$M$5:$M$94,'augdate &amp; jandate kaf rank'!$A33)</f>
        <v>14828.903245568999</v>
      </c>
      <c r="Z33" s="5" t="str">
        <f>VLOOKUP(AA33,'augdate &amp; jandate kaf'!$N$5:$O$94,2,FALSE)</f>
        <v>2012-13</v>
      </c>
      <c r="AA33" s="18">
        <f>LARGE('augdate &amp; jandate kaf'!$N$5:$N$94,'augdate &amp; jandate kaf rank'!$A33)</f>
        <v>21818.732404938</v>
      </c>
    </row>
    <row r="34" spans="1:27" x14ac:dyDescent="0.2">
      <c r="A34" s="5">
        <v>29</v>
      </c>
      <c r="B34" s="5" t="str">
        <f>VLOOKUP(C34,'augdate &amp; jandate kaf'!$B$5:$O$94,14,FALSE)</f>
        <v>2012-13</v>
      </c>
      <c r="C34" s="18">
        <f>LARGE('augdate &amp; jandate kaf'!$B$5:$B$94,'augdate &amp; jandate kaf rank'!$A34)</f>
        <v>3190.4686406879996</v>
      </c>
      <c r="D34" s="5" t="str">
        <f>VLOOKUP(E34,'augdate &amp; jandate kaf'!$C$5:$O$94,13,FALSE)</f>
        <v>1942-43</v>
      </c>
      <c r="E34" s="18">
        <f>LARGE('augdate &amp; jandate kaf'!$C$5:$C$94,'augdate &amp; jandate kaf rank'!$A34)</f>
        <v>4957.947582672</v>
      </c>
      <c r="F34" s="5" t="str">
        <f>VLOOKUP(G34,'augdate &amp; jandate kaf'!$D$5:$O$94,12,FALSE)</f>
        <v>1935-36</v>
      </c>
      <c r="G34" s="18">
        <f>LARGE('augdate &amp; jandate kaf'!$D$5:$D$94,'augdate &amp; jandate kaf rank'!$A34)</f>
        <v>5920.8176292089993</v>
      </c>
      <c r="H34" s="5" t="str">
        <f>VLOOKUP(I34,'augdate &amp; jandate kaf'!$E$5:$O$94,11,FALSE)</f>
        <v>1963-64</v>
      </c>
      <c r="I34" s="18">
        <f>LARGE('augdate &amp; jandate kaf'!$E$5:$E$94,'augdate &amp; jandate kaf rank'!$A34)</f>
        <v>6692.3739639120004</v>
      </c>
      <c r="J34" s="5" t="str">
        <f>VLOOKUP(K34,'augdate &amp; jandate kaf'!$F$5:$O$94,10,FALSE)</f>
        <v>1930-31</v>
      </c>
      <c r="K34" s="18">
        <f>LARGE('augdate &amp; jandate kaf'!$F$5:$F$94,'augdate &amp; jandate kaf rank'!$A34)</f>
        <v>7113.3022125899997</v>
      </c>
      <c r="L34" s="5" t="str">
        <f>VLOOKUP(M34,'augdate &amp; jandate kaf'!$G$5:$O$94,9,FALSE)</f>
        <v>2007-08</v>
      </c>
      <c r="M34" s="18">
        <f>LARGE('augdate &amp; jandate kaf'!$G$5:$G$94,'augdate &amp; jandate kaf rank'!$A34)</f>
        <v>368.86411839899995</v>
      </c>
      <c r="N34" s="5" t="str">
        <f>VLOOKUP(O34,'augdate &amp; jandate kaf'!$H$5:$O$94,8,FALSE)</f>
        <v>1932-33</v>
      </c>
      <c r="O34" s="18">
        <f>LARGE('augdate &amp; jandate kaf'!$H$5:$H$94,'augdate &amp; jandate kaf rank'!$A34)</f>
        <v>676.32989199299993</v>
      </c>
      <c r="P34" s="5" t="str">
        <f>VLOOKUP(Q34,'augdate &amp; jandate kaf'!$I$5:$O$94,7,FALSE)</f>
        <v>1996-97</v>
      </c>
      <c r="Q34" s="18">
        <f>LARGE('augdate &amp; jandate kaf'!$I$5:$I$94,'augdate &amp; jandate kaf rank'!$A34)</f>
        <v>1038.26772966</v>
      </c>
      <c r="R34" s="5" t="str">
        <f>VLOOKUP(S34,'augdate &amp; jandate kaf'!$J$5:$O$94,6,FALSE)</f>
        <v>1942-43</v>
      </c>
      <c r="S34" s="18">
        <f>LARGE('augdate &amp; jandate kaf'!$J$5:$J$94,'augdate &amp; jandate kaf rank'!$A34)</f>
        <v>1900.198937007</v>
      </c>
      <c r="T34" s="5" t="str">
        <f>VLOOKUP(U34,'augdate &amp; jandate kaf'!$K$5:$O$94,5,FALSE)</f>
        <v>1951-52</v>
      </c>
      <c r="U34" s="18">
        <f>LARGE('augdate &amp; jandate kaf'!$K$5:$K$94,'augdate &amp; jandate kaf rank'!$A34)</f>
        <v>4953.4470869730003</v>
      </c>
      <c r="V34" s="5" t="str">
        <f>VLOOKUP(W34,'augdate &amp; jandate kaf'!$L$5:$O$94,4,FALSE)</f>
        <v>1973-74</v>
      </c>
      <c r="W34" s="18">
        <f>LARGE('augdate &amp; jandate kaf'!$L$5:$L$94,'augdate &amp; jandate kaf rank'!$A34)</f>
        <v>9840.6601268430004</v>
      </c>
      <c r="X34" s="5" t="str">
        <f>VLOOKUP(Y34,'augdate &amp; jandate kaf'!$M$5:$O$94,3,FALSE)</f>
        <v>1989-90</v>
      </c>
      <c r="Y34" s="18">
        <f>LARGE('augdate &amp; jandate kaf'!$M$5:$M$94,'augdate &amp; jandate kaf rank'!$A34)</f>
        <v>14804.409362190001</v>
      </c>
      <c r="Z34" s="5" t="str">
        <f>VLOOKUP(AA34,'augdate &amp; jandate kaf'!$N$5:$O$94,2,FALSE)</f>
        <v>1958-59</v>
      </c>
      <c r="AA34" s="18">
        <f>LARGE('augdate &amp; jandate kaf'!$N$5:$N$94,'augdate &amp; jandate kaf rank'!$A34)</f>
        <v>21710.780012292002</v>
      </c>
    </row>
    <row r="35" spans="1:27" x14ac:dyDescent="0.2">
      <c r="A35" s="5">
        <v>30</v>
      </c>
      <c r="B35" s="5" t="str">
        <f>VLOOKUP(C35,'augdate &amp; jandate kaf'!$B$5:$O$94,14,FALSE)</f>
        <v>1984-85</v>
      </c>
      <c r="C35" s="18">
        <f>LARGE('augdate &amp; jandate kaf'!$B$5:$B$94,'augdate &amp; jandate kaf rank'!$A35)</f>
        <v>3172.2683107920002</v>
      </c>
      <c r="D35" s="5" t="str">
        <f>VLOOKUP(E35,'augdate &amp; jandate kaf'!$C$5:$O$94,13,FALSE)</f>
        <v>1944-45</v>
      </c>
      <c r="E35" s="18">
        <f>LARGE('augdate &amp; jandate kaf'!$C$5:$C$94,'augdate &amp; jandate kaf rank'!$A35)</f>
        <v>4923.7803112259999</v>
      </c>
      <c r="F35" s="5" t="str">
        <f>VLOOKUP(G35,'augdate &amp; jandate kaf'!$D$5:$O$94,12,FALSE)</f>
        <v>1942-43</v>
      </c>
      <c r="G35" s="18">
        <f>LARGE('augdate &amp; jandate kaf'!$D$5:$D$94,'augdate &amp; jandate kaf rank'!$A35)</f>
        <v>5911.1283733740001</v>
      </c>
      <c r="H35" s="5" t="str">
        <f>VLOOKUP(I35,'augdate &amp; jandate kaf'!$E$5:$O$94,11,FALSE)</f>
        <v>2014-15</v>
      </c>
      <c r="I35" s="18">
        <f>LARGE('augdate &amp; jandate kaf'!$E$5:$E$94,'augdate &amp; jandate kaf rank'!$A35)</f>
        <v>6614.8817354129997</v>
      </c>
      <c r="J35" s="5" t="str">
        <f>VLOOKUP(K35,'augdate &amp; jandate kaf'!$F$5:$O$94,10,FALSE)</f>
        <v>1963-64</v>
      </c>
      <c r="K35" s="18">
        <f>LARGE('augdate &amp; jandate kaf'!$F$5:$F$94,'augdate &amp; jandate kaf rank'!$A35)</f>
        <v>7096.2245272800001</v>
      </c>
      <c r="L35" s="5" t="str">
        <f>VLOOKUP(M35,'augdate &amp; jandate kaf'!$G$5:$O$94,9,FALSE)</f>
        <v>1939-40</v>
      </c>
      <c r="M35" s="18">
        <f>LARGE('augdate &amp; jandate kaf'!$G$5:$G$94,'augdate &amp; jandate kaf rank'!$A35)</f>
        <v>367.51139117700001</v>
      </c>
      <c r="N35" s="5" t="str">
        <f>VLOOKUP(O35,'augdate &amp; jandate kaf'!$H$5:$O$94,8,FALSE)</f>
        <v>1973-74</v>
      </c>
      <c r="O35" s="18">
        <f>LARGE('augdate &amp; jandate kaf'!$H$5:$H$94,'augdate &amp; jandate kaf rank'!$A35)</f>
        <v>675.55237136100004</v>
      </c>
      <c r="P35" s="5" t="str">
        <f>VLOOKUP(Q35,'augdate &amp; jandate kaf'!$I$5:$O$94,7,FALSE)</f>
        <v>1934-35</v>
      </c>
      <c r="Q35" s="18">
        <f>LARGE('augdate &amp; jandate kaf'!$I$5:$I$94,'augdate &amp; jandate kaf rank'!$A35)</f>
        <v>1031.1490522409999</v>
      </c>
      <c r="R35" s="5" t="str">
        <f>VLOOKUP(S35,'augdate &amp; jandate kaf'!$J$5:$O$94,6,FALSE)</f>
        <v>1998-99</v>
      </c>
      <c r="S35" s="18">
        <f>LARGE('augdate &amp; jandate kaf'!$J$5:$J$94,'augdate &amp; jandate kaf rank'!$A35)</f>
        <v>1890.924226611</v>
      </c>
      <c r="T35" s="5" t="str">
        <f>VLOOKUP(U35,'augdate &amp; jandate kaf'!$K$5:$O$94,5,FALSE)</f>
        <v>1996-97</v>
      </c>
      <c r="U35" s="18">
        <f>LARGE('augdate &amp; jandate kaf'!$K$5:$K$94,'augdate &amp; jandate kaf rank'!$A35)</f>
        <v>4926.450063192</v>
      </c>
      <c r="V35" s="5" t="str">
        <f>VLOOKUP(W35,'augdate &amp; jandate kaf'!$L$5:$O$94,4,FALSE)</f>
        <v>2004-05</v>
      </c>
      <c r="W35" s="18">
        <f>LARGE('augdate &amp; jandate kaf'!$L$5:$L$94,'augdate &amp; jandate kaf rank'!$A35)</f>
        <v>9801.153351465</v>
      </c>
      <c r="X35" s="5" t="str">
        <f>VLOOKUP(Y35,'augdate &amp; jandate kaf'!$M$5:$O$94,3,FALSE)</f>
        <v>1968-69</v>
      </c>
      <c r="Y35" s="18">
        <f>LARGE('augdate &amp; jandate kaf'!$M$5:$M$94,'augdate &amp; jandate kaf rank'!$A35)</f>
        <v>14794.446387357</v>
      </c>
      <c r="Z35" s="5" t="str">
        <f>VLOOKUP(AA35,'augdate &amp; jandate kaf'!$N$5:$O$94,2,FALSE)</f>
        <v>1938-39</v>
      </c>
      <c r="AA35" s="18">
        <f>LARGE('augdate &amp; jandate kaf'!$N$5:$N$94,'augdate &amp; jandate kaf rank'!$A35)</f>
        <v>21597.458363648999</v>
      </c>
    </row>
    <row r="36" spans="1:27" x14ac:dyDescent="0.2">
      <c r="A36" s="5">
        <v>31</v>
      </c>
      <c r="B36" s="5" t="str">
        <f>VLOOKUP(C36,'augdate &amp; jandate kaf'!$B$5:$O$94,14,FALSE)</f>
        <v>1935-36</v>
      </c>
      <c r="C36" s="18">
        <f>LARGE('augdate &amp; jandate kaf'!$B$5:$B$94,'augdate &amp; jandate kaf rank'!$A36)</f>
        <v>3169.3783935450001</v>
      </c>
      <c r="D36" s="5" t="str">
        <f>VLOOKUP(E36,'augdate &amp; jandate kaf'!$C$5:$O$94,13,FALSE)</f>
        <v>1934-35</v>
      </c>
      <c r="E36" s="18">
        <f>LARGE('augdate &amp; jandate kaf'!$C$5:$C$94,'augdate &amp; jandate kaf rank'!$A36)</f>
        <v>4899.9469236899995</v>
      </c>
      <c r="F36" s="5" t="str">
        <f>VLOOKUP(G36,'augdate &amp; jandate kaf'!$D$5:$O$94,12,FALSE)</f>
        <v>1960-61</v>
      </c>
      <c r="G36" s="18">
        <f>LARGE('augdate &amp; jandate kaf'!$D$5:$D$94,'augdate &amp; jandate kaf rank'!$A36)</f>
        <v>5886.4083743009996</v>
      </c>
      <c r="H36" s="5" t="str">
        <f>VLOOKUP(I36,'augdate &amp; jandate kaf'!$E$5:$O$94,11,FALSE)</f>
        <v>1960-61</v>
      </c>
      <c r="I36" s="18">
        <f>LARGE('augdate &amp; jandate kaf'!$E$5:$E$94,'augdate &amp; jandate kaf rank'!$A36)</f>
        <v>6590.6397528509997</v>
      </c>
      <c r="J36" s="5" t="str">
        <f>VLOOKUP(K36,'augdate &amp; jandate kaf'!$F$5:$O$94,10,FALSE)</f>
        <v>1990-91</v>
      </c>
      <c r="K36" s="18">
        <f>LARGE('augdate &amp; jandate kaf'!$F$5:$F$94,'augdate &amp; jandate kaf rank'!$A36)</f>
        <v>7026.4043646090004</v>
      </c>
      <c r="L36" s="5" t="str">
        <f>VLOOKUP(M36,'augdate &amp; jandate kaf'!$G$5:$O$94,9,FALSE)</f>
        <v>1964-65</v>
      </c>
      <c r="M36" s="18">
        <f>LARGE('augdate &amp; jandate kaf'!$G$5:$G$94,'augdate &amp; jandate kaf rank'!$A36)</f>
        <v>367.38841597499999</v>
      </c>
      <c r="N36" s="5" t="str">
        <f>VLOOKUP(O36,'augdate &amp; jandate kaf'!$H$5:$O$94,8,FALSE)</f>
        <v>1939-40</v>
      </c>
      <c r="O36" s="18">
        <f>LARGE('augdate &amp; jandate kaf'!$H$5:$H$94,'augdate &amp; jandate kaf rank'!$A36)</f>
        <v>672.83104914900002</v>
      </c>
      <c r="P36" s="5" t="str">
        <f>VLOOKUP(Q36,'augdate &amp; jandate kaf'!$I$5:$O$94,7,FALSE)</f>
        <v>1985-86</v>
      </c>
      <c r="Q36" s="18">
        <f>LARGE('augdate &amp; jandate kaf'!$I$5:$I$94,'augdate &amp; jandate kaf rank'!$A36)</f>
        <v>1023.955002924</v>
      </c>
      <c r="R36" s="5" t="str">
        <f>VLOOKUP(S36,'augdate &amp; jandate kaf'!$J$5:$O$94,6,FALSE)</f>
        <v>1935-36</v>
      </c>
      <c r="S36" s="18">
        <f>LARGE('augdate &amp; jandate kaf'!$J$5:$J$94,'augdate &amp; jandate kaf rank'!$A36)</f>
        <v>1880.6359625339999</v>
      </c>
      <c r="T36" s="5" t="str">
        <f>VLOOKUP(U36,'augdate &amp; jandate kaf'!$K$5:$O$94,5,FALSE)</f>
        <v>1947-48</v>
      </c>
      <c r="U36" s="18">
        <f>LARGE('augdate &amp; jandate kaf'!$K$5:$K$94,'augdate &amp; jandate kaf rank'!$A36)</f>
        <v>4872.9141974309996</v>
      </c>
      <c r="V36" s="5" t="str">
        <f>VLOOKUP(W36,'augdate &amp; jandate kaf'!$L$5:$O$94,4,FALSE)</f>
        <v>2001-02</v>
      </c>
      <c r="W36" s="18">
        <f>LARGE('augdate &amp; jandate kaf'!$L$5:$L$94,'augdate &amp; jandate kaf rank'!$A36)</f>
        <v>9766.999964315999</v>
      </c>
      <c r="X36" s="5" t="str">
        <f>VLOOKUP(Y36,'augdate &amp; jandate kaf'!$M$5:$O$94,3,FALSE)</f>
        <v>1958-59</v>
      </c>
      <c r="Y36" s="18">
        <f>LARGE('augdate &amp; jandate kaf'!$M$5:$M$94,'augdate &amp; jandate kaf rank'!$A36)</f>
        <v>14567.928048744001</v>
      </c>
      <c r="Z36" s="5" t="str">
        <f>VLOOKUP(AA36,'augdate &amp; jandate kaf'!$N$5:$O$94,2,FALSE)</f>
        <v>1989-90</v>
      </c>
      <c r="AA36" s="18">
        <f>LARGE('augdate &amp; jandate kaf'!$N$5:$N$94,'augdate &amp; jandate kaf rank'!$A36)</f>
        <v>21519.656713674001</v>
      </c>
    </row>
    <row r="37" spans="1:27" x14ac:dyDescent="0.2">
      <c r="A37" s="5">
        <v>32</v>
      </c>
      <c r="B37" s="5" t="str">
        <f>VLOOKUP(C37,'augdate &amp; jandate kaf'!$B$5:$O$94,14,FALSE)</f>
        <v>1929-30</v>
      </c>
      <c r="C37" s="18">
        <f>LARGE('augdate &amp; jandate kaf'!$B$5:$B$94,'augdate &amp; jandate kaf rank'!$A37)</f>
        <v>3160.6471542029999</v>
      </c>
      <c r="D37" s="5" t="str">
        <f>VLOOKUP(E37,'augdate &amp; jandate kaf'!$C$5:$O$94,13,FALSE)</f>
        <v>1928-29</v>
      </c>
      <c r="E37" s="18">
        <f>LARGE('augdate &amp; jandate kaf'!$C$5:$C$94,'augdate &amp; jandate kaf rank'!$A37)</f>
        <v>4871.4821313689999</v>
      </c>
      <c r="F37" s="5" t="str">
        <f>VLOOKUP(G37,'augdate &amp; jandate kaf'!$D$5:$O$94,12,FALSE)</f>
        <v>1953-54</v>
      </c>
      <c r="G37" s="18">
        <f>LARGE('augdate &amp; jandate kaf'!$D$5:$D$94,'augdate &amp; jandate kaf rank'!$A37)</f>
        <v>5885.4146553299997</v>
      </c>
      <c r="H37" s="5" t="str">
        <f>VLOOKUP(I37,'augdate &amp; jandate kaf'!$E$5:$O$94,11,FALSE)</f>
        <v>1962-63</v>
      </c>
      <c r="I37" s="18">
        <f>LARGE('augdate &amp; jandate kaf'!$E$5:$E$94,'augdate &amp; jandate kaf rank'!$A37)</f>
        <v>6505.7313262830003</v>
      </c>
      <c r="J37" s="5" t="str">
        <f>VLOOKUP(K37,'augdate &amp; jandate kaf'!$F$5:$O$94,10,FALSE)</f>
        <v>1937-38</v>
      </c>
      <c r="K37" s="18">
        <f>LARGE('augdate &amp; jandate kaf'!$F$5:$F$94,'augdate &amp; jandate kaf rank'!$A37)</f>
        <v>7024.5379183980003</v>
      </c>
      <c r="L37" s="5" t="str">
        <f>VLOOKUP(M37,'augdate &amp; jandate kaf'!$G$5:$O$94,9,FALSE)</f>
        <v>1998-99</v>
      </c>
      <c r="M37" s="18">
        <f>LARGE('augdate &amp; jandate kaf'!$G$5:$G$94,'augdate &amp; jandate kaf rank'!$A37)</f>
        <v>364.25254832399997</v>
      </c>
      <c r="N37" s="5" t="str">
        <f>VLOOKUP(O37,'augdate &amp; jandate kaf'!$H$5:$O$94,8,FALSE)</f>
        <v>2003-04</v>
      </c>
      <c r="O37" s="18">
        <f>LARGE('augdate &amp; jandate kaf'!$H$5:$H$94,'augdate &amp; jandate kaf rank'!$A37)</f>
        <v>670.37352858000008</v>
      </c>
      <c r="P37" s="5" t="str">
        <f>VLOOKUP(Q37,'augdate &amp; jandate kaf'!$I$5:$O$94,7,FALSE)</f>
        <v>1986-87</v>
      </c>
      <c r="Q37" s="18">
        <f>LARGE('augdate &amp; jandate kaf'!$I$5:$I$94,'augdate &amp; jandate kaf rank'!$A37)</f>
        <v>1023.845912019</v>
      </c>
      <c r="R37" s="5" t="str">
        <f>VLOOKUP(S37,'augdate &amp; jandate kaf'!$J$5:$O$94,6,FALSE)</f>
        <v>1950-51</v>
      </c>
      <c r="S37" s="18">
        <f>LARGE('augdate &amp; jandate kaf'!$J$5:$J$94,'augdate &amp; jandate kaf rank'!$A37)</f>
        <v>1849.733484354</v>
      </c>
      <c r="T37" s="5" t="str">
        <f>VLOOKUP(U37,'augdate &amp; jandate kaf'!$K$5:$O$94,5,FALSE)</f>
        <v>1948-49</v>
      </c>
      <c r="U37" s="18">
        <f>LARGE('augdate &amp; jandate kaf'!$K$5:$K$94,'augdate &amp; jandate kaf rank'!$A37)</f>
        <v>4871.1132057630002</v>
      </c>
      <c r="V37" s="5" t="str">
        <f>VLOOKUP(W37,'augdate &amp; jandate kaf'!$L$5:$O$94,4,FALSE)</f>
        <v>1938-39</v>
      </c>
      <c r="W37" s="18">
        <f>LARGE('augdate &amp; jandate kaf'!$L$5:$L$94,'augdate &amp; jandate kaf rank'!$A37)</f>
        <v>9758.512691906999</v>
      </c>
      <c r="X37" s="5" t="str">
        <f>VLOOKUP(Y37,'augdate &amp; jandate kaf'!$M$5:$O$94,3,FALSE)</f>
        <v>1957-58</v>
      </c>
      <c r="Y37" s="18">
        <f>LARGE('augdate &amp; jandate kaf'!$M$5:$M$94,'augdate &amp; jandate kaf rank'!$A37)</f>
        <v>14564.411354660999</v>
      </c>
      <c r="Z37" s="5" t="str">
        <f>VLOOKUP(AA37,'augdate &amp; jandate kaf'!$N$5:$O$94,2,FALSE)</f>
        <v>1929-30</v>
      </c>
      <c r="AA37" s="18">
        <f>LARGE('augdate &amp; jandate kaf'!$N$5:$N$94,'augdate &amp; jandate kaf rank'!$A37)</f>
        <v>21424.904320533002</v>
      </c>
    </row>
    <row r="38" spans="1:27" x14ac:dyDescent="0.2">
      <c r="A38" s="5">
        <v>33</v>
      </c>
      <c r="B38" s="5" t="str">
        <f>VLOOKUP(C38,'augdate &amp; jandate kaf'!$B$5:$O$94,14,FALSE)</f>
        <v>1946-47</v>
      </c>
      <c r="C38" s="18">
        <f>LARGE('augdate &amp; jandate kaf'!$B$5:$B$94,'augdate &amp; jandate kaf rank'!$A38)</f>
        <v>3141.4015350899999</v>
      </c>
      <c r="D38" s="5" t="str">
        <f>VLOOKUP(E38,'augdate &amp; jandate kaf'!$C$5:$O$94,13,FALSE)</f>
        <v>1946-47</v>
      </c>
      <c r="E38" s="18">
        <f>LARGE('augdate &amp; jandate kaf'!$C$5:$C$94,'augdate &amp; jandate kaf rank'!$A38)</f>
        <v>4810.3138691999993</v>
      </c>
      <c r="F38" s="5" t="str">
        <f>VLOOKUP(G38,'augdate &amp; jandate kaf'!$D$5:$O$94,12,FALSE)</f>
        <v>1936-37</v>
      </c>
      <c r="G38" s="18">
        <f>LARGE('augdate &amp; jandate kaf'!$D$5:$D$94,'augdate &amp; jandate kaf rank'!$A38)</f>
        <v>5864.8282098210002</v>
      </c>
      <c r="H38" s="5" t="str">
        <f>VLOOKUP(I38,'augdate &amp; jandate kaf'!$E$5:$O$94,11,FALSE)</f>
        <v>1937-38</v>
      </c>
      <c r="I38" s="18">
        <f>LARGE('augdate &amp; jandate kaf'!$E$5:$E$94,'augdate &amp; jandate kaf rank'!$A38)</f>
        <v>6487.3822360619997</v>
      </c>
      <c r="J38" s="5" t="str">
        <f>VLOOKUP(K38,'augdate &amp; jandate kaf'!$F$5:$O$94,10,FALSE)</f>
        <v>2004-05</v>
      </c>
      <c r="K38" s="18">
        <f>LARGE('augdate &amp; jandate kaf'!$F$5:$F$94,'augdate &amp; jandate kaf rank'!$A38)</f>
        <v>7014.8843650409999</v>
      </c>
      <c r="L38" s="5" t="str">
        <f>VLOOKUP(M38,'augdate &amp; jandate kaf'!$G$5:$O$94,9,FALSE)</f>
        <v>1974-75</v>
      </c>
      <c r="M38" s="18">
        <f>LARGE('augdate &amp; jandate kaf'!$G$5:$G$94,'augdate &amp; jandate kaf rank'!$A38)</f>
        <v>364.00659791999999</v>
      </c>
      <c r="N38" s="5" t="str">
        <f>VLOOKUP(O38,'augdate &amp; jandate kaf'!$H$5:$O$94,8,FALSE)</f>
        <v>2017-18</v>
      </c>
      <c r="O38" s="18">
        <f>LARGE('augdate &amp; jandate kaf'!$H$5:$H$94,'augdate &amp; jandate kaf rank'!$A38)</f>
        <v>666.24592542899995</v>
      </c>
      <c r="P38" s="5" t="str">
        <f>VLOOKUP(Q38,'augdate &amp; jandate kaf'!$I$5:$O$94,7,FALSE)</f>
        <v>2010-11</v>
      </c>
      <c r="Q38" s="18">
        <f>LARGE('augdate &amp; jandate kaf'!$I$5:$I$94,'augdate &amp; jandate kaf rank'!$A38)</f>
        <v>1018.528226268</v>
      </c>
      <c r="R38" s="5" t="str">
        <f>VLOOKUP(S38,'augdate &amp; jandate kaf'!$J$5:$O$94,6,FALSE)</f>
        <v>1975-76</v>
      </c>
      <c r="S38" s="18">
        <f>LARGE('augdate &amp; jandate kaf'!$J$5:$J$94,'augdate &amp; jandate kaf rank'!$A38)</f>
        <v>1845.6951373979998</v>
      </c>
      <c r="T38" s="5" t="str">
        <f>VLOOKUP(U38,'augdate &amp; jandate kaf'!$K$5:$O$94,5,FALSE)</f>
        <v>1955-56</v>
      </c>
      <c r="U38" s="18">
        <f>LARGE('augdate &amp; jandate kaf'!$K$5:$K$94,'augdate &amp; jandate kaf rank'!$A38)</f>
        <v>4865.6408092740003</v>
      </c>
      <c r="V38" s="5" t="str">
        <f>VLOOKUP(W38,'augdate &amp; jandate kaf'!$L$5:$O$94,4,FALSE)</f>
        <v>1997-98</v>
      </c>
      <c r="W38" s="18">
        <f>LARGE('augdate &amp; jandate kaf'!$L$5:$L$94,'augdate &amp; jandate kaf rank'!$A38)</f>
        <v>9707.0317021020001</v>
      </c>
      <c r="X38" s="5" t="str">
        <f>VLOOKUP(Y38,'augdate &amp; jandate kaf'!$M$5:$O$94,3,FALSE)</f>
        <v>2014-15</v>
      </c>
      <c r="Y38" s="18">
        <f>LARGE('augdate &amp; jandate kaf'!$M$5:$M$94,'augdate &amp; jandate kaf rank'!$A38)</f>
        <v>14544.776975232</v>
      </c>
      <c r="Z38" s="5" t="str">
        <f>VLOOKUP(AA38,'augdate &amp; jandate kaf'!$N$5:$O$94,2,FALSE)</f>
        <v>1997-98</v>
      </c>
      <c r="AA38" s="18">
        <f>LARGE('augdate &amp; jandate kaf'!$N$5:$N$94,'augdate &amp; jandate kaf rank'!$A38)</f>
        <v>21386.829611216999</v>
      </c>
    </row>
    <row r="39" spans="1:27" x14ac:dyDescent="0.2">
      <c r="A39" s="5">
        <v>34</v>
      </c>
      <c r="B39" s="5" t="str">
        <f>VLOOKUP(C39,'augdate &amp; jandate kaf'!$B$5:$O$94,14,FALSE)</f>
        <v>1983-84</v>
      </c>
      <c r="C39" s="18">
        <f>LARGE('augdate &amp; jandate kaf'!$B$5:$B$94,'augdate &amp; jandate kaf rank'!$A39)</f>
        <v>3130.9486429200001</v>
      </c>
      <c r="D39" s="5" t="str">
        <f>VLOOKUP(E39,'augdate &amp; jandate kaf'!$C$5:$O$94,13,FALSE)</f>
        <v>1962-63</v>
      </c>
      <c r="E39" s="18">
        <f>LARGE('augdate &amp; jandate kaf'!$C$5:$C$94,'augdate &amp; jandate kaf rank'!$A39)</f>
        <v>4774.3575069119997</v>
      </c>
      <c r="F39" s="5" t="str">
        <f>VLOOKUP(G39,'augdate &amp; jandate kaf'!$D$5:$O$94,12,FALSE)</f>
        <v>1950-51</v>
      </c>
      <c r="G39" s="18">
        <f>LARGE('augdate &amp; jandate kaf'!$D$5:$D$94,'augdate &amp; jandate kaf rank'!$A39)</f>
        <v>5850.0037475669997</v>
      </c>
      <c r="H39" s="5" t="str">
        <f>VLOOKUP(I39,'augdate &amp; jandate kaf'!$E$5:$O$94,11,FALSE)</f>
        <v>2004-05</v>
      </c>
      <c r="I39" s="18">
        <f>LARGE('augdate &amp; jandate kaf'!$E$5:$E$94,'augdate &amp; jandate kaf rank'!$A39)</f>
        <v>6484.6767816179999</v>
      </c>
      <c r="J39" s="5" t="str">
        <f>VLOOKUP(K39,'augdate &amp; jandate kaf'!$F$5:$O$94,10,FALSE)</f>
        <v>1960-61</v>
      </c>
      <c r="K39" s="18">
        <f>LARGE('augdate &amp; jandate kaf'!$F$5:$F$94,'augdate &amp; jandate kaf rank'!$A39)</f>
        <v>7013.1210593219994</v>
      </c>
      <c r="L39" s="5" t="str">
        <f>VLOOKUP(M39,'augdate &amp; jandate kaf'!$G$5:$O$94,9,FALSE)</f>
        <v>1981-82</v>
      </c>
      <c r="M39" s="18">
        <f>LARGE('augdate &amp; jandate kaf'!$G$5:$G$94,'augdate &amp; jandate kaf rank'!$A39)</f>
        <v>363.57618471300003</v>
      </c>
      <c r="N39" s="5" t="str">
        <f>VLOOKUP(O39,'augdate &amp; jandate kaf'!$H$5:$O$94,8,FALSE)</f>
        <v>1991-92</v>
      </c>
      <c r="O39" s="18">
        <f>LARGE('augdate &amp; jandate kaf'!$H$5:$H$94,'augdate &amp; jandate kaf rank'!$A39)</f>
        <v>665.81551222200005</v>
      </c>
      <c r="P39" s="5" t="str">
        <f>VLOOKUP(Q39,'augdate &amp; jandate kaf'!$I$5:$O$94,7,FALSE)</f>
        <v>1966-67</v>
      </c>
      <c r="Q39" s="18">
        <f>LARGE('augdate &amp; jandate kaf'!$I$5:$I$94,'augdate &amp; jandate kaf rank'!$A39)</f>
        <v>1009.590705942</v>
      </c>
      <c r="R39" s="5" t="str">
        <f>VLOOKUP(S39,'augdate &amp; jandate kaf'!$J$5:$O$94,6,FALSE)</f>
        <v>1968-69</v>
      </c>
      <c r="S39" s="18">
        <f>LARGE('augdate &amp; jandate kaf'!$J$5:$J$94,'augdate &amp; jandate kaf rank'!$A39)</f>
        <v>1833.4710056250001</v>
      </c>
      <c r="T39" s="5" t="str">
        <f>VLOOKUP(U39,'augdate &amp; jandate kaf'!$K$5:$O$94,5,FALSE)</f>
        <v>1971-72</v>
      </c>
      <c r="U39" s="18">
        <f>LARGE('augdate &amp; jandate kaf'!$K$5:$K$94,'augdate &amp; jandate kaf rank'!$A39)</f>
        <v>4830.2318849820003</v>
      </c>
      <c r="V39" s="5" t="str">
        <f>VLOOKUP(W39,'augdate &amp; jandate kaf'!$L$5:$O$94,4,FALSE)</f>
        <v>1981-82</v>
      </c>
      <c r="W39" s="18">
        <f>LARGE('augdate &amp; jandate kaf'!$L$5:$L$94,'augdate &amp; jandate kaf rank'!$A39)</f>
        <v>9696.2455868040015</v>
      </c>
      <c r="X39" s="5" t="str">
        <f>VLOOKUP(Y39,'augdate &amp; jandate kaf'!$M$5:$O$94,3,FALSE)</f>
        <v>1934-35</v>
      </c>
      <c r="Y39" s="18">
        <f>LARGE('augdate &amp; jandate kaf'!$M$5:$M$94,'augdate &amp; jandate kaf rank'!$A39)</f>
        <v>14541.992181948001</v>
      </c>
      <c r="Z39" s="5" t="str">
        <f>VLOOKUP(AA39,'augdate &amp; jandate kaf'!$N$5:$O$94,2,FALSE)</f>
        <v>1946-47</v>
      </c>
      <c r="AA39" s="18">
        <f>LARGE('augdate &amp; jandate kaf'!$N$5:$N$94,'augdate &amp; jandate kaf rank'!$A39)</f>
        <v>21325.823993670001</v>
      </c>
    </row>
    <row r="40" spans="1:27" x14ac:dyDescent="0.2">
      <c r="A40" s="5">
        <v>35</v>
      </c>
      <c r="B40" s="5" t="str">
        <f>VLOOKUP(C40,'augdate &amp; jandate kaf'!$B$5:$O$94,14,FALSE)</f>
        <v>1931-32</v>
      </c>
      <c r="C40" s="18">
        <f>LARGE('augdate &amp; jandate kaf'!$B$5:$B$94,'augdate &amp; jandate kaf rank'!$A40)</f>
        <v>3127.3823620620001</v>
      </c>
      <c r="D40" s="5" t="str">
        <f>VLOOKUP(E40,'augdate &amp; jandate kaf'!$C$5:$O$94,13,FALSE)</f>
        <v>2013-14</v>
      </c>
      <c r="E40" s="18">
        <f>LARGE('augdate &amp; jandate kaf'!$C$5:$C$94,'augdate &amp; jandate kaf rank'!$A40)</f>
        <v>4760.2708958700005</v>
      </c>
      <c r="F40" s="5" t="str">
        <f>VLOOKUP(G40,'augdate &amp; jandate kaf'!$D$5:$O$94,12,FALSE)</f>
        <v>1947-48</v>
      </c>
      <c r="G40" s="18">
        <f>LARGE('augdate &amp; jandate kaf'!$D$5:$D$94,'augdate &amp; jandate kaf rank'!$A40)</f>
        <v>5791.6083778560005</v>
      </c>
      <c r="H40" s="5" t="str">
        <f>VLOOKUP(I40,'augdate &amp; jandate kaf'!$E$5:$O$94,11,FALSE)</f>
        <v>1947-48</v>
      </c>
      <c r="I40" s="18">
        <f>LARGE('augdate &amp; jandate kaf'!$E$5:$E$94,'augdate &amp; jandate kaf rank'!$A40)</f>
        <v>6478.0480215360003</v>
      </c>
      <c r="J40" s="5" t="str">
        <f>VLOOKUP(K40,'augdate &amp; jandate kaf'!$F$5:$O$94,10,FALSE)</f>
        <v>1962-63</v>
      </c>
      <c r="K40" s="18">
        <f>LARGE('augdate &amp; jandate kaf'!$F$5:$F$94,'augdate &amp; jandate kaf rank'!$A40)</f>
        <v>6987.7326305219995</v>
      </c>
      <c r="L40" s="5" t="str">
        <f>VLOOKUP(M40,'augdate &amp; jandate kaf'!$G$5:$O$94,9,FALSE)</f>
        <v>1959-60</v>
      </c>
      <c r="M40" s="18">
        <f>LARGE('augdate &amp; jandate kaf'!$G$5:$G$94,'augdate &amp; jandate kaf rank'!$A40)</f>
        <v>358.53420143100004</v>
      </c>
      <c r="N40" s="5" t="str">
        <f>VLOOKUP(O40,'augdate &amp; jandate kaf'!$H$5:$O$94,8,FALSE)</f>
        <v>2007-08</v>
      </c>
      <c r="O40" s="18">
        <f>LARGE('augdate &amp; jandate kaf'!$H$5:$H$94,'augdate &amp; jandate kaf rank'!$A40)</f>
        <v>662.85220654800003</v>
      </c>
      <c r="P40" s="5" t="str">
        <f>VLOOKUP(Q40,'augdate &amp; jandate kaf'!$I$5:$O$94,7,FALSE)</f>
        <v>1973-74</v>
      </c>
      <c r="Q40" s="18">
        <f>LARGE('augdate &amp; jandate kaf'!$I$5:$I$94,'augdate &amp; jandate kaf rank'!$A40)</f>
        <v>1009.3685571899999</v>
      </c>
      <c r="R40" s="5" t="str">
        <f>VLOOKUP(S40,'augdate &amp; jandate kaf'!$J$5:$O$94,6,FALSE)</f>
        <v>1959-60</v>
      </c>
      <c r="S40" s="18">
        <f>LARGE('augdate &amp; jandate kaf'!$J$5:$J$94,'augdate &amp; jandate kaf rank'!$A40)</f>
        <v>1830.013815672</v>
      </c>
      <c r="T40" s="5" t="str">
        <f>VLOOKUP(U40,'augdate &amp; jandate kaf'!$K$5:$O$94,5,FALSE)</f>
        <v>1960-61</v>
      </c>
      <c r="U40" s="18">
        <f>LARGE('augdate &amp; jandate kaf'!$K$5:$K$94,'augdate &amp; jandate kaf rank'!$A40)</f>
        <v>4825.8384967170005</v>
      </c>
      <c r="V40" s="5" t="str">
        <f>VLOOKUP(W40,'augdate &amp; jandate kaf'!$L$5:$O$94,4,FALSE)</f>
        <v>1950-51</v>
      </c>
      <c r="W40" s="18">
        <f>LARGE('augdate &amp; jandate kaf'!$L$5:$L$94,'augdate &amp; jandate kaf rank'!$A40)</f>
        <v>9634.3969940820007</v>
      </c>
      <c r="X40" s="5" t="str">
        <f>VLOOKUP(Y40,'augdate &amp; jandate kaf'!$M$5:$O$94,3,FALSE)</f>
        <v>1929-30</v>
      </c>
      <c r="Y40" s="18">
        <f>LARGE('augdate &amp; jandate kaf'!$M$5:$M$94,'augdate &amp; jandate kaf rank'!$A40)</f>
        <v>14474.821936533001</v>
      </c>
      <c r="Z40" s="5" t="str">
        <f>VLOOKUP(AA40,'augdate &amp; jandate kaf'!$N$5:$O$94,2,FALSE)</f>
        <v>1937-38</v>
      </c>
      <c r="AA40" s="18">
        <f>LARGE('augdate &amp; jandate kaf'!$N$5:$N$94,'augdate &amp; jandate kaf rank'!$A40)</f>
        <v>21317.685812157</v>
      </c>
    </row>
    <row r="41" spans="1:27" x14ac:dyDescent="0.2">
      <c r="A41" s="5">
        <v>36</v>
      </c>
      <c r="B41" s="5" t="str">
        <f>VLOOKUP(C41,'augdate &amp; jandate kaf'!$B$5:$O$94,14,FALSE)</f>
        <v>1977-78</v>
      </c>
      <c r="C41" s="18">
        <f>LARGE('augdate &amp; jandate kaf'!$B$5:$B$94,'augdate &amp; jandate kaf rank'!$A41)</f>
        <v>3106.6610405249999</v>
      </c>
      <c r="D41" s="5" t="str">
        <f>VLOOKUP(E41,'augdate &amp; jandate kaf'!$C$5:$O$94,13,FALSE)</f>
        <v>1990-91</v>
      </c>
      <c r="E41" s="18">
        <f>LARGE('augdate &amp; jandate kaf'!$C$5:$C$94,'augdate &amp; jandate kaf rank'!$A41)</f>
        <v>4744.7085824039996</v>
      </c>
      <c r="F41" s="5" t="str">
        <f>VLOOKUP(G41,'augdate &amp; jandate kaf'!$D$5:$O$94,12,FALSE)</f>
        <v>2004-05</v>
      </c>
      <c r="G41" s="18">
        <f>LARGE('augdate &amp; jandate kaf'!$D$5:$D$94,'augdate &amp; jandate kaf rank'!$A41)</f>
        <v>5789.3115184380003</v>
      </c>
      <c r="H41" s="5" t="str">
        <f>VLOOKUP(I41,'augdate &amp; jandate kaf'!$E$5:$O$94,11,FALSE)</f>
        <v>1990-91</v>
      </c>
      <c r="I41" s="18">
        <f>LARGE('augdate &amp; jandate kaf'!$E$5:$E$94,'augdate &amp; jandate kaf rank'!$A41)</f>
        <v>6460.103559399</v>
      </c>
      <c r="J41" s="5" t="str">
        <f>VLOOKUP(K41,'augdate &amp; jandate kaf'!$F$5:$O$94,10,FALSE)</f>
        <v>1950-51</v>
      </c>
      <c r="K41" s="18">
        <f>LARGE('augdate &amp; jandate kaf'!$F$5:$F$94,'augdate &amp; jandate kaf rank'!$A41)</f>
        <v>6980.0367630420005</v>
      </c>
      <c r="L41" s="5" t="str">
        <f>VLOOKUP(M41,'augdate &amp; jandate kaf'!$G$5:$O$94,9,FALSE)</f>
        <v>1965-66</v>
      </c>
      <c r="M41" s="18">
        <f>LARGE('augdate &amp; jandate kaf'!$G$5:$G$94,'augdate &amp; jandate kaf rank'!$A41)</f>
        <v>353.73816855300004</v>
      </c>
      <c r="N41" s="5" t="str">
        <f>VLOOKUP(O41,'augdate &amp; jandate kaf'!$H$5:$O$94,8,FALSE)</f>
        <v>1998-99</v>
      </c>
      <c r="O41" s="18">
        <f>LARGE('augdate &amp; jandate kaf'!$H$5:$H$94,'augdate &amp; jandate kaf rank'!$A41)</f>
        <v>660.93220661999999</v>
      </c>
      <c r="P41" s="5" t="str">
        <f>VLOOKUP(Q41,'augdate &amp; jandate kaf'!$I$5:$O$94,7,FALSE)</f>
        <v>1949-50</v>
      </c>
      <c r="Q41" s="18">
        <f>LARGE('augdate &amp; jandate kaf'!$I$5:$I$94,'augdate &amp; jandate kaf rank'!$A41)</f>
        <v>1005.052524294</v>
      </c>
      <c r="R41" s="5" t="str">
        <f>VLOOKUP(S41,'augdate &amp; jandate kaf'!$J$5:$O$94,6,FALSE)</f>
        <v>1964-65</v>
      </c>
      <c r="S41" s="18">
        <f>LARGE('augdate &amp; jandate kaf'!$J$5:$J$94,'augdate &amp; jandate kaf rank'!$A41)</f>
        <v>1826.2055513520002</v>
      </c>
      <c r="T41" s="5" t="str">
        <f>VLOOKUP(U41,'augdate &amp; jandate kaf'!$K$5:$O$94,5,FALSE)</f>
        <v>1992-93</v>
      </c>
      <c r="U41" s="18">
        <f>LARGE('augdate &amp; jandate kaf'!$K$5:$K$94,'augdate &amp; jandate kaf rank'!$A41)</f>
        <v>4806.2140346429996</v>
      </c>
      <c r="V41" s="5" t="str">
        <f>VLOOKUP(W41,'augdate &amp; jandate kaf'!$L$5:$O$94,4,FALSE)</f>
        <v>1989-90</v>
      </c>
      <c r="W41" s="18">
        <f>LARGE('augdate &amp; jandate kaf'!$L$5:$L$94,'augdate &amp; jandate kaf rank'!$A41)</f>
        <v>9619.6518706679999</v>
      </c>
      <c r="X41" s="5" t="str">
        <f>VLOOKUP(Y41,'augdate &amp; jandate kaf'!$M$5:$O$94,3,FALSE)</f>
        <v>1985-86</v>
      </c>
      <c r="Y41" s="18">
        <f>LARGE('augdate &amp; jandate kaf'!$M$5:$M$94,'augdate &amp; jandate kaf rank'!$A41)</f>
        <v>14465.757474062999</v>
      </c>
      <c r="Z41" s="5" t="str">
        <f>VLOOKUP(AA41,'augdate &amp; jandate kaf'!$N$5:$O$94,2,FALSE)</f>
        <v>1968-69</v>
      </c>
      <c r="AA41" s="18">
        <f>LARGE('augdate &amp; jandate kaf'!$N$5:$N$94,'augdate &amp; jandate kaf rank'!$A41)</f>
        <v>21290.524160282999</v>
      </c>
    </row>
    <row r="42" spans="1:27" x14ac:dyDescent="0.2">
      <c r="A42" s="5">
        <v>37</v>
      </c>
      <c r="B42" s="5" t="str">
        <f>VLOOKUP(C42,'augdate &amp; jandate kaf'!$B$5:$O$94,14,FALSE)</f>
        <v>1961-62</v>
      </c>
      <c r="C42" s="18">
        <f>LARGE('augdate &amp; jandate kaf'!$B$5:$B$94,'augdate &amp; jandate kaf rank'!$A42)</f>
        <v>3099.3440160059999</v>
      </c>
      <c r="D42" s="5" t="str">
        <f>VLOOKUP(E42,'augdate &amp; jandate kaf'!$C$5:$O$94,13,FALSE)</f>
        <v>1984-85</v>
      </c>
      <c r="E42" s="18">
        <f>LARGE('augdate &amp; jandate kaf'!$C$5:$C$94,'augdate &amp; jandate kaf rank'!$A42)</f>
        <v>4734.0137067719998</v>
      </c>
      <c r="F42" s="5" t="str">
        <f>VLOOKUP(G42,'augdate &amp; jandate kaf'!$D$5:$O$94,12,FALSE)</f>
        <v>1962-63</v>
      </c>
      <c r="G42" s="18">
        <f>LARGE('augdate &amp; jandate kaf'!$D$5:$D$94,'augdate &amp; jandate kaf rank'!$A42)</f>
        <v>5758.8354865229994</v>
      </c>
      <c r="H42" s="5" t="str">
        <f>VLOOKUP(I42,'augdate &amp; jandate kaf'!$E$5:$O$94,11,FALSE)</f>
        <v>1950-51</v>
      </c>
      <c r="I42" s="18">
        <f>LARGE('augdate &amp; jandate kaf'!$E$5:$E$94,'augdate &amp; jandate kaf rank'!$A42)</f>
        <v>6449.0913284070002</v>
      </c>
      <c r="J42" s="5" t="str">
        <f>VLOOKUP(K42,'augdate &amp; jandate kaf'!$F$5:$O$94,10,FALSE)</f>
        <v>2015-16</v>
      </c>
      <c r="K42" s="18">
        <f>LARGE('augdate &amp; jandate kaf'!$F$5:$F$94,'augdate &amp; jandate kaf rank'!$A42)</f>
        <v>6968.0962676219997</v>
      </c>
      <c r="L42" s="5" t="str">
        <f>VLOOKUP(M42,'augdate &amp; jandate kaf'!$G$5:$O$94,9,FALSE)</f>
        <v>1952-53</v>
      </c>
      <c r="M42" s="18">
        <f>LARGE('augdate &amp; jandate kaf'!$G$5:$G$94,'augdate &amp; jandate kaf rank'!$A42)</f>
        <v>352.56990413400001</v>
      </c>
      <c r="N42" s="5" t="str">
        <f>VLOOKUP(O42,'augdate &amp; jandate kaf'!$H$5:$O$94,8,FALSE)</f>
        <v>1967-68</v>
      </c>
      <c r="O42" s="18">
        <f>LARGE('augdate &amp; jandate kaf'!$H$5:$H$94,'augdate &amp; jandate kaf rank'!$A42)</f>
        <v>660.531545478</v>
      </c>
      <c r="P42" s="5" t="str">
        <f>VLOOKUP(Q42,'augdate &amp; jandate kaf'!$I$5:$O$94,7,FALSE)</f>
        <v>1994-95</v>
      </c>
      <c r="Q42" s="18">
        <f>LARGE('augdate &amp; jandate kaf'!$I$5:$I$94,'augdate &amp; jandate kaf rank'!$A42)</f>
        <v>1004.056821852</v>
      </c>
      <c r="R42" s="5" t="str">
        <f>VLOOKUP(S42,'augdate &amp; jandate kaf'!$J$5:$O$94,6,FALSE)</f>
        <v>1999-2000</v>
      </c>
      <c r="S42" s="18">
        <f>LARGE('augdate &amp; jandate kaf'!$J$5:$J$94,'augdate &amp; jandate kaf rank'!$A42)</f>
        <v>1821.5880308640001</v>
      </c>
      <c r="T42" s="5" t="str">
        <f>VLOOKUP(U42,'augdate &amp; jandate kaf'!$K$5:$O$94,5,FALSE)</f>
        <v>1940-41</v>
      </c>
      <c r="U42" s="18">
        <f>LARGE('augdate &amp; jandate kaf'!$K$5:$K$94,'augdate &amp; jandate kaf rank'!$A42)</f>
        <v>4759.7849454750003</v>
      </c>
      <c r="V42" s="5" t="str">
        <f>VLOOKUP(W42,'augdate &amp; jandate kaf'!$L$5:$O$94,4,FALSE)</f>
        <v>1951-52</v>
      </c>
      <c r="W42" s="18">
        <f>LARGE('augdate &amp; jandate kaf'!$L$5:$L$94,'augdate &amp; jandate kaf rank'!$A42)</f>
        <v>9610.5378214230004</v>
      </c>
      <c r="X42" s="5" t="str">
        <f>VLOOKUP(Y42,'augdate &amp; jandate kaf'!$M$5:$O$94,3,FALSE)</f>
        <v>1965-66</v>
      </c>
      <c r="Y42" s="18">
        <f>LARGE('augdate &amp; jandate kaf'!$M$5:$M$94,'augdate &amp; jandate kaf rank'!$A42)</f>
        <v>14424.566731806</v>
      </c>
      <c r="Z42" s="5" t="str">
        <f>VLOOKUP(AA42,'augdate &amp; jandate kaf'!$N$5:$O$94,2,FALSE)</f>
        <v>1954-55</v>
      </c>
      <c r="AA42" s="18">
        <f>LARGE('augdate &amp; jandate kaf'!$N$5:$N$94,'augdate &amp; jandate kaf rank'!$A42)</f>
        <v>21281.612425080002</v>
      </c>
    </row>
    <row r="43" spans="1:27" x14ac:dyDescent="0.2">
      <c r="A43" s="5">
        <v>38</v>
      </c>
      <c r="B43" s="5" t="str">
        <f>VLOOKUP(C43,'augdate &amp; jandate kaf'!$B$5:$O$94,14,FALSE)</f>
        <v>1941-42</v>
      </c>
      <c r="C43" s="18">
        <f>LARGE('augdate &amp; jandate kaf'!$B$5:$B$94,'augdate &amp; jandate kaf rank'!$A43)</f>
        <v>3097.7453383800002</v>
      </c>
      <c r="D43" s="5" t="str">
        <f>VLOOKUP(E43,'augdate &amp; jandate kaf'!$C$5:$O$94,13,FALSE)</f>
        <v>1953-54</v>
      </c>
      <c r="E43" s="18">
        <f>LARGE('augdate &amp; jandate kaf'!$C$5:$C$94,'augdate &amp; jandate kaf rank'!$A43)</f>
        <v>4720.8394923900005</v>
      </c>
      <c r="F43" s="5" t="str">
        <f>VLOOKUP(G43,'augdate &amp; jandate kaf'!$D$5:$O$94,12,FALSE)</f>
        <v>2015-16</v>
      </c>
      <c r="G43" s="18">
        <f>LARGE('augdate &amp; jandate kaf'!$D$5:$D$94,'augdate &amp; jandate kaf rank'!$A43)</f>
        <v>5747.5971398369993</v>
      </c>
      <c r="H43" s="5" t="str">
        <f>VLOOKUP(I43,'augdate &amp; jandate kaf'!$E$5:$O$94,11,FALSE)</f>
        <v>2015-16</v>
      </c>
      <c r="I43" s="18">
        <f>LARGE('augdate &amp; jandate kaf'!$E$5:$E$94,'augdate &amp; jandate kaf rank'!$A43)</f>
        <v>6440.2252130369998</v>
      </c>
      <c r="J43" s="5" t="str">
        <f>VLOOKUP(K43,'augdate &amp; jandate kaf'!$F$5:$O$94,10,FALSE)</f>
        <v>1975-76</v>
      </c>
      <c r="K43" s="18">
        <f>LARGE('augdate &amp; jandate kaf'!$F$5:$F$94,'augdate &amp; jandate kaf rank'!$A43)</f>
        <v>6911.9085011339994</v>
      </c>
      <c r="L43" s="5" t="str">
        <f>VLOOKUP(M43,'augdate &amp; jandate kaf'!$G$5:$O$94,9,FALSE)</f>
        <v>2013-14</v>
      </c>
      <c r="M43" s="18">
        <f>LARGE('augdate &amp; jandate kaf'!$G$5:$G$94,'augdate &amp; jandate kaf rank'!$A43)</f>
        <v>351.52461491700001</v>
      </c>
      <c r="N43" s="5" t="str">
        <f>VLOOKUP(O43,'augdate &amp; jandate kaf'!$H$5:$O$94,8,FALSE)</f>
        <v>1934-35</v>
      </c>
      <c r="O43" s="18">
        <f>LARGE('augdate &amp; jandate kaf'!$H$5:$H$94,'augdate &amp; jandate kaf rank'!$A43)</f>
        <v>656.62807455000006</v>
      </c>
      <c r="P43" s="5" t="str">
        <f>VLOOKUP(Q43,'augdate &amp; jandate kaf'!$I$5:$O$94,7,FALSE)</f>
        <v>1989-90</v>
      </c>
      <c r="Q43" s="18">
        <f>LARGE('augdate &amp; jandate kaf'!$I$5:$I$94,'augdate &amp; jandate kaf rank'!$A43)</f>
        <v>1003.4439293129999</v>
      </c>
      <c r="R43" s="5" t="str">
        <f>VLOOKUP(S43,'augdate &amp; jandate kaf'!$J$5:$O$94,6,FALSE)</f>
        <v>1973-74</v>
      </c>
      <c r="S43" s="18">
        <f>LARGE('augdate &amp; jandate kaf'!$J$5:$J$94,'augdate &amp; jandate kaf rank'!$A43)</f>
        <v>1803.86770095</v>
      </c>
      <c r="T43" s="5" t="str">
        <f>VLOOKUP(U43,'augdate &amp; jandate kaf'!$K$5:$O$94,5,FALSE)</f>
        <v>1987-88</v>
      </c>
      <c r="U43" s="18">
        <f>LARGE('augdate &amp; jandate kaf'!$K$5:$K$94,'augdate &amp; jandate kaf rank'!$A43)</f>
        <v>4749.4867640429993</v>
      </c>
      <c r="V43" s="5" t="str">
        <f>VLOOKUP(W43,'augdate &amp; jandate kaf'!$L$5:$O$94,4,FALSE)</f>
        <v>1970-71</v>
      </c>
      <c r="W43" s="18">
        <f>LARGE('augdate &amp; jandate kaf'!$L$5:$L$94,'augdate &amp; jandate kaf rank'!$A43)</f>
        <v>9600.5569953510003</v>
      </c>
      <c r="X43" s="5" t="str">
        <f>VLOOKUP(Y43,'augdate &amp; jandate kaf'!$M$5:$O$94,3,FALSE)</f>
        <v>1956-57</v>
      </c>
      <c r="Y43" s="18">
        <f>LARGE('augdate &amp; jandate kaf'!$M$5:$M$94,'augdate &amp; jandate kaf rank'!$A43)</f>
        <v>14414.605740444002</v>
      </c>
      <c r="Z43" s="5" t="str">
        <f>VLOOKUP(AA43,'augdate &amp; jandate kaf'!$N$5:$O$94,2,FALSE)</f>
        <v>1950-51</v>
      </c>
      <c r="AA43" s="18">
        <f>LARGE('augdate &amp; jandate kaf'!$N$5:$N$94,'augdate &amp; jandate kaf rank'!$A43)</f>
        <v>21220.479865388999</v>
      </c>
    </row>
    <row r="44" spans="1:27" x14ac:dyDescent="0.2">
      <c r="A44" s="5">
        <v>39</v>
      </c>
      <c r="B44" s="5" t="str">
        <f>VLOOKUP(C44,'augdate &amp; jandate kaf'!$B$5:$O$94,14,FALSE)</f>
        <v>1963-64</v>
      </c>
      <c r="C44" s="18">
        <f>LARGE('augdate &amp; jandate kaf'!$B$5:$B$94,'augdate &amp; jandate kaf rank'!$A44)</f>
        <v>3079.0531076759999</v>
      </c>
      <c r="D44" s="5" t="str">
        <f>VLOOKUP(E44,'augdate &amp; jandate kaf'!$C$5:$O$94,13,FALSE)</f>
        <v>1996-97</v>
      </c>
      <c r="E44" s="18">
        <f>LARGE('augdate &amp; jandate kaf'!$C$5:$C$94,'augdate &amp; jandate kaf rank'!$A44)</f>
        <v>4720.6609799999997</v>
      </c>
      <c r="F44" s="5" t="str">
        <f>VLOOKUP(G44,'augdate &amp; jandate kaf'!$D$5:$O$94,12,FALSE)</f>
        <v>1938-39</v>
      </c>
      <c r="G44" s="18">
        <f>LARGE('augdate &amp; jandate kaf'!$D$5:$D$94,'augdate &amp; jandate kaf rank'!$A44)</f>
        <v>5736.537305541</v>
      </c>
      <c r="H44" s="5" t="str">
        <f>VLOOKUP(I44,'augdate &amp; jandate kaf'!$E$5:$O$94,11,FALSE)</f>
        <v>1935-36</v>
      </c>
      <c r="I44" s="18">
        <f>LARGE('augdate &amp; jandate kaf'!$E$5:$E$94,'augdate &amp; jandate kaf rank'!$A44)</f>
        <v>6419.5217427390007</v>
      </c>
      <c r="J44" s="5" t="str">
        <f>VLOOKUP(K44,'augdate &amp; jandate kaf'!$F$5:$O$94,10,FALSE)</f>
        <v>1947-48</v>
      </c>
      <c r="K44" s="18">
        <f>LARGE('augdate &amp; jandate kaf'!$F$5:$F$94,'augdate &amp; jandate kaf rank'!$A44)</f>
        <v>6901.5131296229993</v>
      </c>
      <c r="L44" s="5" t="str">
        <f>VLOOKUP(M44,'augdate &amp; jandate kaf'!$G$5:$O$94,9,FALSE)</f>
        <v>1993-94</v>
      </c>
      <c r="M44" s="18">
        <f>LARGE('augdate &amp; jandate kaf'!$G$5:$G$94,'augdate &amp; jandate kaf rank'!$A44)</f>
        <v>350.66378850299998</v>
      </c>
      <c r="N44" s="5" t="str">
        <f>VLOOKUP(O44,'augdate &amp; jandate kaf'!$H$5:$O$94,8,FALSE)</f>
        <v>1952-53</v>
      </c>
      <c r="O44" s="18">
        <f>LARGE('augdate &amp; jandate kaf'!$H$5:$H$94,'augdate &amp; jandate kaf rank'!$A44)</f>
        <v>650.13815743800001</v>
      </c>
      <c r="P44" s="5" t="str">
        <f>VLOOKUP(Q44,'augdate &amp; jandate kaf'!$I$5:$O$94,7,FALSE)</f>
        <v>2003-04</v>
      </c>
      <c r="Q44" s="18">
        <f>LARGE('augdate &amp; jandate kaf'!$I$5:$I$94,'augdate &amp; jandate kaf rank'!$A44)</f>
        <v>993.73682223900005</v>
      </c>
      <c r="R44" s="5" t="str">
        <f>VLOOKUP(S44,'augdate &amp; jandate kaf'!$J$5:$O$94,6,FALSE)</f>
        <v>1983-84</v>
      </c>
      <c r="S44" s="18">
        <f>LARGE('augdate &amp; jandate kaf'!$J$5:$J$94,'augdate &amp; jandate kaf rank'!$A44)</f>
        <v>1799.7817506899999</v>
      </c>
      <c r="T44" s="5" t="str">
        <f>VLOOKUP(U44,'augdate &amp; jandate kaf'!$K$5:$O$94,5,FALSE)</f>
        <v>1989-90</v>
      </c>
      <c r="U44" s="18">
        <f>LARGE('augdate &amp; jandate kaf'!$K$5:$K$94,'augdate &amp; jandate kaf rank'!$A44)</f>
        <v>4710.5016415379996</v>
      </c>
      <c r="V44" s="5" t="str">
        <f>VLOOKUP(W44,'augdate &amp; jandate kaf'!$L$5:$O$94,4,FALSE)</f>
        <v>1967-68</v>
      </c>
      <c r="W44" s="18">
        <f>LARGE('augdate &amp; jandate kaf'!$L$5:$L$94,'augdate &amp; jandate kaf rank'!$A44)</f>
        <v>9582.059144805</v>
      </c>
      <c r="X44" s="5" t="str">
        <f>VLOOKUP(Y44,'augdate &amp; jandate kaf'!$M$5:$O$94,3,FALSE)</f>
        <v>1938-39</v>
      </c>
      <c r="Y44" s="18">
        <f>LARGE('augdate &amp; jandate kaf'!$M$5:$M$94,'augdate &amp; jandate kaf rank'!$A44)</f>
        <v>14401.994831825999</v>
      </c>
      <c r="Z44" s="5" t="str">
        <f>VLOOKUP(AA44,'augdate &amp; jandate kaf'!$N$5:$O$94,2,FALSE)</f>
        <v>1955-56</v>
      </c>
      <c r="AA44" s="18">
        <f>LARGE('augdate &amp; jandate kaf'!$N$5:$N$94,'augdate &amp; jandate kaf rank'!$A44)</f>
        <v>20953.387644000002</v>
      </c>
    </row>
    <row r="45" spans="1:27" x14ac:dyDescent="0.2">
      <c r="A45" s="5">
        <v>40</v>
      </c>
      <c r="B45" s="5" t="str">
        <f>VLOOKUP(C45,'augdate &amp; jandate kaf'!$B$5:$O$94,14,FALSE)</f>
        <v>1953-54</v>
      </c>
      <c r="C45" s="18">
        <f>LARGE('augdate &amp; jandate kaf'!$B$5:$B$94,'augdate &amp; jandate kaf rank'!$A45)</f>
        <v>3062.69740581</v>
      </c>
      <c r="D45" s="5" t="str">
        <f>VLOOKUP(E45,'augdate &amp; jandate kaf'!$C$5:$O$94,13,FALSE)</f>
        <v>1943-44</v>
      </c>
      <c r="E45" s="18">
        <f>LARGE('augdate &amp; jandate kaf'!$C$5:$C$94,'augdate &amp; jandate kaf rank'!$A45)</f>
        <v>4705.283129337</v>
      </c>
      <c r="F45" s="5" t="str">
        <f>VLOOKUP(G45,'augdate &amp; jandate kaf'!$D$5:$O$94,12,FALSE)</f>
        <v>1996-97</v>
      </c>
      <c r="G45" s="18">
        <f>LARGE('augdate &amp; jandate kaf'!$D$5:$D$94,'augdate &amp; jandate kaf rank'!$A45)</f>
        <v>5696.7151582739998</v>
      </c>
      <c r="H45" s="5" t="str">
        <f>VLOOKUP(I45,'augdate &amp; jandate kaf'!$E$5:$O$94,11,FALSE)</f>
        <v>1942-43</v>
      </c>
      <c r="I45" s="18">
        <f>LARGE('augdate &amp; jandate kaf'!$E$5:$E$94,'augdate &amp; jandate kaf rank'!$A45)</f>
        <v>6362.7647200740003</v>
      </c>
      <c r="J45" s="5" t="str">
        <f>VLOOKUP(K45,'augdate &amp; jandate kaf'!$F$5:$O$94,10,FALSE)</f>
        <v>1995-96</v>
      </c>
      <c r="K45" s="18">
        <f>LARGE('augdate &amp; jandate kaf'!$F$5:$F$94,'augdate &amp; jandate kaf rank'!$A45)</f>
        <v>6845.0179251300005</v>
      </c>
      <c r="L45" s="5" t="str">
        <f>VLOOKUP(M45,'augdate &amp; jandate kaf'!$G$5:$O$94,9,FALSE)</f>
        <v>2002-03</v>
      </c>
      <c r="M45" s="18">
        <f>LARGE('augdate &amp; jandate kaf'!$G$5:$G$94,'augdate &amp; jandate kaf rank'!$A45)</f>
        <v>349.61849928599997</v>
      </c>
      <c r="N45" s="5" t="str">
        <f>VLOOKUP(O45,'augdate &amp; jandate kaf'!$H$5:$O$94,8,FALSE)</f>
        <v>1944-45</v>
      </c>
      <c r="O45" s="18">
        <f>LARGE('augdate &amp; jandate kaf'!$H$5:$H$94,'augdate &amp; jandate kaf rank'!$A45)</f>
        <v>649.68989299199995</v>
      </c>
      <c r="P45" s="5" t="str">
        <f>VLOOKUP(Q45,'augdate &amp; jandate kaf'!$I$5:$O$94,7,FALSE)</f>
        <v>1954-55</v>
      </c>
      <c r="Q45" s="18">
        <f>LARGE('augdate &amp; jandate kaf'!$I$5:$I$94,'augdate &amp; jandate kaf rank'!$A45)</f>
        <v>981.71897144999991</v>
      </c>
      <c r="R45" s="5" t="str">
        <f>VLOOKUP(S45,'augdate &amp; jandate kaf'!$J$5:$O$94,6,FALSE)</f>
        <v>2009-10</v>
      </c>
      <c r="S45" s="18">
        <f>LARGE('augdate &amp; jandate kaf'!$J$5:$J$94,'augdate &amp; jandate kaf rank'!$A45)</f>
        <v>1789.0531560509999</v>
      </c>
      <c r="T45" s="5" t="str">
        <f>VLOOKUP(U45,'augdate &amp; jandate kaf'!$K$5:$O$94,5,FALSE)</f>
        <v>1970-71</v>
      </c>
      <c r="U45" s="18">
        <f>LARGE('augdate &amp; jandate kaf'!$K$5:$K$94,'augdate &amp; jandate kaf rank'!$A45)</f>
        <v>4620.8348680409999</v>
      </c>
      <c r="V45" s="5" t="str">
        <f>VLOOKUP(W45,'augdate &amp; jandate kaf'!$L$5:$O$94,4,FALSE)</f>
        <v>1993-94</v>
      </c>
      <c r="W45" s="18">
        <f>LARGE('augdate &amp; jandate kaf'!$L$5:$L$94,'augdate &amp; jandate kaf rank'!$A45)</f>
        <v>9499.5169991399998</v>
      </c>
      <c r="X45" s="5" t="str">
        <f>VLOOKUP(Y45,'augdate &amp; jandate kaf'!$M$5:$O$94,3,FALSE)</f>
        <v>2017-18</v>
      </c>
      <c r="Y45" s="18">
        <f>LARGE('augdate &amp; jandate kaf'!$M$5:$M$94,'augdate &amp; jandate kaf rank'!$A45)</f>
        <v>14337.230536734</v>
      </c>
      <c r="Z45" s="5" t="str">
        <f>VLOOKUP(AA45,'augdate &amp; jandate kaf'!$N$5:$O$94,2,FALSE)</f>
        <v>1964-65</v>
      </c>
      <c r="AA45" s="18">
        <f>LARGE('augdate &amp; jandate kaf'!$N$5:$N$94,'augdate &amp; jandate kaf rank'!$A45)</f>
        <v>20850.126160268999</v>
      </c>
    </row>
    <row r="46" spans="1:27" x14ac:dyDescent="0.2">
      <c r="A46" s="5">
        <v>41</v>
      </c>
      <c r="B46" s="5" t="str">
        <f>VLOOKUP(C46,'augdate &amp; jandate kaf'!$B$5:$O$94,14,FALSE)</f>
        <v>1989-90</v>
      </c>
      <c r="C46" s="18">
        <f>LARGE('augdate &amp; jandate kaf'!$B$5:$B$94,'augdate &amp; jandate kaf rank'!$A46)</f>
        <v>3060.6683149770001</v>
      </c>
      <c r="D46" s="5" t="str">
        <f>VLOOKUP(E46,'augdate &amp; jandate kaf'!$C$5:$O$94,13,FALSE)</f>
        <v>1941-42</v>
      </c>
      <c r="E46" s="18">
        <f>LARGE('augdate &amp; jandate kaf'!$C$5:$C$94,'augdate &amp; jandate kaf rank'!$A46)</f>
        <v>4704.0593277300004</v>
      </c>
      <c r="F46" s="5" t="str">
        <f>VLOOKUP(G46,'augdate &amp; jandate kaf'!$D$5:$O$94,12,FALSE)</f>
        <v>1929-30</v>
      </c>
      <c r="G46" s="18">
        <f>LARGE('augdate &amp; jandate kaf'!$D$5:$D$94,'augdate &amp; jandate kaf rank'!$A46)</f>
        <v>5692.4130096749996</v>
      </c>
      <c r="H46" s="5" t="str">
        <f>VLOOKUP(I46,'augdate &amp; jandate kaf'!$E$5:$O$94,11,FALSE)</f>
        <v>1936-37</v>
      </c>
      <c r="I46" s="18">
        <f>LARGE('augdate &amp; jandate kaf'!$E$5:$E$94,'augdate &amp; jandate kaf rank'!$A46)</f>
        <v>6309.6215815709993</v>
      </c>
      <c r="J46" s="5" t="str">
        <f>VLOOKUP(K46,'augdate &amp; jandate kaf'!$F$5:$O$94,10,FALSE)</f>
        <v>1935-36</v>
      </c>
      <c r="K46" s="18">
        <f>LARGE('augdate &amp; jandate kaf'!$F$5:$F$94,'augdate &amp; jandate kaf rank'!$A46)</f>
        <v>6809.3531330790001</v>
      </c>
      <c r="L46" s="5" t="str">
        <f>VLOOKUP(M46,'augdate &amp; jandate kaf'!$G$5:$O$94,9,FALSE)</f>
        <v>2006-07</v>
      </c>
      <c r="M46" s="18">
        <f>LARGE('augdate &amp; jandate kaf'!$G$5:$G$94,'augdate &amp; jandate kaf rank'!$A46)</f>
        <v>346.91304484199998</v>
      </c>
      <c r="N46" s="5" t="str">
        <f>VLOOKUP(O46,'augdate &amp; jandate kaf'!$H$5:$O$94,8,FALSE)</f>
        <v>1965-66</v>
      </c>
      <c r="O46" s="18">
        <f>LARGE('augdate &amp; jandate kaf'!$H$5:$H$94,'augdate &amp; jandate kaf rank'!$A46)</f>
        <v>648.529562457</v>
      </c>
      <c r="P46" s="5" t="str">
        <f>VLOOKUP(Q46,'augdate &amp; jandate kaf'!$I$5:$O$94,7,FALSE)</f>
        <v>2017-18</v>
      </c>
      <c r="Q46" s="18">
        <f>LARGE('augdate &amp; jandate kaf'!$I$5:$I$94,'augdate &amp; jandate kaf rank'!$A46)</f>
        <v>979.40227732200003</v>
      </c>
      <c r="R46" s="5" t="str">
        <f>VLOOKUP(S46,'augdate &amp; jandate kaf'!$J$5:$O$94,6,FALSE)</f>
        <v>1961-62</v>
      </c>
      <c r="S46" s="18">
        <f>LARGE('augdate &amp; jandate kaf'!$J$5:$J$94,'augdate &amp; jandate kaf rank'!$A46)</f>
        <v>1782.3232389479999</v>
      </c>
      <c r="T46" s="5" t="str">
        <f>VLOOKUP(U46,'augdate &amp; jandate kaf'!$K$5:$O$94,5,FALSE)</f>
        <v>2013-14</v>
      </c>
      <c r="U46" s="18">
        <f>LARGE('augdate &amp; jandate kaf'!$K$5:$K$94,'augdate &amp; jandate kaf rank'!$A46)</f>
        <v>4610.3819758709997</v>
      </c>
      <c r="V46" s="5" t="str">
        <f>VLOOKUP(W46,'augdate &amp; jandate kaf'!$L$5:$O$94,4,FALSE)</f>
        <v>1987-88</v>
      </c>
      <c r="W46" s="18">
        <f>LARGE('augdate &amp; jandate kaf'!$L$5:$L$94,'augdate &amp; jandate kaf rank'!$A46)</f>
        <v>9499.4634454229999</v>
      </c>
      <c r="X46" s="5" t="str">
        <f>VLOOKUP(Y46,'augdate &amp; jandate kaf'!$M$5:$O$94,3,FALSE)</f>
        <v>1963-64</v>
      </c>
      <c r="Y46" s="18">
        <f>LARGE('augdate &amp; jandate kaf'!$M$5:$M$94,'augdate &amp; jandate kaf rank'!$A46)</f>
        <v>14311.953182310001</v>
      </c>
      <c r="Z46" s="5" t="str">
        <f>VLOOKUP(AA46,'augdate &amp; jandate kaf'!$N$5:$O$94,2,FALSE)</f>
        <v>1963-64</v>
      </c>
      <c r="AA46" s="18">
        <f>LARGE('augdate &amp; jandate kaf'!$N$5:$N$94,'augdate &amp; jandate kaf rank'!$A46)</f>
        <v>20848.775416517998</v>
      </c>
    </row>
    <row r="47" spans="1:27" x14ac:dyDescent="0.2">
      <c r="A47" s="5">
        <v>42</v>
      </c>
      <c r="B47" s="5" t="str">
        <f>VLOOKUP(C47,'augdate &amp; jandate kaf'!$B$5:$O$94,14,FALSE)</f>
        <v>1955-56</v>
      </c>
      <c r="C47" s="18">
        <f>LARGE('augdate &amp; jandate kaf'!$B$5:$B$94,'augdate &amp; jandate kaf rank'!$A47)</f>
        <v>3030.1089772799996</v>
      </c>
      <c r="D47" s="5" t="str">
        <f>VLOOKUP(E47,'augdate &amp; jandate kaf'!$C$5:$O$94,13,FALSE)</f>
        <v>1960-61</v>
      </c>
      <c r="E47" s="18">
        <f>LARGE('augdate &amp; jandate kaf'!$C$5:$C$94,'augdate &amp; jandate kaf rank'!$A47)</f>
        <v>4700.2510634099999</v>
      </c>
      <c r="F47" s="5" t="str">
        <f>VLOOKUP(G47,'augdate &amp; jandate kaf'!$D$5:$O$94,12,FALSE)</f>
        <v>1943-44</v>
      </c>
      <c r="G47" s="18">
        <f>LARGE('augdate &amp; jandate kaf'!$D$5:$D$94,'augdate &amp; jandate kaf rank'!$A47)</f>
        <v>5681.7677208180003</v>
      </c>
      <c r="H47" s="5" t="str">
        <f>VLOOKUP(I47,'augdate &amp; jandate kaf'!$E$5:$O$94,11,FALSE)</f>
        <v>1975-76</v>
      </c>
      <c r="I47" s="18">
        <f>LARGE('augdate &amp; jandate kaf'!$E$5:$E$94,'augdate &amp; jandate kaf rank'!$A47)</f>
        <v>6296.6635655279997</v>
      </c>
      <c r="J47" s="5" t="str">
        <f>VLOOKUP(K47,'augdate &amp; jandate kaf'!$F$5:$O$94,10,FALSE)</f>
        <v>1938-39</v>
      </c>
      <c r="K47" s="18">
        <f>LARGE('augdate &amp; jandate kaf'!$F$5:$F$94,'augdate &amp; jandate kaf rank'!$A47)</f>
        <v>6736.9187556299994</v>
      </c>
      <c r="L47" s="5" t="str">
        <f>VLOOKUP(M47,'augdate &amp; jandate kaf'!$G$5:$O$94,9,FALSE)</f>
        <v>2009-10</v>
      </c>
      <c r="M47" s="18">
        <f>LARGE('augdate &amp; jandate kaf'!$G$5:$G$94,'augdate &amp; jandate kaf rank'!$A47)</f>
        <v>344.57651600399998</v>
      </c>
      <c r="N47" s="5" t="str">
        <f>VLOOKUP(O47,'augdate &amp; jandate kaf'!$H$5:$O$94,8,FALSE)</f>
        <v>1981-82</v>
      </c>
      <c r="O47" s="18">
        <f>LARGE('augdate &amp; jandate kaf'!$H$5:$H$94,'augdate &amp; jandate kaf rank'!$A47)</f>
        <v>640.87336439699993</v>
      </c>
      <c r="P47" s="5" t="str">
        <f>VLOOKUP(Q47,'augdate &amp; jandate kaf'!$I$5:$O$94,7,FALSE)</f>
        <v>1965-66</v>
      </c>
      <c r="Q47" s="18">
        <f>LARGE('augdate &amp; jandate kaf'!$I$5:$I$94,'augdate &amp; jandate kaf rank'!$A47)</f>
        <v>975.02872376699997</v>
      </c>
      <c r="R47" s="5" t="str">
        <f>VLOOKUP(S47,'augdate &amp; jandate kaf'!$J$5:$O$94,6,FALSE)</f>
        <v>1985-86</v>
      </c>
      <c r="S47" s="18">
        <f>LARGE('augdate &amp; jandate kaf'!$J$5:$J$94,'augdate &amp; jandate kaf rank'!$A47)</f>
        <v>1763.710347084</v>
      </c>
      <c r="T47" s="5" t="str">
        <f>VLOOKUP(U47,'augdate &amp; jandate kaf'!$K$5:$O$94,5,FALSE)</f>
        <v>1984-85</v>
      </c>
      <c r="U47" s="18">
        <f>LARGE('augdate &amp; jandate kaf'!$K$5:$K$94,'augdate &amp; jandate kaf rank'!$A47)</f>
        <v>4595.6428028700002</v>
      </c>
      <c r="V47" s="5" t="str">
        <f>VLOOKUP(W47,'augdate &amp; jandate kaf'!$L$5:$O$94,4,FALSE)</f>
        <v>1995-96</v>
      </c>
      <c r="W47" s="18">
        <f>LARGE('augdate &amp; jandate kaf'!$L$5:$L$94,'augdate &amp; jandate kaf rank'!$A47)</f>
        <v>9492.9378258329998</v>
      </c>
      <c r="X47" s="5" t="str">
        <f>VLOOKUP(Y47,'augdate &amp; jandate kaf'!$M$5:$O$94,3,FALSE)</f>
        <v>1986-87</v>
      </c>
      <c r="Y47" s="18">
        <f>LARGE('augdate &amp; jandate kaf'!$M$5:$M$94,'augdate &amp; jandate kaf rank'!$A47)</f>
        <v>14288.31020799</v>
      </c>
      <c r="Z47" s="5" t="str">
        <f>VLOOKUP(AA47,'augdate &amp; jandate kaf'!$N$5:$O$94,2,FALSE)</f>
        <v>1940-41</v>
      </c>
      <c r="AA47" s="18">
        <f>LARGE('augdate &amp; jandate kaf'!$N$5:$N$94,'augdate &amp; jandate kaf rank'!$A47)</f>
        <v>20831.541036998999</v>
      </c>
    </row>
    <row r="48" spans="1:27" x14ac:dyDescent="0.2">
      <c r="A48" s="5">
        <v>43</v>
      </c>
      <c r="B48" s="5" t="str">
        <f>VLOOKUP(C48,'augdate &amp; jandate kaf'!$B$5:$O$94,14,FALSE)</f>
        <v>1960-61</v>
      </c>
      <c r="C48" s="18">
        <f>LARGE('augdate &amp; jandate kaf'!$B$5:$B$94,'augdate &amp; jandate kaf rank'!$A48)</f>
        <v>3018.4263330899998</v>
      </c>
      <c r="D48" s="5" t="str">
        <f>VLOOKUP(E48,'augdate &amp; jandate kaf'!$C$5:$O$94,13,FALSE)</f>
        <v>1938-39</v>
      </c>
      <c r="E48" s="18">
        <f>LARGE('augdate &amp; jandate kaf'!$C$5:$C$94,'augdate &amp; jandate kaf rank'!$A48)</f>
        <v>4687.8047828850003</v>
      </c>
      <c r="F48" s="5" t="str">
        <f>VLOOKUP(G48,'augdate &amp; jandate kaf'!$D$5:$O$94,12,FALSE)</f>
        <v>2011-12</v>
      </c>
      <c r="G48" s="18">
        <f>LARGE('augdate &amp; jandate kaf'!$D$5:$D$94,'augdate &amp; jandate kaf rank'!$A48)</f>
        <v>5649.2130112949999</v>
      </c>
      <c r="H48" s="5" t="str">
        <f>VLOOKUP(I48,'augdate &amp; jandate kaf'!$E$5:$O$94,11,FALSE)</f>
        <v>1996-97</v>
      </c>
      <c r="I48" s="18">
        <f>LARGE('augdate &amp; jandate kaf'!$E$5:$E$94,'augdate &amp; jandate kaf rank'!$A48)</f>
        <v>6292.5300119639996</v>
      </c>
      <c r="J48" s="5" t="str">
        <f>VLOOKUP(K48,'augdate &amp; jandate kaf'!$F$5:$O$94,10,FALSE)</f>
        <v>1942-43</v>
      </c>
      <c r="K48" s="18">
        <f>LARGE('augdate &amp; jandate kaf'!$F$5:$F$94,'augdate &amp; jandate kaf rank'!$A48)</f>
        <v>6712.8751201679997</v>
      </c>
      <c r="L48" s="5" t="str">
        <f>VLOOKUP(M48,'augdate &amp; jandate kaf'!$G$5:$O$94,9,FALSE)</f>
        <v>1944-45</v>
      </c>
      <c r="M48" s="18">
        <f>LARGE('augdate &amp; jandate kaf'!$G$5:$G$94,'augdate &amp; jandate kaf rank'!$A48)</f>
        <v>343.34676398400001</v>
      </c>
      <c r="N48" s="5" t="str">
        <f>VLOOKUP(O48,'augdate &amp; jandate kaf'!$H$5:$O$94,8,FALSE)</f>
        <v>1989-90</v>
      </c>
      <c r="O48" s="18">
        <f>LARGE('augdate &amp; jandate kaf'!$H$5:$H$94,'augdate &amp; jandate kaf rank'!$A48)</f>
        <v>631.62840606600003</v>
      </c>
      <c r="P48" s="5" t="str">
        <f>VLOOKUP(Q48,'augdate &amp; jandate kaf'!$I$5:$O$94,7,FALSE)</f>
        <v>1932-33</v>
      </c>
      <c r="Q48" s="18">
        <f>LARGE('augdate &amp; jandate kaf'!$I$5:$I$94,'augdate &amp; jandate kaf rank'!$A48)</f>
        <v>969.31831075800005</v>
      </c>
      <c r="R48" s="5" t="str">
        <f>VLOOKUP(S48,'augdate &amp; jandate kaf'!$J$5:$O$94,6,FALSE)</f>
        <v>1996-97</v>
      </c>
      <c r="S48" s="18">
        <f>LARGE('augdate &amp; jandate kaf'!$J$5:$J$94,'augdate &amp; jandate kaf rank'!$A48)</f>
        <v>1700.0726635199999</v>
      </c>
      <c r="T48" s="5" t="str">
        <f>VLOOKUP(U48,'augdate &amp; jandate kaf'!$K$5:$O$94,5,FALSE)</f>
        <v>1965-66</v>
      </c>
      <c r="U48" s="18">
        <f>LARGE('augdate &amp; jandate kaf'!$K$5:$K$94,'augdate &amp; jandate kaf rank'!$A48)</f>
        <v>4562.7925561680004</v>
      </c>
      <c r="V48" s="5" t="str">
        <f>VLOOKUP(W48,'augdate &amp; jandate kaf'!$L$5:$O$94,4,FALSE)</f>
        <v>1937-38</v>
      </c>
      <c r="W48" s="18">
        <f>LARGE('augdate &amp; jandate kaf'!$L$5:$L$94,'augdate &amp; jandate kaf rank'!$A48)</f>
        <v>9480.0135287970006</v>
      </c>
      <c r="X48" s="5" t="str">
        <f>VLOOKUP(Y48,'augdate &amp; jandate kaf'!$M$5:$O$94,3,FALSE)</f>
        <v>1951-52</v>
      </c>
      <c r="Y48" s="18">
        <f>LARGE('augdate &amp; jandate kaf'!$M$5:$M$94,'augdate &amp; jandate kaf rank'!$A48)</f>
        <v>14177.775336101999</v>
      </c>
      <c r="Z48" s="5" t="str">
        <f>VLOOKUP(AA48,'augdate &amp; jandate kaf'!$N$5:$O$94,2,FALSE)</f>
        <v>1962-63</v>
      </c>
      <c r="AA48" s="18">
        <f>LARGE('augdate &amp; jandate kaf'!$N$5:$N$94,'augdate &amp; jandate kaf rank'!$A48)</f>
        <v>20826.919549569</v>
      </c>
    </row>
    <row r="49" spans="1:27" x14ac:dyDescent="0.2">
      <c r="A49" s="5">
        <v>44</v>
      </c>
      <c r="B49" s="5" t="str">
        <f>VLOOKUP(C49,'augdate &amp; jandate kaf'!$B$5:$O$94,14,FALSE)</f>
        <v>1964-65</v>
      </c>
      <c r="C49" s="18">
        <f>LARGE('augdate &amp; jandate kaf'!$B$5:$B$94,'augdate &amp; jandate kaf rank'!$A49)</f>
        <v>2966.4078226440001</v>
      </c>
      <c r="D49" s="5" t="str">
        <f>VLOOKUP(E49,'augdate &amp; jandate kaf'!$C$5:$O$94,13,FALSE)</f>
        <v>1955-56</v>
      </c>
      <c r="E49" s="18">
        <f>LARGE('augdate &amp; jandate kaf'!$C$5:$C$94,'augdate &amp; jandate kaf rank'!$A49)</f>
        <v>4637.7915616199998</v>
      </c>
      <c r="F49" s="5" t="str">
        <f>VLOOKUP(G49,'augdate &amp; jandate kaf'!$D$5:$O$94,12,FALSE)</f>
        <v>1937-38</v>
      </c>
      <c r="G49" s="18">
        <f>LARGE('augdate &amp; jandate kaf'!$D$5:$D$94,'augdate &amp; jandate kaf rank'!$A49)</f>
        <v>5645.220284172</v>
      </c>
      <c r="H49" s="5" t="str">
        <f>VLOOKUP(I49,'augdate &amp; jandate kaf'!$E$5:$O$94,11,FALSE)</f>
        <v>1995-96</v>
      </c>
      <c r="I49" s="18">
        <f>LARGE('augdate &amp; jandate kaf'!$E$5:$E$94,'augdate &amp; jandate kaf rank'!$A49)</f>
        <v>6276.0116654759995</v>
      </c>
      <c r="J49" s="5" t="str">
        <f>VLOOKUP(K49,'augdate &amp; jandate kaf'!$F$5:$O$94,10,FALSE)</f>
        <v>2011-12</v>
      </c>
      <c r="K49" s="18">
        <f>LARGE('augdate &amp; jandate kaf'!$F$5:$F$94,'augdate &amp; jandate kaf rank'!$A49)</f>
        <v>6708.8466905670002</v>
      </c>
      <c r="L49" s="5" t="str">
        <f>VLOOKUP(M49,'augdate &amp; jandate kaf'!$G$5:$O$94,9,FALSE)</f>
        <v>1947-48</v>
      </c>
      <c r="M49" s="18">
        <f>LARGE('augdate &amp; jandate kaf'!$G$5:$G$94,'augdate &amp; jandate kaf rank'!$A49)</f>
        <v>341.932549161</v>
      </c>
      <c r="N49" s="5" t="str">
        <f>VLOOKUP(O49,'augdate &amp; jandate kaf'!$H$5:$O$94,8,FALSE)</f>
        <v>1974-75</v>
      </c>
      <c r="O49" s="18">
        <f>LARGE('augdate &amp; jandate kaf'!$H$5:$H$94,'augdate &amp; jandate kaf rank'!$A49)</f>
        <v>628.75237311599994</v>
      </c>
      <c r="P49" s="5" t="str">
        <f>VLOOKUP(Q49,'augdate &amp; jandate kaf'!$I$5:$O$94,7,FALSE)</f>
        <v>2007-08</v>
      </c>
      <c r="Q49" s="18">
        <f>LARGE('augdate &amp; jandate kaf'!$I$5:$I$94,'augdate &amp; jandate kaf rank'!$A49)</f>
        <v>968.07665791199997</v>
      </c>
      <c r="R49" s="5" t="str">
        <f>VLOOKUP(S49,'augdate &amp; jandate kaf'!$J$5:$O$94,6,FALSE)</f>
        <v>1965-66</v>
      </c>
      <c r="S49" s="18">
        <f>LARGE('augdate &amp; jandate kaf'!$J$5:$J$94,'augdate &amp; jandate kaf rank'!$A49)</f>
        <v>1686.3410937870001</v>
      </c>
      <c r="T49" s="5" t="str">
        <f>VLOOKUP(U49,'augdate &amp; jandate kaf'!$K$5:$O$94,5,FALSE)</f>
        <v>1931-32</v>
      </c>
      <c r="U49" s="18">
        <f>LARGE('augdate &amp; jandate kaf'!$K$5:$K$94,'augdate &amp; jandate kaf rank'!$A49)</f>
        <v>4550.9512342979997</v>
      </c>
      <c r="V49" s="5" t="str">
        <f>VLOOKUP(W49,'augdate &amp; jandate kaf'!$L$5:$O$94,4,FALSE)</f>
        <v>1980-81</v>
      </c>
      <c r="W49" s="18">
        <f>LARGE('augdate &amp; jandate kaf'!$L$5:$L$94,'augdate &amp; jandate kaf rank'!$A49)</f>
        <v>9414.0194816849998</v>
      </c>
      <c r="X49" s="5" t="str">
        <f>VLOOKUP(Y49,'augdate &amp; jandate kaf'!$M$5:$O$94,3,FALSE)</f>
        <v>1937-38</v>
      </c>
      <c r="Y49" s="18">
        <f>LARGE('augdate &amp; jandate kaf'!$M$5:$M$94,'augdate &amp; jandate kaf rank'!$A49)</f>
        <v>14165.061286992001</v>
      </c>
      <c r="Z49" s="5" t="str">
        <f>VLOOKUP(AA49,'augdate &amp; jandate kaf'!$N$5:$O$94,2,FALSE)</f>
        <v>1970-71</v>
      </c>
      <c r="AA49" s="18">
        <f>LARGE('augdate &amp; jandate kaf'!$N$5:$N$94,'augdate &amp; jandate kaf rank'!$A49)</f>
        <v>20817.482194550998</v>
      </c>
    </row>
    <row r="50" spans="1:27" x14ac:dyDescent="0.2">
      <c r="A50" s="5">
        <v>45</v>
      </c>
      <c r="B50" s="5" t="str">
        <f>VLOOKUP(C50,'augdate &amp; jandate kaf'!$B$5:$O$94,14,FALSE)</f>
        <v>1952-53</v>
      </c>
      <c r="C50" s="18">
        <f>LARGE('augdate &amp; jandate kaf'!$B$5:$B$94,'augdate &amp; jandate kaf rank'!$A50)</f>
        <v>2961.8577401699999</v>
      </c>
      <c r="D50" s="5" t="str">
        <f>VLOOKUP(E50,'augdate &amp; jandate kaf'!$C$5:$O$94,13,FALSE)</f>
        <v>2004-05</v>
      </c>
      <c r="E50" s="18">
        <f>LARGE('augdate &amp; jandate kaf'!$C$5:$C$94,'augdate &amp; jandate kaf rank'!$A50)</f>
        <v>4589.5654477260005</v>
      </c>
      <c r="F50" s="5" t="str">
        <f>VLOOKUP(G50,'augdate &amp; jandate kaf'!$D$5:$O$94,12,FALSE)</f>
        <v>2014-15</v>
      </c>
      <c r="G50" s="18">
        <f>LARGE('augdate &amp; jandate kaf'!$D$5:$D$94,'augdate &amp; jandate kaf rank'!$A50)</f>
        <v>5644.7859040229996</v>
      </c>
      <c r="H50" s="5" t="str">
        <f>VLOOKUP(I50,'augdate &amp; jandate kaf'!$E$5:$O$94,11,FALSE)</f>
        <v>2011-12</v>
      </c>
      <c r="I50" s="18">
        <f>LARGE('augdate &amp; jandate kaf'!$E$5:$E$94,'augdate &amp; jandate kaf rank'!$A50)</f>
        <v>6268.472492205</v>
      </c>
      <c r="J50" s="5" t="str">
        <f>VLOOKUP(K50,'augdate &amp; jandate kaf'!$F$5:$O$94,10,FALSE)</f>
        <v>1996-97</v>
      </c>
      <c r="K50" s="18">
        <f>LARGE('augdate &amp; jandate kaf'!$F$5:$F$94,'augdate &amp; jandate kaf rank'!$A50)</f>
        <v>6687.8337987929999</v>
      </c>
      <c r="L50" s="5" t="str">
        <f>VLOOKUP(M50,'augdate &amp; jandate kaf'!$G$5:$O$94,9,FALSE)</f>
        <v>1928-29</v>
      </c>
      <c r="M50" s="18">
        <f>LARGE('augdate &amp; jandate kaf'!$G$5:$G$94,'augdate &amp; jandate kaf rank'!$A50)</f>
        <v>340.45684673699998</v>
      </c>
      <c r="N50" s="5" t="str">
        <f>VLOOKUP(O50,'augdate &amp; jandate kaf'!$H$5:$O$94,8,FALSE)</f>
        <v>2001-02</v>
      </c>
      <c r="O50" s="18">
        <f>LARGE('augdate &amp; jandate kaf'!$H$5:$H$94,'augdate &amp; jandate kaf rank'!$A50)</f>
        <v>627.02873681699998</v>
      </c>
      <c r="P50" s="5" t="str">
        <f>VLOOKUP(Q50,'augdate &amp; jandate kaf'!$I$5:$O$94,7,FALSE)</f>
        <v>1952-53</v>
      </c>
      <c r="Q50" s="18">
        <f>LARGE('augdate &amp; jandate kaf'!$I$5:$I$94,'augdate &amp; jandate kaf rank'!$A50)</f>
        <v>967.59864140100001</v>
      </c>
      <c r="R50" s="5" t="str">
        <f>VLOOKUP(S50,'augdate &amp; jandate kaf'!$J$5:$O$94,6,FALSE)</f>
        <v>1994-95</v>
      </c>
      <c r="S50" s="18">
        <f>LARGE('augdate &amp; jandate kaf'!$J$5:$J$94,'augdate &amp; jandate kaf rank'!$A50)</f>
        <v>1646.8204341120002</v>
      </c>
      <c r="T50" s="5" t="str">
        <f>VLOOKUP(U50,'augdate &amp; jandate kaf'!$K$5:$O$94,5,FALSE)</f>
        <v>2003-04</v>
      </c>
      <c r="U50" s="18">
        <f>LARGE('augdate &amp; jandate kaf'!$K$5:$K$94,'augdate &amp; jandate kaf rank'!$A50)</f>
        <v>4506.8864425619995</v>
      </c>
      <c r="V50" s="5" t="str">
        <f>VLOOKUP(W50,'augdate &amp; jandate kaf'!$L$5:$O$94,4,FALSE)</f>
        <v>2013-14</v>
      </c>
      <c r="W50" s="18">
        <f>LARGE('augdate &amp; jandate kaf'!$L$5:$L$94,'augdate &amp; jandate kaf rank'!$A50)</f>
        <v>9320.9669231909993</v>
      </c>
      <c r="X50" s="5" t="str">
        <f>VLOOKUP(Y50,'augdate &amp; jandate kaf'!$M$5:$O$94,3,FALSE)</f>
        <v>2005-06</v>
      </c>
      <c r="Y50" s="18">
        <f>LARGE('augdate &amp; jandate kaf'!$M$5:$M$94,'augdate &amp; jandate kaf rank'!$A50)</f>
        <v>14153.957816333999</v>
      </c>
      <c r="Z50" s="5" t="str">
        <f>VLOOKUP(AA50,'augdate &amp; jandate kaf'!$N$5:$O$94,2,FALSE)</f>
        <v>1957-58</v>
      </c>
      <c r="AA50" s="18">
        <f>LARGE('augdate &amp; jandate kaf'!$N$5:$N$94,'augdate &amp; jandate kaf rank'!$A50)</f>
        <v>20776.783353101997</v>
      </c>
    </row>
    <row r="51" spans="1:27" x14ac:dyDescent="0.2">
      <c r="A51" s="5">
        <v>46</v>
      </c>
      <c r="B51" s="5" t="str">
        <f>VLOOKUP(C51,'augdate &amp; jandate kaf'!$B$5:$O$94,14,FALSE)</f>
        <v>2008-09</v>
      </c>
      <c r="C51" s="18">
        <f>LARGE('augdate &amp; jandate kaf'!$B$5:$B$94,'augdate &amp; jandate kaf rank'!$A51)</f>
        <v>2958.4144345140003</v>
      </c>
      <c r="D51" s="5" t="str">
        <f>VLOOKUP(E51,'augdate &amp; jandate kaf'!$C$5:$O$94,13,FALSE)</f>
        <v>1983-84</v>
      </c>
      <c r="E51" s="18">
        <f>LARGE('augdate &amp; jandate kaf'!$C$5:$C$94,'augdate &amp; jandate kaf rank'!$A51)</f>
        <v>4566.4857791699997</v>
      </c>
      <c r="F51" s="5" t="str">
        <f>VLOOKUP(G51,'augdate &amp; jandate kaf'!$D$5:$O$94,12,FALSE)</f>
        <v>1958-59</v>
      </c>
      <c r="G51" s="18">
        <f>LARGE('augdate &amp; jandate kaf'!$D$5:$D$94,'augdate &amp; jandate kaf rank'!$A51)</f>
        <v>5608.014335154</v>
      </c>
      <c r="H51" s="5" t="str">
        <f>VLOOKUP(I51,'augdate &amp; jandate kaf'!$E$5:$O$94,11,FALSE)</f>
        <v>1938-39</v>
      </c>
      <c r="I51" s="18">
        <f>LARGE('augdate &amp; jandate kaf'!$E$5:$E$94,'augdate &amp; jandate kaf rank'!$A51)</f>
        <v>6251.8430713409998</v>
      </c>
      <c r="J51" s="5" t="str">
        <f>VLOOKUP(K51,'augdate &amp; jandate kaf'!$F$5:$O$94,10,FALSE)</f>
        <v>1983-84</v>
      </c>
      <c r="K51" s="18">
        <f>LARGE('augdate &amp; jandate kaf'!$F$5:$F$94,'augdate &amp; jandate kaf rank'!$A51)</f>
        <v>6662.9947914599998</v>
      </c>
      <c r="L51" s="5" t="str">
        <f>VLOOKUP(M51,'augdate &amp; jandate kaf'!$G$5:$O$94,9,FALSE)</f>
        <v>1973-74</v>
      </c>
      <c r="M51" s="18">
        <f>LARGE('augdate &amp; jandate kaf'!$G$5:$G$94,'augdate &amp; jandate kaf rank'!$A51)</f>
        <v>339.71899552499997</v>
      </c>
      <c r="N51" s="5" t="str">
        <f>VLOOKUP(O51,'augdate &amp; jandate kaf'!$H$5:$O$94,8,FALSE)</f>
        <v>1949-50</v>
      </c>
      <c r="O51" s="18">
        <f>LARGE('augdate &amp; jandate kaf'!$H$5:$H$94,'augdate &amp; jandate kaf rank'!$A51)</f>
        <v>623.58344768999996</v>
      </c>
      <c r="P51" s="5" t="str">
        <f>VLOOKUP(Q51,'augdate &amp; jandate kaf'!$I$5:$O$94,7,FALSE)</f>
        <v>1981-82</v>
      </c>
      <c r="Q51" s="18">
        <f>LARGE('augdate &amp; jandate kaf'!$I$5:$I$94,'augdate &amp; jandate kaf rank'!$A51)</f>
        <v>962.39203002600004</v>
      </c>
      <c r="R51" s="5" t="str">
        <f>VLOOKUP(S51,'augdate &amp; jandate kaf'!$J$5:$O$94,6,FALSE)</f>
        <v>1960-61</v>
      </c>
      <c r="S51" s="18">
        <f>LARGE('augdate &amp; jandate kaf'!$J$5:$J$94,'augdate &amp; jandate kaf rank'!$A51)</f>
        <v>1622.5804350210001</v>
      </c>
      <c r="T51" s="5" t="str">
        <f>VLOOKUP(U51,'augdate &amp; jandate kaf'!$K$5:$O$94,5,FALSE)</f>
        <v>1985-86</v>
      </c>
      <c r="U51" s="18">
        <f>LARGE('augdate &amp; jandate kaf'!$K$5:$K$94,'augdate &amp; jandate kaf rank'!$A51)</f>
        <v>4458.8348741159998</v>
      </c>
      <c r="V51" s="5" t="str">
        <f>VLOOKUP(W51,'augdate &amp; jandate kaf'!$L$5:$O$94,4,FALSE)</f>
        <v>1982-83</v>
      </c>
      <c r="W51" s="18">
        <f>LARGE('augdate &amp; jandate kaf'!$L$5:$L$94,'augdate &amp; jandate kaf rank'!$A51)</f>
        <v>9303.3636180659996</v>
      </c>
      <c r="X51" s="5" t="str">
        <f>VLOOKUP(Y51,'augdate &amp; jandate kaf'!$M$5:$O$94,3,FALSE)</f>
        <v>1980-81</v>
      </c>
      <c r="Y51" s="18">
        <f>LARGE('augdate &amp; jandate kaf'!$M$5:$M$94,'augdate &amp; jandate kaf rank'!$A51)</f>
        <v>14140.448395353</v>
      </c>
      <c r="Z51" s="5" t="str">
        <f>VLOOKUP(AA51,'augdate &amp; jandate kaf'!$N$5:$O$94,2,FALSE)</f>
        <v>1941-42</v>
      </c>
      <c r="AA51" s="18">
        <f>LARGE('augdate &amp; jandate kaf'!$N$5:$N$94,'augdate &amp; jandate kaf rank'!$A51)</f>
        <v>20598.439558137001</v>
      </c>
    </row>
    <row r="52" spans="1:27" x14ac:dyDescent="0.2">
      <c r="A52" s="5">
        <v>47</v>
      </c>
      <c r="B52" s="5" t="str">
        <f>VLOOKUP(C52,'augdate &amp; jandate kaf'!$B$5:$O$94,14,FALSE)</f>
        <v>2000-01</v>
      </c>
      <c r="C52" s="18">
        <f>LARGE('augdate &amp; jandate kaf'!$B$5:$B$94,'augdate &amp; jandate kaf rank'!$A52)</f>
        <v>2944.0263358800003</v>
      </c>
      <c r="D52" s="5" t="str">
        <f>VLOOKUP(E52,'augdate &amp; jandate kaf'!$C$5:$O$94,13,FALSE)</f>
        <v>1964-65</v>
      </c>
      <c r="E52" s="18">
        <f>LARGE('augdate &amp; jandate kaf'!$C$5:$C$94,'augdate &amp; jandate kaf rank'!$A52)</f>
        <v>4560.1069364340001</v>
      </c>
      <c r="F52" s="5" t="str">
        <f>VLOOKUP(G52,'augdate &amp; jandate kaf'!$D$5:$O$94,12,FALSE)</f>
        <v>1984-85</v>
      </c>
      <c r="G52" s="18">
        <f>LARGE('augdate &amp; jandate kaf'!$D$5:$D$94,'augdate &amp; jandate kaf rank'!$A52)</f>
        <v>5564.5882210799991</v>
      </c>
      <c r="H52" s="5" t="str">
        <f>VLOOKUP(I52,'augdate &amp; jandate kaf'!$E$5:$O$94,11,FALSE)</f>
        <v>1983-84</v>
      </c>
      <c r="I52" s="18">
        <f>LARGE('augdate &amp; jandate kaf'!$E$5:$E$94,'augdate &amp; jandate kaf rank'!$A52)</f>
        <v>6171.5243966669996</v>
      </c>
      <c r="J52" s="5" t="str">
        <f>VLOOKUP(K52,'augdate &amp; jandate kaf'!$F$5:$O$94,10,FALSE)</f>
        <v>2012-13</v>
      </c>
      <c r="K52" s="18">
        <f>LARGE('augdate &amp; jandate kaf'!$F$5:$F$94,'augdate &amp; jandate kaf rank'!$A52)</f>
        <v>6639.5164452329991</v>
      </c>
      <c r="L52" s="5" t="str">
        <f>VLOOKUP(M52,'augdate &amp; jandate kaf'!$G$5:$O$94,9,FALSE)</f>
        <v>1935-36</v>
      </c>
      <c r="M52" s="18">
        <f>LARGE('augdate &amp; jandate kaf'!$G$5:$G$94,'augdate &amp; jandate kaf rank'!$A52)</f>
        <v>339.10411951499998</v>
      </c>
      <c r="N52" s="5" t="str">
        <f>VLOOKUP(O52,'augdate &amp; jandate kaf'!$H$5:$O$94,8,FALSE)</f>
        <v>1935-36</v>
      </c>
      <c r="O52" s="18">
        <f>LARGE('augdate &amp; jandate kaf'!$H$5:$H$94,'augdate &amp; jandate kaf rank'!$A52)</f>
        <v>615.31832403300007</v>
      </c>
      <c r="P52" s="5" t="str">
        <f>VLOOKUP(Q52,'augdate &amp; jandate kaf'!$I$5:$O$94,7,FALSE)</f>
        <v>1944-45</v>
      </c>
      <c r="Q52" s="18">
        <f>LARGE('augdate &amp; jandate kaf'!$I$5:$I$94,'augdate &amp; jandate kaf rank'!$A52)</f>
        <v>961.67798046600001</v>
      </c>
      <c r="R52" s="5" t="str">
        <f>VLOOKUP(S52,'augdate &amp; jandate kaf'!$J$5:$O$94,6,FALSE)</f>
        <v>1951-52</v>
      </c>
      <c r="S52" s="18">
        <f>LARGE('augdate &amp; jandate kaf'!$J$5:$J$94,'augdate &amp; jandate kaf rank'!$A52)</f>
        <v>1609.5053941889998</v>
      </c>
      <c r="T52" s="5" t="str">
        <f>VLOOKUP(U52,'augdate &amp; jandate kaf'!$K$5:$O$94,5,FALSE)</f>
        <v>1995-96</v>
      </c>
      <c r="U52" s="18">
        <f>LARGE('augdate &amp; jandate kaf'!$K$5:$K$94,'augdate &amp; jandate kaf rank'!$A52)</f>
        <v>4456.2702461129993</v>
      </c>
      <c r="V52" s="5" t="str">
        <f>VLOOKUP(W52,'augdate &amp; jandate kaf'!$L$5:$O$94,4,FALSE)</f>
        <v>1965-66</v>
      </c>
      <c r="W52" s="18">
        <f>LARGE('augdate &amp; jandate kaf'!$L$5:$L$94,'augdate &amp; jandate kaf rank'!$A52)</f>
        <v>9293.5494035579995</v>
      </c>
      <c r="X52" s="5" t="str">
        <f>VLOOKUP(Y52,'augdate &amp; jandate kaf'!$M$5:$O$94,3,FALSE)</f>
        <v>2010-11</v>
      </c>
      <c r="Y52" s="18">
        <f>LARGE('augdate &amp; jandate kaf'!$M$5:$M$94,'augdate &amp; jandate kaf rank'!$A52)</f>
        <v>14134.156825340999</v>
      </c>
      <c r="Z52" s="5" t="str">
        <f>VLOOKUP(AA52,'augdate &amp; jandate kaf'!$N$5:$O$94,2,FALSE)</f>
        <v>2010-11</v>
      </c>
      <c r="AA52" s="18">
        <f>LARGE('augdate &amp; jandate kaf'!$N$5:$N$94,'augdate &amp; jandate kaf rank'!$A52)</f>
        <v>20581.179393495</v>
      </c>
    </row>
    <row r="53" spans="1:27" x14ac:dyDescent="0.2">
      <c r="A53" s="5">
        <v>48</v>
      </c>
      <c r="B53" s="5" t="str">
        <f>VLOOKUP(C53,'augdate &amp; jandate kaf'!$B$5:$O$94,14,FALSE)</f>
        <v>1959-60</v>
      </c>
      <c r="C53" s="18">
        <f>LARGE('augdate &amp; jandate kaf'!$B$5:$B$94,'augdate &amp; jandate kaf rank'!$A53)</f>
        <v>2917.0947666420002</v>
      </c>
      <c r="D53" s="5" t="str">
        <f>VLOOKUP(E53,'augdate &amp; jandate kaf'!$C$5:$O$94,13,FALSE)</f>
        <v>1937-38</v>
      </c>
      <c r="E53" s="18">
        <f>LARGE('augdate &amp; jandate kaf'!$C$5:$C$94,'augdate &amp; jandate kaf rank'!$A53)</f>
        <v>4559.718176118</v>
      </c>
      <c r="F53" s="5" t="str">
        <f>VLOOKUP(G53,'augdate &amp; jandate kaf'!$D$5:$O$94,12,FALSE)</f>
        <v>1990-91</v>
      </c>
      <c r="G53" s="18">
        <f>LARGE('augdate &amp; jandate kaf'!$D$5:$D$94,'augdate &amp; jandate kaf rank'!$A53)</f>
        <v>5540.0507013389997</v>
      </c>
      <c r="H53" s="5" t="str">
        <f>VLOOKUP(I53,'augdate &amp; jandate kaf'!$E$5:$O$94,11,FALSE)</f>
        <v>2012-13</v>
      </c>
      <c r="I53" s="18">
        <f>LARGE('augdate &amp; jandate kaf'!$E$5:$E$94,'augdate &amp; jandate kaf rank'!$A53)</f>
        <v>6150.5670420810002</v>
      </c>
      <c r="J53" s="5" t="str">
        <f>VLOOKUP(K53,'augdate &amp; jandate kaf'!$F$5:$O$94,10,FALSE)</f>
        <v>1936-37</v>
      </c>
      <c r="K53" s="18">
        <f>LARGE('augdate &amp; jandate kaf'!$F$5:$F$94,'augdate &amp; jandate kaf rank'!$A53)</f>
        <v>6629.1726439679996</v>
      </c>
      <c r="L53" s="5" t="str">
        <f>VLOOKUP(M53,'augdate &amp; jandate kaf'!$G$5:$O$94,9,FALSE)</f>
        <v>1957-58</v>
      </c>
      <c r="M53" s="18">
        <f>LARGE('augdate &amp; jandate kaf'!$G$5:$G$94,'augdate &amp; jandate kaf rank'!$A53)</f>
        <v>337.07502868199998</v>
      </c>
      <c r="N53" s="5" t="str">
        <f>VLOOKUP(O53,'augdate &amp; jandate kaf'!$H$5:$O$94,8,FALSE)</f>
        <v>1996-97</v>
      </c>
      <c r="O53" s="18">
        <f>LARGE('augdate &amp; jandate kaf'!$H$5:$H$94,'augdate &amp; jandate kaf rank'!$A53)</f>
        <v>608.89981187700005</v>
      </c>
      <c r="P53" s="5" t="str">
        <f>VLOOKUP(Q53,'augdate &amp; jandate kaf'!$I$5:$O$94,7,FALSE)</f>
        <v>1961-62</v>
      </c>
      <c r="Q53" s="18">
        <f>LARGE('augdate &amp; jandate kaf'!$I$5:$I$94,'augdate &amp; jandate kaf rank'!$A53)</f>
        <v>958.72657561799997</v>
      </c>
      <c r="R53" s="5" t="str">
        <f>VLOOKUP(S53,'augdate &amp; jandate kaf'!$J$5:$O$94,6,FALSE)</f>
        <v>1967-68</v>
      </c>
      <c r="S53" s="18">
        <f>LARGE('augdate &amp; jandate kaf'!$J$5:$J$94,'augdate &amp; jandate kaf rank'!$A53)</f>
        <v>1607.033989323</v>
      </c>
      <c r="T53" s="5" t="str">
        <f>VLOOKUP(U53,'augdate &amp; jandate kaf'!$K$5:$O$94,5,FALSE)</f>
        <v>2007-08</v>
      </c>
      <c r="U53" s="18">
        <f>LARGE('augdate &amp; jandate kaf'!$K$5:$K$94,'augdate &amp; jandate kaf rank'!$A53)</f>
        <v>4453.2871057289994</v>
      </c>
      <c r="V53" s="5" t="str">
        <f>VLOOKUP(W53,'augdate &amp; jandate kaf'!$L$5:$O$94,4,FALSE)</f>
        <v>1932-33</v>
      </c>
      <c r="W53" s="18">
        <f>LARGE('augdate &amp; jandate kaf'!$L$5:$L$94,'augdate &amp; jandate kaf rank'!$A53)</f>
        <v>9242.7011410019986</v>
      </c>
      <c r="X53" s="5" t="str">
        <f>VLOOKUP(Y53,'augdate &amp; jandate kaf'!$M$5:$O$94,3,FALSE)</f>
        <v>2015-16</v>
      </c>
      <c r="Y53" s="18">
        <f>LARGE('augdate &amp; jandate kaf'!$M$5:$M$94,'augdate &amp; jandate kaf rank'!$A53)</f>
        <v>14132.986577451</v>
      </c>
      <c r="Z53" s="5" t="str">
        <f>VLOOKUP(AA53,'augdate &amp; jandate kaf'!$N$5:$O$94,2,FALSE)</f>
        <v>1982-83</v>
      </c>
      <c r="AA53" s="18">
        <f>LARGE('augdate &amp; jandate kaf'!$N$5:$N$94,'augdate &amp; jandate kaf rank'!$A53)</f>
        <v>20570.964517845001</v>
      </c>
    </row>
    <row r="54" spans="1:27" x14ac:dyDescent="0.2">
      <c r="A54" s="5">
        <v>49</v>
      </c>
      <c r="B54" s="5" t="str">
        <f>VLOOKUP(C54,'augdate &amp; jandate kaf'!$B$5:$O$94,14,FALSE)</f>
        <v>1951-52</v>
      </c>
      <c r="C54" s="18">
        <f>LARGE('augdate &amp; jandate kaf'!$B$5:$B$94,'augdate &amp; jandate kaf rank'!$A54)</f>
        <v>2911.376419749</v>
      </c>
      <c r="D54" s="5" t="str">
        <f>VLOOKUP(E54,'augdate &amp; jandate kaf'!$C$5:$O$94,13,FALSE)</f>
        <v>1979-80</v>
      </c>
      <c r="E54" s="18">
        <f>LARGE('augdate &amp; jandate kaf'!$C$5:$C$94,'augdate &amp; jandate kaf rank'!$A54)</f>
        <v>4518.7952024460001</v>
      </c>
      <c r="F54" s="5" t="str">
        <f>VLOOKUP(G54,'augdate &amp; jandate kaf'!$D$5:$O$94,12,FALSE)</f>
        <v>1961-62</v>
      </c>
      <c r="G54" s="18">
        <f>LARGE('augdate &amp; jandate kaf'!$D$5:$D$94,'augdate &amp; jandate kaf rank'!$A54)</f>
        <v>5531.7062388419999</v>
      </c>
      <c r="H54" s="5" t="str">
        <f>VLOOKUP(I54,'augdate &amp; jandate kaf'!$E$5:$O$94,11,FALSE)</f>
        <v>1958-59</v>
      </c>
      <c r="I54" s="18">
        <f>LARGE('augdate &amp; jandate kaf'!$E$5:$E$94,'augdate &amp; jandate kaf rank'!$A54)</f>
        <v>6139.7432408339992</v>
      </c>
      <c r="J54" s="5" t="str">
        <f>VLOOKUP(K54,'augdate &amp; jandate kaf'!$F$5:$O$94,10,FALSE)</f>
        <v>2016-17</v>
      </c>
      <c r="K54" s="18">
        <f>LARGE('augdate &amp; jandate kaf'!$F$5:$F$94,'augdate &amp; jandate kaf rank'!$A54)</f>
        <v>6603.2566118820005</v>
      </c>
      <c r="L54" s="5" t="str">
        <f>VLOOKUP(M54,'augdate &amp; jandate kaf'!$G$5:$O$94,9,FALSE)</f>
        <v>1967-68</v>
      </c>
      <c r="M54" s="18">
        <f>LARGE('augdate &amp; jandate kaf'!$G$5:$G$94,'augdate &amp; jandate kaf rank'!$A54)</f>
        <v>336.46015267199999</v>
      </c>
      <c r="N54" s="5" t="str">
        <f>VLOOKUP(O54,'augdate &amp; jandate kaf'!$H$5:$O$94,8,FALSE)</f>
        <v>2013-14</v>
      </c>
      <c r="O54" s="18">
        <f>LARGE('augdate &amp; jandate kaf'!$H$5:$H$94,'augdate &amp; jandate kaf rank'!$A54)</f>
        <v>608.32857222900009</v>
      </c>
      <c r="P54" s="5" t="str">
        <f>VLOOKUP(Q54,'augdate &amp; jandate kaf'!$I$5:$O$94,7,FALSE)</f>
        <v>2013-14</v>
      </c>
      <c r="Q54" s="18">
        <f>LARGE('augdate &amp; jandate kaf'!$I$5:$I$94,'augdate &amp; jandate kaf rank'!$A54)</f>
        <v>956.40988148999998</v>
      </c>
      <c r="R54" s="5" t="str">
        <f>VLOOKUP(S54,'augdate &amp; jandate kaf'!$J$5:$O$94,6,FALSE)</f>
        <v>1988-89</v>
      </c>
      <c r="S54" s="18">
        <f>LARGE('augdate &amp; jandate kaf'!$J$5:$J$94,'augdate &amp; jandate kaf rank'!$A54)</f>
        <v>1577.79167637</v>
      </c>
      <c r="T54" s="5" t="str">
        <f>VLOOKUP(U54,'augdate &amp; jandate kaf'!$K$5:$O$94,5,FALSE)</f>
        <v>1962-63</v>
      </c>
      <c r="U54" s="18">
        <f>LARGE('augdate &amp; jandate kaf'!$K$5:$K$94,'augdate &amp; jandate kaf rank'!$A54)</f>
        <v>4335.78826716</v>
      </c>
      <c r="V54" s="5" t="str">
        <f>VLOOKUP(W54,'augdate &amp; jandate kaf'!$L$5:$O$94,4,FALSE)</f>
        <v>1929-30</v>
      </c>
      <c r="W54" s="18">
        <f>LARGE('augdate &amp; jandate kaf'!$L$5:$L$94,'augdate &amp; jandate kaf rank'!$A54)</f>
        <v>9237.000645348</v>
      </c>
      <c r="X54" s="5" t="str">
        <f>VLOOKUP(Y54,'augdate &amp; jandate kaf'!$M$5:$O$94,3,FALSE)</f>
        <v>1982-83</v>
      </c>
      <c r="Y54" s="18">
        <f>LARGE('augdate &amp; jandate kaf'!$M$5:$M$94,'augdate &amp; jandate kaf rank'!$A54)</f>
        <v>14060.782282638</v>
      </c>
      <c r="Z54" s="5" t="str">
        <f>VLOOKUP(AA54,'augdate &amp; jandate kaf'!$N$5:$O$94,2,FALSE)</f>
        <v>1999-2000</v>
      </c>
      <c r="AA54" s="18">
        <f>LARGE('augdate &amp; jandate kaf'!$N$5:$N$94,'augdate &amp; jandate kaf rank'!$A54)</f>
        <v>20567.935757628002</v>
      </c>
    </row>
    <row r="55" spans="1:27" x14ac:dyDescent="0.2">
      <c r="A55" s="5">
        <v>50</v>
      </c>
      <c r="B55" s="5" t="str">
        <f>VLOOKUP(C55,'augdate &amp; jandate kaf'!$B$5:$O$94,14,FALSE)</f>
        <v>1944-45</v>
      </c>
      <c r="C55" s="18">
        <f>LARGE('augdate &amp; jandate kaf'!$B$5:$B$94,'augdate &amp; jandate kaf rank'!$A55)</f>
        <v>2905.0431968459998</v>
      </c>
      <c r="D55" s="5" t="str">
        <f>VLOOKUP(E55,'augdate &amp; jandate kaf'!$C$5:$O$94,13,FALSE)</f>
        <v>2015-16</v>
      </c>
      <c r="E55" s="18">
        <f>LARGE('augdate &amp; jandate kaf'!$C$5:$C$94,'augdate &amp; jandate kaf rank'!$A55)</f>
        <v>4504.0104096120003</v>
      </c>
      <c r="F55" s="5" t="str">
        <f>VLOOKUP(G55,'augdate &amp; jandate kaf'!$D$5:$O$94,12,FALSE)</f>
        <v>1995-96</v>
      </c>
      <c r="G55" s="18">
        <f>LARGE('augdate &amp; jandate kaf'!$D$5:$D$94,'augdate &amp; jandate kaf rank'!$A55)</f>
        <v>5523.938966406</v>
      </c>
      <c r="H55" s="5" t="str">
        <f>VLOOKUP(I55,'augdate &amp; jandate kaf'!$E$5:$O$94,11,FALSE)</f>
        <v>2003-04</v>
      </c>
      <c r="I55" s="18">
        <f>LARGE('augdate &amp; jandate kaf'!$E$5:$E$94,'augdate &amp; jandate kaf rank'!$A55)</f>
        <v>6138.4004309669999</v>
      </c>
      <c r="J55" s="5" t="str">
        <f>VLOOKUP(K55,'augdate &amp; jandate kaf'!$F$5:$O$94,10,FALSE)</f>
        <v>2003-04</v>
      </c>
      <c r="K55" s="18">
        <f>LARGE('augdate &amp; jandate kaf'!$F$5:$F$94,'augdate &amp; jandate kaf rank'!$A55)</f>
        <v>6579.3280177379993</v>
      </c>
      <c r="L55" s="5" t="str">
        <f>VLOOKUP(M55,'augdate &amp; jandate kaf'!$G$5:$O$94,9,FALSE)</f>
        <v>1963-64</v>
      </c>
      <c r="M55" s="18">
        <f>LARGE('augdate &amp; jandate kaf'!$G$5:$G$94,'augdate &amp; jandate kaf rank'!$A55)</f>
        <v>334.86147504599995</v>
      </c>
      <c r="N55" s="5" t="str">
        <f>VLOOKUP(O55,'augdate &amp; jandate kaf'!$H$5:$O$94,8,FALSE)</f>
        <v>1979-80</v>
      </c>
      <c r="O55" s="18">
        <f>LARGE('augdate &amp; jandate kaf'!$H$5:$H$94,'augdate &amp; jandate kaf rank'!$A55)</f>
        <v>605.60129960399991</v>
      </c>
      <c r="P55" s="5" t="str">
        <f>VLOOKUP(Q55,'augdate &amp; jandate kaf'!$I$5:$O$94,7,FALSE)</f>
        <v>1979-80</v>
      </c>
      <c r="Q55" s="18">
        <f>LARGE('augdate &amp; jandate kaf'!$I$5:$I$94,'augdate &amp; jandate kaf rank'!$A55)</f>
        <v>954.48194767799998</v>
      </c>
      <c r="R55" s="5" t="str">
        <f>VLOOKUP(S55,'augdate &amp; jandate kaf'!$J$5:$O$94,6,FALSE)</f>
        <v>2017-18</v>
      </c>
      <c r="S55" s="18">
        <f>LARGE('augdate &amp; jandate kaf'!$J$5:$J$94,'augdate &amp; jandate kaf rank'!$A55)</f>
        <v>1577.418783822</v>
      </c>
      <c r="T55" s="5" t="str">
        <f>VLOOKUP(U55,'augdate &amp; jandate kaf'!$K$5:$O$94,5,FALSE)</f>
        <v>1929-30</v>
      </c>
      <c r="U55" s="18">
        <f>LARGE('augdate &amp; jandate kaf'!$K$5:$K$94,'augdate &amp; jandate kaf rank'!$A55)</f>
        <v>4303.156202268</v>
      </c>
      <c r="V55" s="5" t="str">
        <f>VLOOKUP(W55,'augdate &amp; jandate kaf'!$L$5:$O$94,4,FALSE)</f>
        <v>1953-54</v>
      </c>
      <c r="W55" s="18">
        <f>LARGE('augdate &amp; jandate kaf'!$L$5:$L$94,'augdate &amp; jandate kaf rank'!$A55)</f>
        <v>9233.7457694370005</v>
      </c>
      <c r="X55" s="5" t="str">
        <f>VLOOKUP(Y55,'augdate &amp; jandate kaf'!$M$5:$O$94,3,FALSE)</f>
        <v>2013-14</v>
      </c>
      <c r="Y55" s="18">
        <f>LARGE('augdate &amp; jandate kaf'!$M$5:$M$94,'augdate &amp; jandate kaf rank'!$A55)</f>
        <v>14056.127076200999</v>
      </c>
      <c r="Z55" s="5" t="str">
        <f>VLOOKUP(AA55,'augdate &amp; jandate kaf'!$N$5:$O$94,2,FALSE)</f>
        <v>1959-60</v>
      </c>
      <c r="AA55" s="18">
        <f>LARGE('augdate &amp; jandate kaf'!$N$5:$N$94,'augdate &amp; jandate kaf rank'!$A55)</f>
        <v>20538.673609965001</v>
      </c>
    </row>
    <row r="56" spans="1:27" x14ac:dyDescent="0.2">
      <c r="A56" s="5">
        <v>51</v>
      </c>
      <c r="B56" s="5" t="str">
        <f>VLOOKUP(C56,'augdate &amp; jandate kaf'!$B$5:$O$94,14,FALSE)</f>
        <v>1958-59</v>
      </c>
      <c r="C56" s="18">
        <f>LARGE('augdate &amp; jandate kaf'!$B$5:$B$94,'augdate &amp; jandate kaf rank'!$A56)</f>
        <v>2892.4382386409998</v>
      </c>
      <c r="D56" s="5" t="str">
        <f>VLOOKUP(E56,'augdate &amp; jandate kaf'!$C$5:$O$94,13,FALSE)</f>
        <v>1958-59</v>
      </c>
      <c r="E56" s="18">
        <f>LARGE('augdate &amp; jandate kaf'!$C$5:$C$94,'augdate &amp; jandate kaf rank'!$A56)</f>
        <v>4470.309253851</v>
      </c>
      <c r="F56" s="5" t="str">
        <f>VLOOKUP(G56,'augdate &amp; jandate kaf'!$D$5:$O$94,12,FALSE)</f>
        <v>2013-14</v>
      </c>
      <c r="G56" s="18">
        <f>LARGE('augdate &amp; jandate kaf'!$D$5:$D$94,'augdate &amp; jandate kaf rank'!$A56)</f>
        <v>5516.9373137760003</v>
      </c>
      <c r="H56" s="5" t="str">
        <f>VLOOKUP(I56,'augdate &amp; jandate kaf'!$E$5:$O$94,11,FALSE)</f>
        <v>1943-44</v>
      </c>
      <c r="I56" s="18">
        <f>LARGE('augdate &amp; jandate kaf'!$E$5:$E$94,'augdate &amp; jandate kaf rank'!$A56)</f>
        <v>6128.0486958179999</v>
      </c>
      <c r="J56" s="5" t="str">
        <f>VLOOKUP(K56,'augdate &amp; jandate kaf'!$F$5:$O$94,10,FALSE)</f>
        <v>1958-59</v>
      </c>
      <c r="K56" s="18">
        <f>LARGE('augdate &amp; jandate kaf'!$F$5:$F$94,'augdate &amp; jandate kaf rank'!$A56)</f>
        <v>6548.2053742770004</v>
      </c>
      <c r="L56" s="5" t="str">
        <f>VLOOKUP(M56,'augdate &amp; jandate kaf'!$G$5:$O$94,9,FALSE)</f>
        <v>1992-93</v>
      </c>
      <c r="M56" s="18">
        <f>LARGE('augdate &amp; jandate kaf'!$G$5:$G$94,'augdate &amp; jandate kaf rank'!$A56)</f>
        <v>334.67701224299998</v>
      </c>
      <c r="N56" s="5" t="str">
        <f>VLOOKUP(O56,'augdate &amp; jandate kaf'!$H$5:$O$94,8,FALSE)</f>
        <v>1957-58</v>
      </c>
      <c r="O56" s="18">
        <f>LARGE('augdate &amp; jandate kaf'!$H$5:$H$94,'augdate &amp; jandate kaf rank'!$A56)</f>
        <v>605.54179547400008</v>
      </c>
      <c r="P56" s="5" t="str">
        <f>VLOOKUP(Q56,'augdate &amp; jandate kaf'!$I$5:$O$94,7,FALSE)</f>
        <v>1953-54</v>
      </c>
      <c r="Q56" s="18">
        <f>LARGE('augdate &amp; jandate kaf'!$I$5:$I$94,'augdate &amp; jandate kaf rank'!$A56)</f>
        <v>947.56161735900002</v>
      </c>
      <c r="R56" s="5" t="str">
        <f>VLOOKUP(S56,'augdate &amp; jandate kaf'!$J$5:$O$94,6,FALSE)</f>
        <v>1955-56</v>
      </c>
      <c r="S56" s="18">
        <f>LARGE('augdate &amp; jandate kaf'!$J$5:$J$94,'augdate &amp; jandate kaf rank'!$A56)</f>
        <v>1563.5721727710002</v>
      </c>
      <c r="T56" s="5" t="str">
        <f>VLOOKUP(U56,'augdate &amp; jandate kaf'!$K$5:$O$94,5,FALSE)</f>
        <v>1937-38</v>
      </c>
      <c r="U56" s="18">
        <f>LARGE('augdate &amp; jandate kaf'!$K$5:$K$94,'augdate &amp; jandate kaf rank'!$A56)</f>
        <v>4280.5426493969999</v>
      </c>
      <c r="V56" s="5" t="str">
        <f>VLOOKUP(W56,'augdate &amp; jandate kaf'!$L$5:$O$94,4,FALSE)</f>
        <v>2002-03</v>
      </c>
      <c r="W56" s="18">
        <f>LARGE('augdate &amp; jandate kaf'!$L$5:$L$94,'augdate &amp; jandate kaf rank'!$A56)</f>
        <v>9175.4614741019996</v>
      </c>
      <c r="X56" s="5" t="str">
        <f>VLOOKUP(Y56,'augdate &amp; jandate kaf'!$M$5:$O$94,3,FALSE)</f>
        <v>1954-55</v>
      </c>
      <c r="Y56" s="18">
        <f>LARGE('augdate &amp; jandate kaf'!$M$5:$M$94,'augdate &amp; jandate kaf rank'!$A56)</f>
        <v>13995.115508241</v>
      </c>
      <c r="Z56" s="5" t="str">
        <f>VLOOKUP(AA56,'augdate &amp; jandate kaf'!$N$5:$O$94,2,FALSE)</f>
        <v>2001-02</v>
      </c>
      <c r="AA56" s="18">
        <f>LARGE('augdate &amp; jandate kaf'!$N$5:$N$94,'augdate &amp; jandate kaf rank'!$A56)</f>
        <v>20520.376089990001</v>
      </c>
    </row>
    <row r="57" spans="1:27" x14ac:dyDescent="0.2">
      <c r="A57" s="5">
        <v>52</v>
      </c>
      <c r="B57" s="5" t="str">
        <f>VLOOKUP(C57,'augdate &amp; jandate kaf'!$B$5:$O$94,14,FALSE)</f>
        <v>1940-41</v>
      </c>
      <c r="C57" s="18">
        <f>LARGE('augdate &amp; jandate kaf'!$B$5:$B$94,'augdate &amp; jandate kaf rank'!$A57)</f>
        <v>2879.1569168250003</v>
      </c>
      <c r="D57" s="5" t="str">
        <f>VLOOKUP(E57,'augdate &amp; jandate kaf'!$C$5:$O$94,13,FALSE)</f>
        <v>2000-01</v>
      </c>
      <c r="E57" s="18">
        <f>LARGE('augdate &amp; jandate kaf'!$C$5:$C$94,'augdate &amp; jandate kaf rank'!$A57)</f>
        <v>4463.70231195</v>
      </c>
      <c r="F57" s="5" t="str">
        <f>VLOOKUP(G57,'augdate &amp; jandate kaf'!$D$5:$O$94,12,FALSE)</f>
        <v>1946-47</v>
      </c>
      <c r="G57" s="18">
        <f>LARGE('augdate &amp; jandate kaf'!$D$5:$D$94,'augdate &amp; jandate kaf rank'!$A57)</f>
        <v>5513.5475618370001</v>
      </c>
      <c r="H57" s="5" t="str">
        <f>VLOOKUP(I57,'augdate &amp; jandate kaf'!$E$5:$O$94,11,FALSE)</f>
        <v>1984-85</v>
      </c>
      <c r="I57" s="18">
        <f>LARGE('augdate &amp; jandate kaf'!$E$5:$E$94,'augdate &amp; jandate kaf rank'!$A57)</f>
        <v>6076.8592762500002</v>
      </c>
      <c r="J57" s="5" t="str">
        <f>VLOOKUP(K57,'augdate &amp; jandate kaf'!$F$5:$O$94,10,FALSE)</f>
        <v>1955-56</v>
      </c>
      <c r="K57" s="18">
        <f>LARGE('augdate &amp; jandate kaf'!$F$5:$F$94,'augdate &amp; jandate kaf rank'!$A57)</f>
        <v>6417.9746353589999</v>
      </c>
      <c r="L57" s="5" t="str">
        <f>VLOOKUP(M57,'augdate &amp; jandate kaf'!$G$5:$O$94,9,FALSE)</f>
        <v>1949-50</v>
      </c>
      <c r="M57" s="18">
        <f>LARGE('augdate &amp; jandate kaf'!$G$5:$G$94,'augdate &amp; jandate kaf rank'!$A57)</f>
        <v>334.12362383399994</v>
      </c>
      <c r="N57" s="5" t="str">
        <f>VLOOKUP(O57,'augdate &amp; jandate kaf'!$H$5:$O$94,8,FALSE)</f>
        <v>1953-54</v>
      </c>
      <c r="O57" s="18">
        <f>LARGE('augdate &amp; jandate kaf'!$H$5:$H$94,'augdate &amp; jandate kaf rank'!$A57)</f>
        <v>599.29584529500005</v>
      </c>
      <c r="P57" s="5" t="str">
        <f>VLOOKUP(Q57,'augdate &amp; jandate kaf'!$I$5:$O$94,7,FALSE)</f>
        <v>2009-10</v>
      </c>
      <c r="Q57" s="18">
        <f>LARGE('augdate &amp; jandate kaf'!$I$5:$I$94,'augdate &amp; jandate kaf rank'!$A57)</f>
        <v>945.16558439100004</v>
      </c>
      <c r="R57" s="5" t="str">
        <f>VLOOKUP(S57,'augdate &amp; jandate kaf'!$J$5:$O$94,6,FALSE)</f>
        <v>1976-77</v>
      </c>
      <c r="S57" s="18">
        <f>LARGE('augdate &amp; jandate kaf'!$J$5:$J$94,'augdate &amp; jandate kaf rank'!$A57)</f>
        <v>1552.550024424</v>
      </c>
      <c r="T57" s="5" t="str">
        <f>VLOOKUP(U57,'augdate &amp; jandate kaf'!$K$5:$O$94,5,FALSE)</f>
        <v>1994-95</v>
      </c>
      <c r="U57" s="18">
        <f>LARGE('augdate &amp; jandate kaf'!$K$5:$K$94,'augdate &amp; jandate kaf rank'!$A57)</f>
        <v>4252.5419892899999</v>
      </c>
      <c r="V57" s="5" t="str">
        <f>VLOOKUP(W57,'augdate &amp; jandate kaf'!$L$5:$O$94,4,FALSE)</f>
        <v>1998-99</v>
      </c>
      <c r="W57" s="18">
        <f>LARGE('augdate &amp; jandate kaf'!$L$5:$L$94,'augdate &amp; jandate kaf rank'!$A57)</f>
        <v>9172.1054411699988</v>
      </c>
      <c r="X57" s="5" t="str">
        <f>VLOOKUP(Y57,'augdate &amp; jandate kaf'!$M$5:$O$94,3,FALSE)</f>
        <v>1991-92</v>
      </c>
      <c r="Y57" s="18">
        <f>LARGE('augdate &amp; jandate kaf'!$M$5:$M$94,'augdate &amp; jandate kaf rank'!$A57)</f>
        <v>13944.316832459999</v>
      </c>
      <c r="Z57" s="5" t="str">
        <f>VLOOKUP(AA57,'augdate &amp; jandate kaf'!$N$5:$O$94,2,FALSE)</f>
        <v>2015-16</v>
      </c>
      <c r="AA57" s="18">
        <f>LARGE('augdate &amp; jandate kaf'!$N$5:$N$94,'augdate &amp; jandate kaf rank'!$A57)</f>
        <v>20447.297084465998</v>
      </c>
    </row>
    <row r="58" spans="1:27" x14ac:dyDescent="0.2">
      <c r="A58" s="5">
        <v>53</v>
      </c>
      <c r="B58" s="5" t="str">
        <f>VLOOKUP(C58,'augdate &amp; jandate kaf'!$B$5:$O$94,14,FALSE)</f>
        <v>2004-05</v>
      </c>
      <c r="C58" s="18">
        <f>LARGE('augdate &amp; jandate kaf'!$B$5:$B$94,'augdate &amp; jandate kaf rank'!$A58)</f>
        <v>2876.1440243759998</v>
      </c>
      <c r="D58" s="5" t="str">
        <f>VLOOKUP(E58,'augdate &amp; jandate kaf'!$C$5:$O$94,13,FALSE)</f>
        <v>1961-62</v>
      </c>
      <c r="E58" s="18">
        <f>LARGE('augdate &amp; jandate kaf'!$C$5:$C$94,'augdate &amp; jandate kaf rank'!$A58)</f>
        <v>4457.7637997760003</v>
      </c>
      <c r="F58" s="5" t="str">
        <f>VLOOKUP(G58,'augdate &amp; jandate kaf'!$D$5:$O$94,12,FALSE)</f>
        <v>1928-29</v>
      </c>
      <c r="G58" s="18">
        <f>LARGE('augdate &amp; jandate kaf'!$D$5:$D$94,'augdate &amp; jandate kaf rank'!$A58)</f>
        <v>5508.9240909359996</v>
      </c>
      <c r="H58" s="5" t="str">
        <f>VLOOKUP(I58,'augdate &amp; jandate kaf'!$E$5:$O$94,11,FALSE)</f>
        <v>2016-17</v>
      </c>
      <c r="I58" s="18">
        <f>LARGE('augdate &amp; jandate kaf'!$E$5:$E$94,'augdate &amp; jandate kaf rank'!$A58)</f>
        <v>6041.874814752</v>
      </c>
      <c r="J58" s="5" t="str">
        <f>VLOOKUP(K58,'augdate &amp; jandate kaf'!$F$5:$O$94,10,FALSE)</f>
        <v>1961-62</v>
      </c>
      <c r="K58" s="18">
        <f>LARGE('augdate &amp; jandate kaf'!$F$5:$F$94,'augdate &amp; jandate kaf rank'!$A58)</f>
        <v>6410.1438918509994</v>
      </c>
      <c r="L58" s="5" t="str">
        <f>VLOOKUP(M58,'augdate &amp; jandate kaf'!$G$5:$O$94,9,FALSE)</f>
        <v>1953-54</v>
      </c>
      <c r="M58" s="18">
        <f>LARGE('augdate &amp; jandate kaf'!$G$5:$G$94,'augdate &amp; jandate kaf rank'!$A58)</f>
        <v>333.93916103100003</v>
      </c>
      <c r="N58" s="5" t="str">
        <f>VLOOKUP(O58,'augdate &amp; jandate kaf'!$H$5:$O$94,8,FALSE)</f>
        <v>1963-64</v>
      </c>
      <c r="O58" s="18">
        <f>LARGE('augdate &amp; jandate kaf'!$H$5:$H$94,'augdate &amp; jandate kaf rank'!$A58)</f>
        <v>594.62477109000008</v>
      </c>
      <c r="P58" s="5" t="str">
        <f>VLOOKUP(Q58,'augdate &amp; jandate kaf'!$I$5:$O$94,7,FALSE)</f>
        <v>2002-03</v>
      </c>
      <c r="Q58" s="18">
        <f>LARGE('augdate &amp; jandate kaf'!$I$5:$I$94,'augdate &amp; jandate kaf rank'!$A58)</f>
        <v>941.56756799699997</v>
      </c>
      <c r="R58" s="5" t="str">
        <f>VLOOKUP(S58,'augdate &amp; jandate kaf'!$J$5:$O$94,6,FALSE)</f>
        <v>2013-14</v>
      </c>
      <c r="S58" s="18">
        <f>LARGE('augdate &amp; jandate kaf'!$J$5:$J$94,'augdate &amp; jandate kaf rank'!$A58)</f>
        <v>1531.6363062</v>
      </c>
      <c r="T58" s="5" t="str">
        <f>VLOOKUP(U58,'augdate &amp; jandate kaf'!$K$5:$O$94,5,FALSE)</f>
        <v>2002-03</v>
      </c>
      <c r="U58" s="18">
        <f>LARGE('augdate &amp; jandate kaf'!$K$5:$K$94,'augdate &amp; jandate kaf rank'!$A58)</f>
        <v>4242.4500888419998</v>
      </c>
      <c r="V58" s="5" t="str">
        <f>VLOOKUP(W58,'augdate &amp; jandate kaf'!$L$5:$O$94,4,FALSE)</f>
        <v>2010-11</v>
      </c>
      <c r="W58" s="18">
        <f>LARGE('augdate &amp; jandate kaf'!$L$5:$L$94,'augdate &amp; jandate kaf rank'!$A58)</f>
        <v>9163.6836233039994</v>
      </c>
      <c r="X58" s="5" t="str">
        <f>VLOOKUP(Y58,'augdate &amp; jandate kaf'!$M$5:$O$94,3,FALSE)</f>
        <v>2004-05</v>
      </c>
      <c r="Y58" s="18">
        <f>LARGE('augdate &amp; jandate kaf'!$M$5:$M$94,'augdate &amp; jandate kaf rank'!$A58)</f>
        <v>13908.402123063001</v>
      </c>
      <c r="Z58" s="5" t="str">
        <f>VLOOKUP(AA58,'augdate &amp; jandate kaf'!$N$5:$O$94,2,FALSE)</f>
        <v>1930-31</v>
      </c>
      <c r="AA58" s="18">
        <f>LARGE('augdate &amp; jandate kaf'!$N$5:$N$94,'augdate &amp; jandate kaf rank'!$A58)</f>
        <v>20351.620393839003</v>
      </c>
    </row>
    <row r="59" spans="1:27" x14ac:dyDescent="0.2">
      <c r="A59" s="5">
        <v>54</v>
      </c>
      <c r="B59" s="5" t="str">
        <f>VLOOKUP(C59,'augdate &amp; jandate kaf'!$B$5:$O$94,14,FALSE)</f>
        <v>1956-57</v>
      </c>
      <c r="C59" s="18">
        <f>LARGE('augdate &amp; jandate kaf'!$B$5:$B$94,'augdate &amp; jandate kaf rank'!$A59)</f>
        <v>2872.8236939220001</v>
      </c>
      <c r="D59" s="5" t="str">
        <f>VLOOKUP(E59,'augdate &amp; jandate kaf'!$C$5:$O$94,13,FALSE)</f>
        <v>2012-13</v>
      </c>
      <c r="E59" s="18">
        <f>LARGE('augdate &amp; jandate kaf'!$C$5:$C$94,'augdate &amp; jandate kaf rank'!$A59)</f>
        <v>4437.8537178779998</v>
      </c>
      <c r="F59" s="5" t="str">
        <f>VLOOKUP(G59,'augdate &amp; jandate kaf'!$D$5:$O$94,12,FALSE)</f>
        <v>1955-56</v>
      </c>
      <c r="G59" s="18">
        <f>LARGE('augdate &amp; jandate kaf'!$D$5:$D$94,'augdate &amp; jandate kaf rank'!$A59)</f>
        <v>5475.1297120380004</v>
      </c>
      <c r="H59" s="5" t="str">
        <f>VLOOKUP(I59,'augdate &amp; jandate kaf'!$E$5:$O$94,11,FALSE)</f>
        <v>1961-62</v>
      </c>
      <c r="I59" s="18">
        <f>LARGE('augdate &amp; jandate kaf'!$E$5:$E$94,'augdate &amp; jandate kaf rank'!$A59)</f>
        <v>6034.5161373420005</v>
      </c>
      <c r="J59" s="5" t="str">
        <f>VLOOKUP(K59,'augdate &amp; jandate kaf'!$F$5:$O$94,10,FALSE)</f>
        <v>1943-44</v>
      </c>
      <c r="K59" s="18">
        <f>LARGE('augdate &amp; jandate kaf'!$F$5:$F$94,'augdate &amp; jandate kaf rank'!$A59)</f>
        <v>6387.2189340329996</v>
      </c>
      <c r="L59" s="5" t="str">
        <f>VLOOKUP(M59,'augdate &amp; jandate kaf'!$G$5:$O$94,9,FALSE)</f>
        <v>2008-09</v>
      </c>
      <c r="M59" s="18">
        <f>LARGE('augdate &amp; jandate kaf'!$G$5:$G$94,'augdate &amp; jandate kaf rank'!$A59)</f>
        <v>333.81618582900001</v>
      </c>
      <c r="N59" s="5" t="str">
        <f>VLOOKUP(O59,'augdate &amp; jandate kaf'!$H$5:$O$94,8,FALSE)</f>
        <v>2000-01</v>
      </c>
      <c r="O59" s="18">
        <f>LARGE('augdate &amp; jandate kaf'!$H$5:$H$94,'augdate &amp; jandate kaf rank'!$A59)</f>
        <v>593.77386203100002</v>
      </c>
      <c r="P59" s="5" t="str">
        <f>VLOOKUP(Q59,'augdate &amp; jandate kaf'!$I$5:$O$94,7,FALSE)</f>
        <v>1974-75</v>
      </c>
      <c r="Q59" s="18">
        <f>LARGE('augdate &amp; jandate kaf'!$I$5:$I$94,'augdate &amp; jandate kaf rank'!$A59)</f>
        <v>936.86674172699998</v>
      </c>
      <c r="R59" s="5" t="str">
        <f>VLOOKUP(S59,'augdate &amp; jandate kaf'!$J$5:$O$94,6,FALSE)</f>
        <v>2001-02</v>
      </c>
      <c r="S59" s="18">
        <f>LARGE('augdate &amp; jandate kaf'!$J$5:$J$94,'augdate &amp; jandate kaf rank'!$A59)</f>
        <v>1530.7536616049999</v>
      </c>
      <c r="T59" s="5" t="str">
        <f>VLOOKUP(U59,'augdate &amp; jandate kaf'!$K$5:$O$94,5,FALSE)</f>
        <v>1967-68</v>
      </c>
      <c r="U59" s="18">
        <f>LARGE('augdate &amp; jandate kaf'!$K$5:$K$94,'augdate &amp; jandate kaf rank'!$A59)</f>
        <v>4152.1287699149998</v>
      </c>
      <c r="V59" s="5" t="str">
        <f>VLOOKUP(W59,'augdate &amp; jandate kaf'!$L$5:$O$94,4,FALSE)</f>
        <v>1994-95</v>
      </c>
      <c r="W59" s="18">
        <f>LARGE('augdate &amp; jandate kaf'!$L$5:$L$94,'augdate &amp; jandate kaf rank'!$A59)</f>
        <v>9142.1748637799992</v>
      </c>
      <c r="X59" s="5" t="str">
        <f>VLOOKUP(Y59,'augdate &amp; jandate kaf'!$M$5:$O$94,3,FALSE)</f>
        <v>1979-80</v>
      </c>
      <c r="Y59" s="18">
        <f>LARGE('augdate &amp; jandate kaf'!$M$5:$M$94,'augdate &amp; jandate kaf rank'!$A59)</f>
        <v>13764.473533419001</v>
      </c>
      <c r="Z59" s="5" t="str">
        <f>VLOOKUP(AA59,'augdate &amp; jandate kaf'!$N$5:$O$94,2,FALSE)</f>
        <v>1951-52</v>
      </c>
      <c r="AA59" s="18">
        <f>LARGE('augdate &amp; jandate kaf'!$N$5:$N$94,'augdate &amp; jandate kaf rank'!$A59)</f>
        <v>20205.210481973998</v>
      </c>
    </row>
    <row r="60" spans="1:27" x14ac:dyDescent="0.2">
      <c r="A60" s="5">
        <v>55</v>
      </c>
      <c r="B60" s="5" t="str">
        <f>VLOOKUP(C60,'augdate &amp; jandate kaf'!$B$5:$O$94,14,FALSE)</f>
        <v>1970-71</v>
      </c>
      <c r="C60" s="18">
        <f>LARGE('augdate &amp; jandate kaf'!$B$5:$B$94,'augdate &amp; jandate kaf rank'!$A60)</f>
        <v>2844.108984255</v>
      </c>
      <c r="D60" s="5" t="str">
        <f>VLOOKUP(E60,'augdate &amp; jandate kaf'!$C$5:$O$94,13,FALSE)</f>
        <v>2014-15</v>
      </c>
      <c r="E60" s="18">
        <f>LARGE('augdate &amp; jandate kaf'!$C$5:$C$94,'augdate &amp; jandate kaf rank'!$A60)</f>
        <v>4433.9105775300004</v>
      </c>
      <c r="F60" s="5" t="str">
        <f>VLOOKUP(G60,'augdate &amp; jandate kaf'!$D$5:$O$94,12,FALSE)</f>
        <v>2003-04</v>
      </c>
      <c r="G60" s="18">
        <f>LARGE('augdate &amp; jandate kaf'!$D$5:$D$94,'augdate &amp; jandate kaf rank'!$A60)</f>
        <v>5436.4302093569995</v>
      </c>
      <c r="H60" s="5" t="str">
        <f>VLOOKUP(I60,'augdate &amp; jandate kaf'!$E$5:$O$94,11,FALSE)</f>
        <v>1955-56</v>
      </c>
      <c r="I60" s="18">
        <f>LARGE('augdate &amp; jandate kaf'!$E$5:$E$94,'augdate &amp; jandate kaf rank'!$A60)</f>
        <v>6028.6966334279996</v>
      </c>
      <c r="J60" s="5" t="str">
        <f>VLOOKUP(K60,'augdate &amp; jandate kaf'!$F$5:$O$94,10,FALSE)</f>
        <v>1969-70</v>
      </c>
      <c r="K60" s="18">
        <f>LARGE('augdate &amp; jandate kaf'!$F$5:$F$94,'augdate &amp; jandate kaf rank'!$A60)</f>
        <v>6374.867860116</v>
      </c>
      <c r="L60" s="5" t="str">
        <f>VLOOKUP(M60,'augdate &amp; jandate kaf'!$G$5:$O$94,9,FALSE)</f>
        <v>1961-62</v>
      </c>
      <c r="M60" s="18">
        <f>LARGE('augdate &amp; jandate kaf'!$G$5:$G$94,'augdate &amp; jandate kaf rank'!$A60)</f>
        <v>333.13982221800001</v>
      </c>
      <c r="N60" s="5" t="str">
        <f>VLOOKUP(O60,'augdate &amp; jandate kaf'!$H$5:$O$94,8,FALSE)</f>
        <v>2006-07</v>
      </c>
      <c r="O60" s="18">
        <f>LARGE('augdate &amp; jandate kaf'!$H$5:$H$94,'augdate &amp; jandate kaf rank'!$A60)</f>
        <v>592.77617611799997</v>
      </c>
      <c r="P60" s="5" t="str">
        <f>VLOOKUP(Q60,'augdate &amp; jandate kaf'!$I$5:$O$94,7,FALSE)</f>
        <v>1940-41</v>
      </c>
      <c r="Q60" s="18">
        <f>LARGE('augdate &amp; jandate kaf'!$I$5:$I$94,'augdate &amp; jandate kaf rank'!$A60)</f>
        <v>936.70608057600009</v>
      </c>
      <c r="R60" s="5" t="str">
        <f>VLOOKUP(S60,'augdate &amp; jandate kaf'!$J$5:$O$94,6,FALSE)</f>
        <v>1977-78</v>
      </c>
      <c r="S60" s="18">
        <f>LARGE('augdate &amp; jandate kaf'!$J$5:$J$94,'augdate &amp; jandate kaf rank'!$A60)</f>
        <v>1526.114322936</v>
      </c>
      <c r="T60" s="5" t="str">
        <f>VLOOKUP(U60,'augdate &amp; jandate kaf'!$K$5:$O$94,5,FALSE)</f>
        <v>1988-89</v>
      </c>
      <c r="U60" s="18">
        <f>LARGE('augdate &amp; jandate kaf'!$K$5:$K$94,'augdate &amp; jandate kaf rank'!$A60)</f>
        <v>4150.7403402150003</v>
      </c>
      <c r="V60" s="5" t="str">
        <f>VLOOKUP(W60,'augdate &amp; jandate kaf'!$L$5:$O$94,4,FALSE)</f>
        <v>1962-63</v>
      </c>
      <c r="W60" s="18">
        <f>LARGE('augdate &amp; jandate kaf'!$L$5:$L$94,'augdate &amp; jandate kaf rank'!$A60)</f>
        <v>9134.379822750001</v>
      </c>
      <c r="X60" s="5" t="str">
        <f>VLOOKUP(Y60,'augdate &amp; jandate kaf'!$M$5:$O$94,3,FALSE)</f>
        <v>1970-71</v>
      </c>
      <c r="Y60" s="18">
        <f>LARGE('augdate &amp; jandate kaf'!$M$5:$M$94,'augdate &amp; jandate kaf rank'!$A60)</f>
        <v>13758.471550172999</v>
      </c>
      <c r="Z60" s="5" t="str">
        <f>VLOOKUP(AA60,'augdate &amp; jandate kaf'!$N$5:$O$94,2,FALSE)</f>
        <v>1985-86</v>
      </c>
      <c r="AA60" s="18">
        <f>LARGE('augdate &amp; jandate kaf'!$N$5:$N$94,'augdate &amp; jandate kaf rank'!$A60)</f>
        <v>20108.353626102002</v>
      </c>
    </row>
    <row r="61" spans="1:27" x14ac:dyDescent="0.2">
      <c r="A61" s="5">
        <v>56</v>
      </c>
      <c r="B61" s="5" t="str">
        <f>VLOOKUP(C61,'augdate &amp; jandate kaf'!$B$5:$O$94,14,FALSE)</f>
        <v>1979-80</v>
      </c>
      <c r="C61" s="18">
        <f>LARGE('augdate &amp; jandate kaf'!$B$5:$B$94,'augdate &amp; jandate kaf rank'!$A61)</f>
        <v>2840.481215796</v>
      </c>
      <c r="D61" s="5" t="str">
        <f>VLOOKUP(E61,'augdate &amp; jandate kaf'!$C$5:$O$94,13,FALSE)</f>
        <v>1947-48</v>
      </c>
      <c r="E61" s="18">
        <f>LARGE('augdate &amp; jandate kaf'!$C$5:$C$94,'augdate &amp; jandate kaf rank'!$A61)</f>
        <v>4419.7585119449996</v>
      </c>
      <c r="F61" s="5" t="str">
        <f>VLOOKUP(G61,'augdate &amp; jandate kaf'!$D$5:$O$94,12,FALSE)</f>
        <v>1979-80</v>
      </c>
      <c r="G61" s="18">
        <f>LARGE('augdate &amp; jandate kaf'!$D$5:$D$94,'augdate &amp; jandate kaf rank'!$A61)</f>
        <v>5385.4014509399994</v>
      </c>
      <c r="H61" s="5" t="str">
        <f>VLOOKUP(I61,'augdate &amp; jandate kaf'!$E$5:$O$94,11,FALSE)</f>
        <v>1929-30</v>
      </c>
      <c r="I61" s="18">
        <f>LARGE('augdate &amp; jandate kaf'!$E$5:$E$94,'augdate &amp; jandate kaf rank'!$A61)</f>
        <v>6023.672501385</v>
      </c>
      <c r="J61" s="5" t="str">
        <f>VLOOKUP(K61,'augdate &amp; jandate kaf'!$F$5:$O$94,10,FALSE)</f>
        <v>1984-85</v>
      </c>
      <c r="K61" s="18">
        <f>LARGE('augdate &amp; jandate kaf'!$F$5:$F$94,'augdate &amp; jandate kaf rank'!$A61)</f>
        <v>6373.7829014790004</v>
      </c>
      <c r="L61" s="5" t="str">
        <f>VLOOKUP(M61,'augdate &amp; jandate kaf'!$G$5:$O$94,9,FALSE)</f>
        <v>1978-79</v>
      </c>
      <c r="M61" s="18">
        <f>LARGE('augdate &amp; jandate kaf'!$G$5:$G$94,'augdate &amp; jandate kaf rank'!$A61)</f>
        <v>329.20461575399997</v>
      </c>
      <c r="N61" s="5" t="str">
        <f>VLOOKUP(O61,'augdate &amp; jandate kaf'!$H$5:$O$94,8,FALSE)</f>
        <v>1928-29</v>
      </c>
      <c r="O61" s="18">
        <f>LARGE('augdate &amp; jandate kaf'!$H$5:$H$94,'augdate &amp; jandate kaf rank'!$A61)</f>
        <v>591.42939930900002</v>
      </c>
      <c r="P61" s="5" t="str">
        <f>VLOOKUP(Q61,'augdate &amp; jandate kaf'!$I$5:$O$94,7,FALSE)</f>
        <v>1971-72</v>
      </c>
      <c r="Q61" s="18">
        <f>LARGE('augdate &amp; jandate kaf'!$I$5:$I$94,'augdate &amp; jandate kaf rank'!$A61)</f>
        <v>933.85583274899989</v>
      </c>
      <c r="R61" s="5" t="str">
        <f>VLOOKUP(S61,'augdate &amp; jandate kaf'!$J$5:$O$94,6,FALSE)</f>
        <v>1931-32</v>
      </c>
      <c r="S61" s="18">
        <f>LARGE('augdate &amp; jandate kaf'!$J$5:$J$94,'augdate &amp; jandate kaf rank'!$A61)</f>
        <v>1525.2078766890002</v>
      </c>
      <c r="T61" s="5" t="str">
        <f>VLOOKUP(U61,'augdate &amp; jandate kaf'!$K$5:$O$94,5,FALSE)</f>
        <v>1952-53</v>
      </c>
      <c r="U61" s="18">
        <f>LARGE('augdate &amp; jandate kaf'!$K$5:$K$94,'augdate &amp; jandate kaf rank'!$A61)</f>
        <v>4093.033234941</v>
      </c>
      <c r="V61" s="5" t="str">
        <f>VLOOKUP(W61,'augdate &amp; jandate kaf'!$L$5:$O$94,4,FALSE)</f>
        <v>1975-76</v>
      </c>
      <c r="W61" s="18">
        <f>LARGE('augdate &amp; jandate kaf'!$L$5:$L$94,'augdate &amp; jandate kaf rank'!$A61)</f>
        <v>9081.3318908549991</v>
      </c>
      <c r="X61" s="5" t="str">
        <f>VLOOKUP(Y61,'augdate &amp; jandate kaf'!$M$5:$O$94,3,FALSE)</f>
        <v>1993-94</v>
      </c>
      <c r="Y61" s="18">
        <f>LARGE('augdate &amp; jandate kaf'!$M$5:$M$94,'augdate &amp; jandate kaf rank'!$A61)</f>
        <v>13758.209732001</v>
      </c>
      <c r="Z61" s="5" t="str">
        <f>VLOOKUP(AA61,'augdate &amp; jandate kaf'!$N$5:$O$94,2,FALSE)</f>
        <v>2013-14</v>
      </c>
      <c r="AA61" s="18">
        <f>LARGE('augdate &amp; jandate kaf'!$N$5:$N$94,'augdate &amp; jandate kaf rank'!$A61)</f>
        <v>20097.676601709001</v>
      </c>
    </row>
    <row r="62" spans="1:27" x14ac:dyDescent="0.2">
      <c r="A62" s="5">
        <v>57</v>
      </c>
      <c r="B62" s="5" t="str">
        <f>VLOOKUP(C62,'augdate &amp; jandate kaf'!$B$5:$O$94,14,FALSE)</f>
        <v>2013-14</v>
      </c>
      <c r="C62" s="18">
        <f>LARGE('augdate &amp; jandate kaf'!$B$5:$B$94,'augdate &amp; jandate kaf rank'!$A62)</f>
        <v>2811.2131177199999</v>
      </c>
      <c r="D62" s="5" t="str">
        <f>VLOOKUP(E62,'augdate &amp; jandate kaf'!$C$5:$O$94,13,FALSE)</f>
        <v>1977-78</v>
      </c>
      <c r="E62" s="18">
        <f>LARGE('augdate &amp; jandate kaf'!$C$5:$C$94,'augdate &amp; jandate kaf rank'!$A62)</f>
        <v>4417.9535533349999</v>
      </c>
      <c r="F62" s="5" t="str">
        <f>VLOOKUP(G62,'augdate &amp; jandate kaf'!$D$5:$O$94,12,FALSE)</f>
        <v>2012-13</v>
      </c>
      <c r="G62" s="18">
        <f>LARGE('augdate &amp; jandate kaf'!$D$5:$D$94,'augdate &amp; jandate kaf rank'!$A62)</f>
        <v>5384.332360071</v>
      </c>
      <c r="H62" s="5" t="str">
        <f>VLOOKUP(I62,'augdate &amp; jandate kaf'!$E$5:$O$94,11,FALSE)</f>
        <v>2013-14</v>
      </c>
      <c r="I62" s="18">
        <f>LARGE('augdate &amp; jandate kaf'!$E$5:$E$94,'augdate &amp; jandate kaf rank'!$A62)</f>
        <v>5984.1042384060001</v>
      </c>
      <c r="J62" s="5" t="str">
        <f>VLOOKUP(K62,'augdate &amp; jandate kaf'!$F$5:$O$94,10,FALSE)</f>
        <v>2013-14</v>
      </c>
      <c r="K62" s="18">
        <f>LARGE('augdate &amp; jandate kaf'!$F$5:$F$94,'augdate &amp; jandate kaf rank'!$A62)</f>
        <v>6367.9098438480005</v>
      </c>
      <c r="L62" s="5" t="str">
        <f>VLOOKUP(M62,'augdate &amp; jandate kaf'!$G$5:$O$94,9,FALSE)</f>
        <v>1979-80</v>
      </c>
      <c r="M62" s="18">
        <f>LARGE('augdate &amp; jandate kaf'!$G$5:$G$94,'augdate &amp; jandate kaf rank'!$A62)</f>
        <v>326.68362411300001</v>
      </c>
      <c r="N62" s="5" t="str">
        <f>VLOOKUP(O62,'augdate &amp; jandate kaf'!$H$5:$O$94,8,FALSE)</f>
        <v>2008-09</v>
      </c>
      <c r="O62" s="18">
        <f>LARGE('augdate &amp; jandate kaf'!$H$5:$H$94,'augdate &amp; jandate kaf rank'!$A62)</f>
        <v>591.28658939700006</v>
      </c>
      <c r="P62" s="5" t="str">
        <f>VLOOKUP(Q62,'augdate &amp; jandate kaf'!$I$5:$O$94,7,FALSE)</f>
        <v>1993-94</v>
      </c>
      <c r="Q62" s="18">
        <f>LARGE('augdate &amp; jandate kaf'!$I$5:$I$94,'augdate &amp; jandate kaf rank'!$A62)</f>
        <v>922.88327117699998</v>
      </c>
      <c r="R62" s="5" t="str">
        <f>VLOOKUP(S62,'augdate &amp; jandate kaf'!$J$5:$O$94,6,FALSE)</f>
        <v>1937-38</v>
      </c>
      <c r="S62" s="18">
        <f>LARGE('augdate &amp; jandate kaf'!$J$5:$J$94,'augdate &amp; jandate kaf rank'!$A62)</f>
        <v>1524.3609345720001</v>
      </c>
      <c r="T62" s="5" t="str">
        <f>VLOOKUP(U62,'augdate &amp; jandate kaf'!$K$5:$O$94,5,FALSE)</f>
        <v>1961-62</v>
      </c>
      <c r="U62" s="18">
        <f>LARGE('augdate &amp; jandate kaf'!$K$5:$K$94,'augdate &amp; jandate kaf rank'!$A62)</f>
        <v>4090.6292680890001</v>
      </c>
      <c r="V62" s="5" t="str">
        <f>VLOOKUP(W62,'augdate &amp; jandate kaf'!$L$5:$O$94,4,FALSE)</f>
        <v>1949-50</v>
      </c>
      <c r="W62" s="18">
        <f>LARGE('augdate &amp; jandate kaf'!$L$5:$L$94,'augdate &amp; jandate kaf rank'!$A62)</f>
        <v>9016.7897445149993</v>
      </c>
      <c r="X62" s="5" t="str">
        <f>VLOOKUP(Y62,'augdate &amp; jandate kaf'!$M$5:$O$94,3,FALSE)</f>
        <v>1930-31</v>
      </c>
      <c r="Y62" s="18">
        <f>LARGE('augdate &amp; jandate kaf'!$M$5:$M$94,'augdate &amp; jandate kaf rank'!$A62)</f>
        <v>13629.313869066</v>
      </c>
      <c r="Z62" s="5" t="str">
        <f>VLOOKUP(AA62,'augdate &amp; jandate kaf'!$N$5:$O$94,2,FALSE)</f>
        <v>1977-78</v>
      </c>
      <c r="AA62" s="18">
        <f>LARGE('augdate &amp; jandate kaf'!$N$5:$N$94,'augdate &amp; jandate kaf rank'!$A62)</f>
        <v>20022.003216116998</v>
      </c>
    </row>
    <row r="63" spans="1:27" x14ac:dyDescent="0.2">
      <c r="A63" s="5">
        <v>58</v>
      </c>
      <c r="B63" s="5" t="str">
        <f>VLOOKUP(C63,'augdate &amp; jandate kaf'!$B$5:$O$94,14,FALSE)</f>
        <v>1986-87</v>
      </c>
      <c r="C63" s="18">
        <f>LARGE('augdate &amp; jandate kaf'!$B$5:$B$94,'augdate &amp; jandate kaf rank'!$A63)</f>
        <v>2809.1225392860001</v>
      </c>
      <c r="D63" s="5" t="str">
        <f>VLOOKUP(E63,'augdate &amp; jandate kaf'!$C$5:$O$94,13,FALSE)</f>
        <v>1995-96</v>
      </c>
      <c r="E63" s="18">
        <f>LARGE('augdate &amp; jandate kaf'!$C$5:$C$94,'augdate &amp; jandate kaf rank'!$A63)</f>
        <v>4409.7221486850003</v>
      </c>
      <c r="F63" s="5" t="str">
        <f>VLOOKUP(G63,'augdate &amp; jandate kaf'!$D$5:$O$94,12,FALSE)</f>
        <v>1983-84</v>
      </c>
      <c r="G63" s="18">
        <f>LARGE('augdate &amp; jandate kaf'!$D$5:$D$94,'augdate &amp; jandate kaf rank'!$A63)</f>
        <v>5323.8285606869995</v>
      </c>
      <c r="H63" s="5" t="str">
        <f>VLOOKUP(I63,'augdate &amp; jandate kaf'!$E$5:$O$94,11,FALSE)</f>
        <v>1969-70</v>
      </c>
      <c r="I63" s="18">
        <f>LARGE('augdate &amp; jandate kaf'!$E$5:$E$94,'augdate &amp; jandate kaf rank'!$A63)</f>
        <v>5963.8847350319993</v>
      </c>
      <c r="J63" s="5" t="str">
        <f>VLOOKUP(K63,'augdate &amp; jandate kaf'!$F$5:$O$94,10,FALSE)</f>
        <v>1946-47</v>
      </c>
      <c r="K63" s="18">
        <f>LARGE('augdate &amp; jandate kaf'!$F$5:$F$94,'augdate &amp; jandate kaf rank'!$A63)</f>
        <v>6354.8903402039996</v>
      </c>
      <c r="L63" s="5" t="str">
        <f>VLOOKUP(M63,'augdate &amp; jandate kaf'!$G$5:$O$94,9,FALSE)</f>
        <v>1997-98</v>
      </c>
      <c r="M63" s="18">
        <f>LARGE('augdate &amp; jandate kaf'!$G$5:$G$94,'augdate &amp; jandate kaf rank'!$A63)</f>
        <v>324.90048368399999</v>
      </c>
      <c r="N63" s="5" t="str">
        <f>VLOOKUP(O63,'augdate &amp; jandate kaf'!$H$5:$O$94,8,FALSE)</f>
        <v>2002-03</v>
      </c>
      <c r="O63" s="18">
        <f>LARGE('augdate &amp; jandate kaf'!$H$5:$H$94,'augdate &amp; jandate kaf rank'!$A63)</f>
        <v>587.70642424200003</v>
      </c>
      <c r="P63" s="5" t="str">
        <f>VLOOKUP(Q63,'augdate &amp; jandate kaf'!$I$5:$O$94,7,FALSE)</f>
        <v>1935-36</v>
      </c>
      <c r="Q63" s="18">
        <f>LARGE('augdate &amp; jandate kaf'!$I$5:$I$94,'augdate &amp; jandate kaf rank'!$A63)</f>
        <v>905.60128835399996</v>
      </c>
      <c r="R63" s="5" t="str">
        <f>VLOOKUP(S63,'augdate &amp; jandate kaf'!$J$5:$O$94,6,FALSE)</f>
        <v>1971-72</v>
      </c>
      <c r="S63" s="18">
        <f>LARGE('augdate &amp; jandate kaf'!$J$5:$J$94,'augdate &amp; jandate kaf rank'!$A63)</f>
        <v>1502.953332069</v>
      </c>
      <c r="T63" s="5" t="str">
        <f>VLOOKUP(U63,'augdate &amp; jandate kaf'!$K$5:$O$94,5,FALSE)</f>
        <v>1998-99</v>
      </c>
      <c r="U63" s="18">
        <f>LARGE('augdate &amp; jandate kaf'!$K$5:$K$94,'augdate &amp; jandate kaf rank'!$A63)</f>
        <v>4071.8279464799998</v>
      </c>
      <c r="V63" s="5" t="str">
        <f>VLOOKUP(W63,'augdate &amp; jandate kaf'!$L$5:$O$94,4,FALSE)</f>
        <v>1958-59</v>
      </c>
      <c r="W63" s="18">
        <f>LARGE('augdate &amp; jandate kaf'!$L$5:$L$94,'augdate &amp; jandate kaf rank'!$A63)</f>
        <v>9011.355033975</v>
      </c>
      <c r="X63" s="5" t="str">
        <f>VLOOKUP(Y63,'augdate &amp; jandate kaf'!$M$5:$O$94,3,FALSE)</f>
        <v>1997-98</v>
      </c>
      <c r="Y63" s="18">
        <f>LARGE('augdate &amp; jandate kaf'!$M$5:$M$94,'augdate &amp; jandate kaf rank'!$A63)</f>
        <v>13597.967093382</v>
      </c>
      <c r="Z63" s="5" t="str">
        <f>VLOOKUP(AA63,'augdate &amp; jandate kaf'!$N$5:$O$94,2,FALSE)</f>
        <v>1956-57</v>
      </c>
      <c r="AA63" s="18">
        <f>LARGE('augdate &amp; jandate kaf'!$N$5:$N$94,'augdate &amp; jandate kaf rank'!$A63)</f>
        <v>20018.611480707001</v>
      </c>
    </row>
    <row r="64" spans="1:27" x14ac:dyDescent="0.2">
      <c r="A64" s="5">
        <v>59</v>
      </c>
      <c r="B64" s="5" t="str">
        <f>VLOOKUP(C64,'augdate &amp; jandate kaf'!$B$5:$O$94,14,FALSE)</f>
        <v>2011-12</v>
      </c>
      <c r="C64" s="18">
        <f>LARGE('augdate &amp; jandate kaf'!$B$5:$B$94,'augdate &amp; jandate kaf rank'!$A64)</f>
        <v>2798.0547711059999</v>
      </c>
      <c r="D64" s="5" t="str">
        <f>VLOOKUP(E64,'augdate &amp; jandate kaf'!$C$5:$O$94,13,FALSE)</f>
        <v>2011-12</v>
      </c>
      <c r="E64" s="18">
        <f>LARGE('augdate &amp; jandate kaf'!$C$5:$C$94,'augdate &amp; jandate kaf rank'!$A64)</f>
        <v>4399.8464465759998</v>
      </c>
      <c r="F64" s="5" t="str">
        <f>VLOOKUP(G64,'augdate &amp; jandate kaf'!$D$5:$O$94,12,FALSE)</f>
        <v>1969-70</v>
      </c>
      <c r="G64" s="18">
        <f>LARGE('augdate &amp; jandate kaf'!$D$5:$D$94,'augdate &amp; jandate kaf rank'!$A64)</f>
        <v>5316.8368254119996</v>
      </c>
      <c r="H64" s="5" t="str">
        <f>VLOOKUP(I64,'augdate &amp; jandate kaf'!$E$5:$O$94,11,FALSE)</f>
        <v>1928-29</v>
      </c>
      <c r="I64" s="18">
        <f>LARGE('augdate &amp; jandate kaf'!$E$5:$E$94,'augdate &amp; jandate kaf rank'!$A64)</f>
        <v>5927.0001083159996</v>
      </c>
      <c r="J64" s="5" t="str">
        <f>VLOOKUP(K64,'augdate &amp; jandate kaf'!$F$5:$O$94,10,FALSE)</f>
        <v>1928-29</v>
      </c>
      <c r="K64" s="18">
        <f>LARGE('augdate &amp; jandate kaf'!$F$5:$F$94,'augdate &amp; jandate kaf rank'!$A64)</f>
        <v>6331.5885228960005</v>
      </c>
      <c r="L64" s="5" t="str">
        <f>VLOOKUP(M64,'augdate &amp; jandate kaf'!$G$5:$O$94,9,FALSE)</f>
        <v>1934-35</v>
      </c>
      <c r="M64" s="18">
        <f>LARGE('augdate &amp; jandate kaf'!$G$5:$G$94,'augdate &amp; jandate kaf rank'!$A64)</f>
        <v>323.79370686600004</v>
      </c>
      <c r="N64" s="5" t="str">
        <f>VLOOKUP(O64,'augdate &amp; jandate kaf'!$H$5:$O$94,8,FALSE)</f>
        <v>2009-10</v>
      </c>
      <c r="O64" s="18">
        <f>LARGE('augdate &amp; jandate kaf'!$H$5:$H$94,'augdate &amp; jandate kaf rank'!$A64)</f>
        <v>584.66377972800001</v>
      </c>
      <c r="P64" s="5" t="str">
        <f>VLOOKUP(Q64,'augdate &amp; jandate kaf'!$I$5:$O$94,7,FALSE)</f>
        <v>2001-02</v>
      </c>
      <c r="Q64" s="18">
        <f>LARGE('augdate &amp; jandate kaf'!$I$5:$I$94,'augdate &amp; jandate kaf rank'!$A64)</f>
        <v>902.98509010499993</v>
      </c>
      <c r="R64" s="5" t="str">
        <f>VLOOKUP(S64,'augdate &amp; jandate kaf'!$J$5:$O$94,6,FALSE)</f>
        <v>1957-58</v>
      </c>
      <c r="S64" s="18">
        <f>LARGE('augdate &amp; jandate kaf'!$J$5:$J$94,'augdate &amp; jandate kaf rank'!$A64)</f>
        <v>1502.8958114100001</v>
      </c>
      <c r="T64" s="5" t="str">
        <f>VLOOKUP(U64,'augdate &amp; jandate kaf'!$K$5:$O$94,5,FALSE)</f>
        <v>1964-65</v>
      </c>
      <c r="U64" s="18">
        <f>LARGE('augdate &amp; jandate kaf'!$K$5:$K$94,'augdate &amp; jandate kaf rank'!$A64)</f>
        <v>4038.652410534</v>
      </c>
      <c r="V64" s="5" t="str">
        <f>VLOOKUP(W64,'augdate &amp; jandate kaf'!$L$5:$O$94,4,FALSE)</f>
        <v>1930-31</v>
      </c>
      <c r="W64" s="18">
        <f>LARGE('augdate &amp; jandate kaf'!$L$5:$L$94,'augdate &amp; jandate kaf rank'!$A64)</f>
        <v>9008.2747035119992</v>
      </c>
      <c r="X64" s="5" t="str">
        <f>VLOOKUP(Y64,'augdate &amp; jandate kaf'!$M$5:$O$94,3,FALSE)</f>
        <v>1999-2000</v>
      </c>
      <c r="Y64" s="18">
        <f>LARGE('augdate &amp; jandate kaf'!$M$5:$M$94,'augdate &amp; jandate kaf rank'!$A64)</f>
        <v>13587.448746669001</v>
      </c>
      <c r="Z64" s="5" t="str">
        <f>VLOOKUP(AA64,'augdate &amp; jandate kaf'!$N$5:$O$94,2,FALSE)</f>
        <v>2005-06</v>
      </c>
      <c r="AA64" s="18">
        <f>LARGE('augdate &amp; jandate kaf'!$N$5:$N$94,'augdate &amp; jandate kaf rank'!$A64)</f>
        <v>20010.913629756</v>
      </c>
    </row>
    <row r="65" spans="1:27" x14ac:dyDescent="0.2">
      <c r="A65" s="5">
        <v>60</v>
      </c>
      <c r="B65" s="5" t="str">
        <f>VLOOKUP(C65,'augdate &amp; jandate kaf'!$B$5:$O$94,14,FALSE)</f>
        <v>1975-76</v>
      </c>
      <c r="C65" s="18">
        <f>LARGE('augdate &amp; jandate kaf'!$B$5:$B$94,'augdate &amp; jandate kaf rank'!$A65)</f>
        <v>2764.6055161620002</v>
      </c>
      <c r="D65" s="5" t="str">
        <f>VLOOKUP(E65,'augdate &amp; jandate kaf'!$C$5:$O$94,13,FALSE)</f>
        <v>1989-90</v>
      </c>
      <c r="E65" s="18">
        <f>LARGE('augdate &amp; jandate kaf'!$C$5:$C$94,'augdate &amp; jandate kaf rank'!$A65)</f>
        <v>4357.501324197</v>
      </c>
      <c r="F65" s="5" t="str">
        <f>VLOOKUP(G65,'augdate &amp; jandate kaf'!$D$5:$O$94,12,FALSE)</f>
        <v>2000-01</v>
      </c>
      <c r="G65" s="18">
        <f>LARGE('augdate &amp; jandate kaf'!$D$5:$D$94,'augdate &amp; jandate kaf rank'!$A65)</f>
        <v>5290.8335206020001</v>
      </c>
      <c r="H65" s="5" t="str">
        <f>VLOOKUP(I65,'augdate &amp; jandate kaf'!$E$5:$O$94,11,FALSE)</f>
        <v>1946-47</v>
      </c>
      <c r="I65" s="18">
        <f>LARGE('augdate &amp; jandate kaf'!$E$5:$E$94,'augdate &amp; jandate kaf rank'!$A65)</f>
        <v>5911.7491997970001</v>
      </c>
      <c r="J65" s="5" t="str">
        <f>VLOOKUP(K65,'augdate &amp; jandate kaf'!$F$5:$O$94,10,FALSE)</f>
        <v>1989-90</v>
      </c>
      <c r="K65" s="18">
        <f>LARGE('augdate &amp; jandate kaf'!$F$5:$F$94,'augdate &amp; jandate kaf rank'!$A65)</f>
        <v>6328.0400932769999</v>
      </c>
      <c r="L65" s="5" t="str">
        <f>VLOOKUP(M65,'augdate &amp; jandate kaf'!$G$5:$O$94,9,FALSE)</f>
        <v>1937-38</v>
      </c>
      <c r="M65" s="18">
        <f>LARGE('augdate &amp; jandate kaf'!$G$5:$G$94,'augdate &amp; jandate kaf rank'!$A65)</f>
        <v>323.30180605800001</v>
      </c>
      <c r="N65" s="5" t="str">
        <f>VLOOKUP(O65,'augdate &amp; jandate kaf'!$H$5:$O$94,8,FALSE)</f>
        <v>1993-94</v>
      </c>
      <c r="O65" s="18">
        <f>LARGE('augdate &amp; jandate kaf'!$H$5:$H$94,'augdate &amp; jandate kaf rank'!$A65)</f>
        <v>573.75667269899998</v>
      </c>
      <c r="P65" s="5" t="str">
        <f>VLOOKUP(Q65,'augdate &amp; jandate kaf'!$I$5:$O$94,7,FALSE)</f>
        <v>1957-58</v>
      </c>
      <c r="Q65" s="18">
        <f>LARGE('augdate &amp; jandate kaf'!$I$5:$I$94,'augdate &amp; jandate kaf rank'!$A65)</f>
        <v>901.66608188999999</v>
      </c>
      <c r="R65" s="5" t="str">
        <f>VLOOKUP(S65,'augdate &amp; jandate kaf'!$J$5:$O$94,6,FALSE)</f>
        <v>1932-33</v>
      </c>
      <c r="S65" s="18">
        <f>LARGE('augdate &amp; jandate kaf'!$J$5:$J$94,'augdate &amp; jandate kaf rank'!$A65)</f>
        <v>1472.5447381680001</v>
      </c>
      <c r="T65" s="5" t="str">
        <f>VLOOKUP(U65,'augdate &amp; jandate kaf'!$K$5:$O$94,5,FALSE)</f>
        <v>1953-54</v>
      </c>
      <c r="U65" s="18">
        <f>LARGE('augdate &amp; jandate kaf'!$K$5:$K$94,'augdate &amp; jandate kaf rank'!$A65)</f>
        <v>4014.7575353970001</v>
      </c>
      <c r="V65" s="5" t="str">
        <f>VLOOKUP(W65,'augdate &amp; jandate kaf'!$L$5:$O$94,4,FALSE)</f>
        <v>2007-08</v>
      </c>
      <c r="W65" s="18">
        <f>LARGE('augdate &amp; jandate kaf'!$L$5:$L$94,'augdate &amp; jandate kaf rank'!$A65)</f>
        <v>8917.3464424590002</v>
      </c>
      <c r="X65" s="5" t="str">
        <f>VLOOKUP(Y65,'augdate &amp; jandate kaf'!$M$5:$O$94,3,FALSE)</f>
        <v>1952-53</v>
      </c>
      <c r="Y65" s="18">
        <f>LARGE('augdate &amp; jandate kaf'!$M$5:$M$94,'augdate &amp; jandate kaf rank'!$A65)</f>
        <v>13570.775689443</v>
      </c>
      <c r="Z65" s="5" t="str">
        <f>VLOOKUP(AA65,'augdate &amp; jandate kaf'!$N$5:$O$94,2,FALSE)</f>
        <v>2004-05</v>
      </c>
      <c r="AA65" s="18">
        <f>LARGE('augdate &amp; jandate kaf'!$N$5:$N$94,'augdate &amp; jandate kaf rank'!$A65)</f>
        <v>19929.789665855998</v>
      </c>
    </row>
    <row r="66" spans="1:27" x14ac:dyDescent="0.2">
      <c r="A66" s="5">
        <v>61</v>
      </c>
      <c r="B66" s="5" t="str">
        <f>VLOOKUP(C66,'augdate &amp; jandate kaf'!$B$5:$O$94,14,FALSE)</f>
        <v>1947-48</v>
      </c>
      <c r="C66" s="18">
        <f>LARGE('augdate &amp; jandate kaf'!$B$5:$B$94,'augdate &amp; jandate kaf rank'!$A66)</f>
        <v>2764.1751029550001</v>
      </c>
      <c r="D66" s="5" t="str">
        <f>VLOOKUP(E66,'augdate &amp; jandate kaf'!$C$5:$O$94,13,FALSE)</f>
        <v>1956-57</v>
      </c>
      <c r="E66" s="18">
        <f>LARGE('augdate &amp; jandate kaf'!$C$5:$C$94,'augdate &amp; jandate kaf rank'!$A66)</f>
        <v>4344.301324692</v>
      </c>
      <c r="F66" s="5" t="str">
        <f>VLOOKUP(G66,'augdate &amp; jandate kaf'!$D$5:$O$94,12,FALSE)</f>
        <v>1956-57</v>
      </c>
      <c r="G66" s="18">
        <f>LARGE('augdate &amp; jandate kaf'!$D$5:$D$94,'augdate &amp; jandate kaf rank'!$A66)</f>
        <v>5278.7283970890003</v>
      </c>
      <c r="H66" s="5" t="str">
        <f>VLOOKUP(I66,'augdate &amp; jandate kaf'!$E$5:$O$94,11,FALSE)</f>
        <v>1989-90</v>
      </c>
      <c r="I66" s="18">
        <f>LARGE('augdate &amp; jandate kaf'!$E$5:$E$94,'augdate &amp; jandate kaf rank'!$A66)</f>
        <v>5880.7177960019999</v>
      </c>
      <c r="J66" s="5" t="str">
        <f>VLOOKUP(K66,'augdate &amp; jandate kaf'!$F$5:$O$94,10,FALSE)</f>
        <v>1929-30</v>
      </c>
      <c r="K66" s="18">
        <f>LARGE('augdate &amp; jandate kaf'!$F$5:$F$94,'augdate &amp; jandate kaf rank'!$A66)</f>
        <v>6322.4407546439998</v>
      </c>
      <c r="L66" s="5" t="str">
        <f>VLOOKUP(M66,'augdate &amp; jandate kaf'!$G$5:$O$94,9,FALSE)</f>
        <v>1941-42</v>
      </c>
      <c r="M66" s="18">
        <f>LARGE('augdate &amp; jandate kaf'!$G$5:$G$94,'augdate &amp; jandate kaf rank'!$A66)</f>
        <v>321.887591235</v>
      </c>
      <c r="N66" s="5" t="str">
        <f>VLOOKUP(O66,'augdate &amp; jandate kaf'!$H$5:$O$94,8,FALSE)</f>
        <v>1940-41</v>
      </c>
      <c r="O66" s="18">
        <f>LARGE('augdate &amp; jandate kaf'!$H$5:$H$94,'augdate &amp; jandate kaf rank'!$A66)</f>
        <v>573.37584626699993</v>
      </c>
      <c r="P66" s="5" t="str">
        <f>VLOOKUP(Q66,'augdate &amp; jandate kaf'!$I$5:$O$94,7,FALSE)</f>
        <v>2008-09</v>
      </c>
      <c r="Q66" s="18">
        <f>LARGE('augdate &amp; jandate kaf'!$I$5:$I$94,'augdate &amp; jandate kaf rank'!$A66)</f>
        <v>895.465751544</v>
      </c>
      <c r="R66" s="5" t="str">
        <f>VLOOKUP(S66,'augdate &amp; jandate kaf'!$J$5:$O$94,6,FALSE)</f>
        <v>1949-50</v>
      </c>
      <c r="S66" s="18">
        <f>LARGE('augdate &amp; jandate kaf'!$J$5:$J$94,'augdate &amp; jandate kaf rank'!$A66)</f>
        <v>1462.3417633440001</v>
      </c>
      <c r="T66" s="5" t="str">
        <f>VLOOKUP(U66,'augdate &amp; jandate kaf'!$K$5:$O$94,5,FALSE)</f>
        <v>1999-2000</v>
      </c>
      <c r="U66" s="18">
        <f>LARGE('augdate &amp; jandate kaf'!$K$5:$K$94,'augdate &amp; jandate kaf rank'!$A66)</f>
        <v>3992.3462965679996</v>
      </c>
      <c r="V66" s="5" t="str">
        <f>VLOOKUP(W66,'augdate &amp; jandate kaf'!$L$5:$O$94,4,FALSE)</f>
        <v>1940-41</v>
      </c>
      <c r="W66" s="18">
        <f>LARGE('augdate &amp; jandate kaf'!$L$5:$L$94,'augdate &amp; jandate kaf rank'!$A66)</f>
        <v>8911.3880955749992</v>
      </c>
      <c r="X66" s="5" t="str">
        <f>VLOOKUP(Y66,'augdate &amp; jandate kaf'!$M$5:$O$94,3,FALSE)</f>
        <v>1962-63</v>
      </c>
      <c r="Y66" s="18">
        <f>LARGE('augdate &amp; jandate kaf'!$M$5:$M$94,'augdate &amp; jandate kaf rank'!$A66)</f>
        <v>13494.035196453</v>
      </c>
      <c r="Z66" s="5" t="str">
        <f>VLOOKUP(AA66,'augdate &amp; jandate kaf'!$N$5:$O$94,2,FALSE)</f>
        <v>1952-53</v>
      </c>
      <c r="AA66" s="18">
        <f>LARGE('augdate &amp; jandate kaf'!$N$5:$N$94,'augdate &amp; jandate kaf rank'!$A66)</f>
        <v>19880.643221418002</v>
      </c>
    </row>
    <row r="67" spans="1:27" x14ac:dyDescent="0.2">
      <c r="A67" s="11">
        <v>62</v>
      </c>
      <c r="B67" s="5" t="str">
        <f>VLOOKUP(C67,'augdate &amp; jandate kaf'!$B$5:$O$94,14,FALSE)</f>
        <v>1988-89</v>
      </c>
      <c r="C67" s="18">
        <f>LARGE('augdate &amp; jandate kaf'!$B$5:$B$94,'augdate &amp; jandate kaf rank'!$A67)</f>
        <v>2759.5635328799999</v>
      </c>
      <c r="D67" s="5" t="str">
        <f>VLOOKUP(E67,'augdate &amp; jandate kaf'!$C$5:$O$94,13,FALSE)</f>
        <v>1952-53</v>
      </c>
      <c r="E67" s="18">
        <f>LARGE('augdate &amp; jandate kaf'!$C$5:$C$94,'augdate &amp; jandate kaf rank'!$A67)</f>
        <v>4265.2362036899995</v>
      </c>
      <c r="F67" s="5" t="str">
        <f>VLOOKUP(G67,'augdate &amp; jandate kaf'!$D$5:$O$94,12,FALSE)</f>
        <v>1975-76</v>
      </c>
      <c r="G67" s="18">
        <f>LARGE('augdate &amp; jandate kaf'!$D$5:$D$94,'augdate &amp; jandate kaf rank'!$A67)</f>
        <v>5198.8123670280002</v>
      </c>
      <c r="H67" s="5" t="str">
        <f>VLOOKUP(I67,'augdate &amp; jandate kaf'!$E$5:$O$94,11,FALSE)</f>
        <v>1988-89</v>
      </c>
      <c r="I67" s="18">
        <f>LARGE('augdate &amp; jandate kaf'!$E$5:$E$94,'augdate &amp; jandate kaf rank'!$A67)</f>
        <v>5835.5303596799995</v>
      </c>
      <c r="J67" s="5" t="str">
        <f>VLOOKUP(K67,'augdate &amp; jandate kaf'!$F$5:$O$94,10,FALSE)</f>
        <v>1979-80</v>
      </c>
      <c r="K67" s="18">
        <f>LARGE('augdate &amp; jandate kaf'!$F$5:$F$94,'augdate &amp; jandate kaf rank'!$A67)</f>
        <v>6301.1759620530001</v>
      </c>
      <c r="L67" s="5" t="str">
        <f>VLOOKUP(M67,'augdate &amp; jandate kaf'!$G$5:$O$94,9,FALSE)</f>
        <v>1988-89</v>
      </c>
      <c r="M67" s="18">
        <f>LARGE('augdate &amp; jandate kaf'!$G$5:$G$94,'augdate &amp; jandate kaf rank'!$A67)</f>
        <v>319.61254999799996</v>
      </c>
      <c r="N67" s="5" t="str">
        <f>VLOOKUP(O67,'augdate &amp; jandate kaf'!$H$5:$O$94,8,FALSE)</f>
        <v>1986-87</v>
      </c>
      <c r="O67" s="18">
        <f>LARGE('augdate &amp; jandate kaf'!$H$5:$H$94,'augdate &amp; jandate kaf rank'!$A67)</f>
        <v>565.76328456900001</v>
      </c>
      <c r="P67" s="5" t="str">
        <f>VLOOKUP(Q67,'augdate &amp; jandate kaf'!$I$5:$O$94,7,FALSE)</f>
        <v>1972-73</v>
      </c>
      <c r="Q67" s="18">
        <f>LARGE('augdate &amp; jandate kaf'!$I$5:$I$94,'augdate &amp; jandate kaf rank'!$A67)</f>
        <v>868.69285998600003</v>
      </c>
      <c r="R67" s="5" t="str">
        <f>VLOOKUP(S67,'augdate &amp; jandate kaf'!$J$5:$O$94,6,FALSE)</f>
        <v>1966-67</v>
      </c>
      <c r="S67" s="18">
        <f>LARGE('augdate &amp; jandate kaf'!$J$5:$J$94,'augdate &amp; jandate kaf rank'!$A67)</f>
        <v>1454.8601107320001</v>
      </c>
      <c r="T67" s="5" t="str">
        <f>VLOOKUP(U67,'augdate &amp; jandate kaf'!$K$5:$O$94,5,FALSE)</f>
        <v>1958-59</v>
      </c>
      <c r="U67" s="18">
        <f>LARGE('augdate &amp; jandate kaf'!$K$5:$K$94,'augdate &amp; jandate kaf rank'!$A67)</f>
        <v>3990.099023925</v>
      </c>
      <c r="V67" s="5" t="str">
        <f>VLOOKUP(W67,'augdate &amp; jandate kaf'!$L$5:$O$94,4,FALSE)</f>
        <v>1952-53</v>
      </c>
      <c r="W67" s="18">
        <f>LARGE('augdate &amp; jandate kaf'!$L$5:$L$94,'augdate &amp; jandate kaf rank'!$A67)</f>
        <v>8885.9123940509999</v>
      </c>
      <c r="X67" s="5" t="str">
        <f>VLOOKUP(Y67,'augdate &amp; jandate kaf'!$M$5:$O$94,3,FALSE)</f>
        <v>1959-60</v>
      </c>
      <c r="Y67" s="18">
        <f>LARGE('augdate &amp; jandate kaf'!$M$5:$M$94,'augdate &amp; jandate kaf rank'!$A67)</f>
        <v>13452.257346779999</v>
      </c>
      <c r="Z67" s="5" t="str">
        <f>VLOOKUP(AA67,'augdate &amp; jandate kaf'!$N$5:$O$94,2,FALSE)</f>
        <v>2003-04</v>
      </c>
      <c r="AA67" s="18">
        <f>LARGE('augdate &amp; jandate kaf'!$N$5:$N$94,'augdate &amp; jandate kaf rank'!$A67)</f>
        <v>19768.547357853</v>
      </c>
    </row>
    <row r="68" spans="1:27" x14ac:dyDescent="0.2">
      <c r="A68" s="11">
        <v>63</v>
      </c>
      <c r="B68" s="5" t="str">
        <f>VLOOKUP(C68,'augdate &amp; jandate kaf'!$B$5:$O$94,14,FALSE)</f>
        <v>2014-15</v>
      </c>
      <c r="C68" s="18">
        <f>LARGE('augdate &amp; jandate kaf'!$B$5:$B$94,'augdate &amp; jandate kaf rank'!$A68)</f>
        <v>2734.3536164699999</v>
      </c>
      <c r="D68" s="5" t="str">
        <f>VLOOKUP(E68,'augdate &amp; jandate kaf'!$C$5:$O$94,13,FALSE)</f>
        <v>1969-70</v>
      </c>
      <c r="E68" s="18">
        <f>LARGE('augdate &amp; jandate kaf'!$C$5:$C$94,'augdate &amp; jandate kaf rank'!$A68)</f>
        <v>4256.9750469749997</v>
      </c>
      <c r="F68" s="5" t="str">
        <f>VLOOKUP(G68,'augdate &amp; jandate kaf'!$D$5:$O$94,12,FALSE)</f>
        <v>1988-89</v>
      </c>
      <c r="G68" s="18">
        <f>LARGE('augdate &amp; jandate kaf'!$D$5:$D$94,'augdate &amp; jandate kaf rank'!$A68)</f>
        <v>5138.2609643400001</v>
      </c>
      <c r="H68" s="5" t="str">
        <f>VLOOKUP(I68,'augdate &amp; jandate kaf'!$E$5:$O$94,11,FALSE)</f>
        <v>2008-09</v>
      </c>
      <c r="I68" s="18">
        <f>LARGE('augdate &amp; jandate kaf'!$E$5:$E$94,'augdate &amp; jandate kaf rank'!$A68)</f>
        <v>5809.3564763639997</v>
      </c>
      <c r="J68" s="5" t="str">
        <f>VLOOKUP(K68,'augdate &amp; jandate kaf'!$F$5:$O$94,10,FALSE)</f>
        <v>1988-89</v>
      </c>
      <c r="K68" s="18">
        <f>LARGE('augdate &amp; jandate kaf'!$F$5:$F$94,'augdate &amp; jandate kaf rank'!$A68)</f>
        <v>6213.3101802239999</v>
      </c>
      <c r="L68" s="5" t="str">
        <f>VLOOKUP(M68,'augdate &amp; jandate kaf'!$G$5:$O$94,9,FALSE)</f>
        <v>1955-56</v>
      </c>
      <c r="M68" s="18">
        <f>LARGE('augdate &amp; jandate kaf'!$G$5:$G$94,'augdate &amp; jandate kaf rank'!$A68)</f>
        <v>318.75172358400005</v>
      </c>
      <c r="N68" s="5" t="str">
        <f>VLOOKUP(O68,'augdate &amp; jandate kaf'!$H$5:$O$94,8,FALSE)</f>
        <v>1976-77</v>
      </c>
      <c r="O68" s="18">
        <f>LARGE('augdate &amp; jandate kaf'!$H$5:$H$94,'augdate &amp; jandate kaf rank'!$A68)</f>
        <v>565.04526806699994</v>
      </c>
      <c r="P68" s="5" t="str">
        <f>VLOOKUP(Q68,'augdate &amp; jandate kaf'!$I$5:$O$94,7,FALSE)</f>
        <v>1928-29</v>
      </c>
      <c r="Q68" s="18">
        <f>LARGE('augdate &amp; jandate kaf'!$I$5:$I$94,'augdate &amp; jandate kaf rank'!$A68)</f>
        <v>864.68029815299997</v>
      </c>
      <c r="R68" s="5" t="str">
        <f>VLOOKUP(S68,'augdate &amp; jandate kaf'!$J$5:$O$94,6,FALSE)</f>
        <v>2010-11</v>
      </c>
      <c r="S68" s="18">
        <f>LARGE('augdate &amp; jandate kaf'!$J$5:$J$94,'augdate &amp; jandate kaf rank'!$A68)</f>
        <v>1454.4554826479998</v>
      </c>
      <c r="T68" s="5" t="str">
        <f>VLOOKUP(U68,'augdate &amp; jandate kaf'!$K$5:$O$94,5,FALSE)</f>
        <v>2010-11</v>
      </c>
      <c r="U68" s="18">
        <f>LARGE('augdate &amp; jandate kaf'!$K$5:$K$94,'augdate &amp; jandate kaf rank'!$A68)</f>
        <v>3986.8838174339999</v>
      </c>
      <c r="V68" s="5" t="str">
        <f>VLOOKUP(W68,'augdate &amp; jandate kaf'!$L$5:$O$94,4,FALSE)</f>
        <v>1988-89</v>
      </c>
      <c r="W68" s="18">
        <f>LARGE('augdate &amp; jandate kaf'!$L$5:$L$94,'augdate &amp; jandate kaf rank'!$A68)</f>
        <v>8779.8046294349988</v>
      </c>
      <c r="X68" s="5" t="str">
        <f>VLOOKUP(Y68,'augdate &amp; jandate kaf'!$M$5:$O$94,3,FALSE)</f>
        <v>1977-78</v>
      </c>
      <c r="Y68" s="18">
        <f>LARGE('augdate &amp; jandate kaf'!$M$5:$M$94,'augdate &amp; jandate kaf rank'!$A68)</f>
        <v>13356.312887568001</v>
      </c>
      <c r="Z68" s="5" t="str">
        <f>VLOOKUP(AA68,'augdate &amp; jandate kaf'!$N$5:$O$94,2,FALSE)</f>
        <v>1961-62</v>
      </c>
      <c r="AA68" s="18">
        <f>LARGE('augdate &amp; jandate kaf'!$N$5:$N$94,'augdate &amp; jandate kaf rank'!$A68)</f>
        <v>19702.376781822</v>
      </c>
    </row>
    <row r="69" spans="1:27" x14ac:dyDescent="0.2">
      <c r="A69" s="11">
        <v>64</v>
      </c>
      <c r="B69" s="5" t="str">
        <f>VLOOKUP(C69,'augdate &amp; jandate kaf'!$B$5:$O$94,14,FALSE)</f>
        <v>1978-79</v>
      </c>
      <c r="C69" s="18">
        <f>LARGE('augdate &amp; jandate kaf'!$B$5:$B$94,'augdate &amp; jandate kaf rank'!$A69)</f>
        <v>2727.2210547540003</v>
      </c>
      <c r="D69" s="5" t="str">
        <f>VLOOKUP(E69,'augdate &amp; jandate kaf'!$C$5:$O$94,13,FALSE)</f>
        <v>1998-99</v>
      </c>
      <c r="E69" s="18">
        <f>LARGE('augdate &amp; jandate kaf'!$C$5:$C$94,'augdate &amp; jandate kaf rank'!$A69)</f>
        <v>4221.0662879910005</v>
      </c>
      <c r="F69" s="5" t="str">
        <f>VLOOKUP(G69,'augdate &amp; jandate kaf'!$D$5:$O$94,12,FALSE)</f>
        <v>1989-90</v>
      </c>
      <c r="G69" s="18">
        <f>LARGE('augdate &amp; jandate kaf'!$D$5:$D$94,'augdate &amp; jandate kaf rank'!$A69)</f>
        <v>5135.012038842</v>
      </c>
      <c r="H69" s="5" t="str">
        <f>VLOOKUP(I69,'augdate &amp; jandate kaf'!$E$5:$O$94,11,FALSE)</f>
        <v>1979-80</v>
      </c>
      <c r="I69" s="18">
        <f>LARGE('augdate &amp; jandate kaf'!$E$5:$E$94,'augdate &amp; jandate kaf rank'!$A69)</f>
        <v>5808.47581524</v>
      </c>
      <c r="J69" s="5" t="str">
        <f>VLOOKUP(K69,'augdate &amp; jandate kaf'!$F$5:$O$94,10,FALSE)</f>
        <v>2008-09</v>
      </c>
      <c r="K69" s="18">
        <f>LARGE('augdate &amp; jandate kaf'!$F$5:$F$94,'augdate &amp; jandate kaf rank'!$A69)</f>
        <v>6197.7121642800003</v>
      </c>
      <c r="L69" s="5" t="str">
        <f>VLOOKUP(M69,'augdate &amp; jandate kaf'!$G$5:$O$94,9,FALSE)</f>
        <v>1991-92</v>
      </c>
      <c r="M69" s="18">
        <f>LARGE('augdate &amp; jandate kaf'!$G$5:$G$94,'augdate &amp; jandate kaf rank'!$A69)</f>
        <v>318.50577318000001</v>
      </c>
      <c r="N69" s="5" t="str">
        <f>VLOOKUP(O69,'augdate &amp; jandate kaf'!$H$5:$O$94,8,FALSE)</f>
        <v>1958-59</v>
      </c>
      <c r="O69" s="18">
        <f>LARGE('augdate &amp; jandate kaf'!$H$5:$H$94,'augdate &amp; jandate kaf rank'!$A69)</f>
        <v>564.90245815499998</v>
      </c>
      <c r="P69" s="5" t="str">
        <f>VLOOKUP(Q69,'augdate &amp; jandate kaf'!$I$5:$O$94,7,FALSE)</f>
        <v>1978-79</v>
      </c>
      <c r="Q69" s="18">
        <f>LARGE('augdate &amp; jandate kaf'!$I$5:$I$94,'augdate &amp; jandate kaf rank'!$A69)</f>
        <v>864.56922377699993</v>
      </c>
      <c r="R69" s="5" t="str">
        <f>VLOOKUP(S69,'augdate &amp; jandate kaf'!$J$5:$O$94,6,FALSE)</f>
        <v>1934-35</v>
      </c>
      <c r="S69" s="18">
        <f>LARGE('augdate &amp; jandate kaf'!$J$5:$J$94,'augdate &amp; jandate kaf rank'!$A69)</f>
        <v>1444.9407722609999</v>
      </c>
      <c r="T69" s="5" t="str">
        <f>VLOOKUP(U69,'augdate &amp; jandate kaf'!$K$5:$O$94,5,FALSE)</f>
        <v>1972-73</v>
      </c>
      <c r="U69" s="18">
        <f>LARGE('augdate &amp; jandate kaf'!$K$5:$K$94,'augdate &amp; jandate kaf rank'!$A69)</f>
        <v>3968.01307434</v>
      </c>
      <c r="V69" s="5" t="str">
        <f>VLOOKUP(W69,'augdate &amp; jandate kaf'!$L$5:$O$94,4,FALSE)</f>
        <v>1934-35</v>
      </c>
      <c r="W69" s="18">
        <f>LARGE('augdate &amp; jandate kaf'!$L$5:$L$94,'augdate &amp; jandate kaf rank'!$A69)</f>
        <v>8646.2535600629999</v>
      </c>
      <c r="X69" s="5" t="str">
        <f>VLOOKUP(Y69,'augdate &amp; jandate kaf'!$M$5:$O$94,3,FALSE)</f>
        <v>1994-95</v>
      </c>
      <c r="Y69" s="18">
        <f>LARGE('augdate &amp; jandate kaf'!$M$5:$M$94,'augdate &amp; jandate kaf rank'!$A69)</f>
        <v>13353.153218265001</v>
      </c>
      <c r="Z69" s="5" t="str">
        <f>VLOOKUP(AA69,'augdate &amp; jandate kaf'!$N$5:$O$94,2,FALSE)</f>
        <v>2017-18</v>
      </c>
      <c r="AA69" s="18">
        <f>LARGE('augdate &amp; jandate kaf'!$N$5:$N$94,'augdate &amp; jandate kaf rank'!$A69)</f>
        <v>19655.634304235999</v>
      </c>
    </row>
    <row r="70" spans="1:27" x14ac:dyDescent="0.2">
      <c r="A70" s="11">
        <v>65</v>
      </c>
      <c r="B70" s="5" t="str">
        <f>VLOOKUP(C70,'augdate &amp; jandate kaf'!$B$5:$O$94,14,FALSE)</f>
        <v>1945-46</v>
      </c>
      <c r="C70" s="18">
        <f>LARGE('augdate &amp; jandate kaf'!$B$5:$B$94,'augdate &amp; jandate kaf rank'!$A70)</f>
        <v>2717.1370881900002</v>
      </c>
      <c r="D70" s="5" t="str">
        <f>VLOOKUP(E70,'augdate &amp; jandate kaf'!$C$5:$O$94,13,FALSE)</f>
        <v>1975-76</v>
      </c>
      <c r="E70" s="18">
        <f>LARGE('augdate &amp; jandate kaf'!$C$5:$C$94,'augdate &amp; jandate kaf rank'!$A70)</f>
        <v>4217.1013294619997</v>
      </c>
      <c r="F70" s="5" t="str">
        <f>VLOOKUP(G70,'augdate &amp; jandate kaf'!$D$5:$O$94,12,FALSE)</f>
        <v>1952-53</v>
      </c>
      <c r="G70" s="18">
        <f>LARGE('augdate &amp; jandate kaf'!$D$5:$D$94,'augdate &amp; jandate kaf rank'!$A70)</f>
        <v>5124.9558408720004</v>
      </c>
      <c r="H70" s="5" t="str">
        <f>VLOOKUP(I70,'augdate &amp; jandate kaf'!$E$5:$O$94,11,FALSE)</f>
        <v>1956-57</v>
      </c>
      <c r="I70" s="18">
        <f>LARGE('augdate &amp; jandate kaf'!$E$5:$E$94,'augdate &amp; jandate kaf rank'!$A70)</f>
        <v>5792.0110224689997</v>
      </c>
      <c r="J70" s="5" t="str">
        <f>VLOOKUP(K70,'augdate &amp; jandate kaf'!$F$5:$O$94,10,FALSE)</f>
        <v>1956-57</v>
      </c>
      <c r="K70" s="18">
        <f>LARGE('augdate &amp; jandate kaf'!$F$5:$F$94,'augdate &amp; jandate kaf rank'!$A70)</f>
        <v>6177.1078675319995</v>
      </c>
      <c r="L70" s="5" t="str">
        <f>VLOOKUP(M70,'augdate &amp; jandate kaf'!$G$5:$O$94,9,FALSE)</f>
        <v>1994-95</v>
      </c>
      <c r="M70" s="18">
        <f>LARGE('augdate &amp; jandate kaf'!$G$5:$G$94,'augdate &amp; jandate kaf rank'!$A70)</f>
        <v>317.27602116000003</v>
      </c>
      <c r="N70" s="5" t="str">
        <f>VLOOKUP(O70,'augdate &amp; jandate kaf'!$H$5:$O$94,8,FALSE)</f>
        <v>1947-48</v>
      </c>
      <c r="O70" s="18">
        <f>LARGE('augdate &amp; jandate kaf'!$H$5:$H$94,'augdate &amp; jandate kaf rank'!$A70)</f>
        <v>558.32526831899997</v>
      </c>
      <c r="P70" s="5" t="str">
        <f>VLOOKUP(Q70,'augdate &amp; jandate kaf'!$I$5:$O$94,7,FALSE)</f>
        <v>1958-59</v>
      </c>
      <c r="Q70" s="18">
        <f>LARGE('augdate &amp; jandate kaf'!$I$5:$I$94,'augdate &amp; jandate kaf rank'!$A70)</f>
        <v>860.10443055600001</v>
      </c>
      <c r="R70" s="5" t="str">
        <f>VLOOKUP(S70,'augdate &amp; jandate kaf'!$J$5:$O$94,6,FALSE)</f>
        <v>1974-75</v>
      </c>
      <c r="S70" s="18">
        <f>LARGE('augdate &amp; jandate kaf'!$J$5:$J$94,'augdate &amp; jandate kaf rank'!$A70)</f>
        <v>1443.3658962869999</v>
      </c>
      <c r="T70" s="5" t="str">
        <f>VLOOKUP(U70,'augdate &amp; jandate kaf'!$K$5:$O$94,5,FALSE)</f>
        <v>1941-42</v>
      </c>
      <c r="U70" s="18">
        <f>LARGE('augdate &amp; jandate kaf'!$K$5:$K$94,'augdate &amp; jandate kaf rank'!$A70)</f>
        <v>3960.577041561</v>
      </c>
      <c r="V70" s="5" t="str">
        <f>VLOOKUP(W70,'augdate &amp; jandate kaf'!$L$5:$O$94,4,FALSE)</f>
        <v>1964-65</v>
      </c>
      <c r="W70" s="18">
        <f>LARGE('augdate &amp; jandate kaf'!$L$5:$L$94,'augdate &amp; jandate kaf rank'!$A70)</f>
        <v>8617.3762057740005</v>
      </c>
      <c r="X70" s="5" t="str">
        <f>VLOOKUP(Y70,'augdate &amp; jandate kaf'!$M$5:$O$94,3,FALSE)</f>
        <v>2007-08</v>
      </c>
      <c r="Y70" s="18">
        <f>LARGE('augdate &amp; jandate kaf'!$M$5:$M$94,'augdate &amp; jandate kaf rank'!$A70)</f>
        <v>13323.547930119001</v>
      </c>
      <c r="Z70" s="5" t="str">
        <f>VLOOKUP(AA70,'augdate &amp; jandate kaf'!$N$5:$O$94,2,FALSE)</f>
        <v>2007-08</v>
      </c>
      <c r="AA70" s="18">
        <f>LARGE('augdate &amp; jandate kaf'!$N$5:$N$94,'augdate &amp; jandate kaf rank'!$A70)</f>
        <v>19590.221414127001</v>
      </c>
    </row>
    <row r="71" spans="1:27" x14ac:dyDescent="0.2">
      <c r="A71" s="11">
        <v>66</v>
      </c>
      <c r="B71" s="5" t="str">
        <f>VLOOKUP(C71,'augdate &amp; jandate kaf'!$B$5:$O$94,14,FALSE)</f>
        <v>1937-38</v>
      </c>
      <c r="C71" s="18">
        <f>LARGE('augdate &amp; jandate kaf'!$B$5:$B$94,'augdate &amp; jandate kaf rank'!$A71)</f>
        <v>2696.1083286480002</v>
      </c>
      <c r="D71" s="5" t="str">
        <f>VLOOKUP(E71,'augdate &amp; jandate kaf'!$C$5:$O$94,13,FALSE)</f>
        <v>2008-09</v>
      </c>
      <c r="E71" s="18">
        <f>LARGE('augdate &amp; jandate kaf'!$C$5:$C$94,'augdate &amp; jandate kaf rank'!$A71)</f>
        <v>4196.1003385140002</v>
      </c>
      <c r="F71" s="5" t="str">
        <f>VLOOKUP(G71,'augdate &amp; jandate kaf'!$D$5:$O$94,12,FALSE)</f>
        <v>2008-09</v>
      </c>
      <c r="G71" s="18">
        <f>LARGE('augdate &amp; jandate kaf'!$D$5:$D$94,'augdate &amp; jandate kaf rank'!$A71)</f>
        <v>5084.5961729640003</v>
      </c>
      <c r="H71" s="5" t="str">
        <f>VLOOKUP(I71,'augdate &amp; jandate kaf'!$E$5:$O$94,11,FALSE)</f>
        <v>2000-01</v>
      </c>
      <c r="I71" s="18">
        <f>LARGE('augdate &amp; jandate kaf'!$E$5:$E$94,'augdate &amp; jandate kaf rank'!$A71)</f>
        <v>5728.1293719720006</v>
      </c>
      <c r="J71" s="5" t="str">
        <f>VLOOKUP(K71,'augdate &amp; jandate kaf'!$F$5:$O$94,10,FALSE)</f>
        <v>1980-81</v>
      </c>
      <c r="K71" s="18">
        <f>LARGE('augdate &amp; jandate kaf'!$F$5:$F$94,'augdate &amp; jandate kaf rank'!$A71)</f>
        <v>6109.5766303949995</v>
      </c>
      <c r="L71" s="5" t="str">
        <f>VLOOKUP(M71,'augdate &amp; jandate kaf'!$G$5:$O$94,9,FALSE)</f>
        <v>1976-77</v>
      </c>
      <c r="M71" s="18">
        <f>LARGE('augdate &amp; jandate kaf'!$G$5:$G$94,'augdate &amp; jandate kaf rank'!$A71)</f>
        <v>310.57387265099999</v>
      </c>
      <c r="N71" s="5" t="str">
        <f>VLOOKUP(O71,'augdate &amp; jandate kaf'!$H$5:$O$94,8,FALSE)</f>
        <v>1988-89</v>
      </c>
      <c r="O71" s="18">
        <f>LARGE('augdate &amp; jandate kaf'!$H$5:$H$94,'augdate &amp; jandate kaf rank'!$A71)</f>
        <v>554.81254117800006</v>
      </c>
      <c r="P71" s="5" t="str">
        <f>VLOOKUP(Q71,'augdate &amp; jandate kaf'!$I$5:$O$94,7,FALSE)</f>
        <v>2000-01</v>
      </c>
      <c r="Q71" s="18">
        <f>LARGE('augdate &amp; jandate kaf'!$I$5:$I$94,'augdate &amp; jandate kaf rank'!$A71)</f>
        <v>853.86641426100005</v>
      </c>
      <c r="R71" s="5" t="str">
        <f>VLOOKUP(S71,'augdate &amp; jandate kaf'!$J$5:$O$94,6,FALSE)</f>
        <v>1992-93</v>
      </c>
      <c r="S71" s="18">
        <f>LARGE('augdate &amp; jandate kaf'!$J$5:$J$94,'augdate &amp; jandate kaf rank'!$A71)</f>
        <v>1431.221103354</v>
      </c>
      <c r="T71" s="5" t="str">
        <f>VLOOKUP(U71,'augdate &amp; jandate kaf'!$K$5:$O$94,5,FALSE)</f>
        <v>1932-33</v>
      </c>
      <c r="U71" s="18">
        <f>LARGE('augdate &amp; jandate kaf'!$K$5:$K$94,'augdate &amp; jandate kaf rank'!$A71)</f>
        <v>3936.5988606420001</v>
      </c>
      <c r="V71" s="5" t="str">
        <f>VLOOKUP(W71,'augdate &amp; jandate kaf'!$L$5:$O$94,4,FALSE)</f>
        <v>1984-85</v>
      </c>
      <c r="W71" s="18">
        <f>LARGE('augdate &amp; jandate kaf'!$L$5:$L$94,'augdate &amp; jandate kaf rank'!$A71)</f>
        <v>8596.7005040700005</v>
      </c>
      <c r="X71" s="5" t="str">
        <f>VLOOKUP(Y71,'augdate &amp; jandate kaf'!$M$5:$O$94,3,FALSE)</f>
        <v>1940-41</v>
      </c>
      <c r="Y71" s="18">
        <f>LARGE('augdate &amp; jandate kaf'!$M$5:$M$94,'augdate &amp; jandate kaf rank'!$A71)</f>
        <v>13262.496692739001</v>
      </c>
      <c r="Z71" s="5" t="str">
        <f>VLOOKUP(AA71,'augdate &amp; jandate kaf'!$N$5:$O$94,2,FALSE)</f>
        <v>1986-87</v>
      </c>
      <c r="AA71" s="18">
        <f>LARGE('augdate &amp; jandate kaf'!$N$5:$N$94,'augdate &amp; jandate kaf rank'!$A71)</f>
        <v>19513.165549247999</v>
      </c>
    </row>
    <row r="72" spans="1:27" x14ac:dyDescent="0.2">
      <c r="A72" s="11">
        <v>67</v>
      </c>
      <c r="B72" s="5" t="str">
        <f>VLOOKUP(C72,'augdate &amp; jandate kaf'!$B$5:$O$94,14,FALSE)</f>
        <v>2001-02</v>
      </c>
      <c r="C72" s="18">
        <f>LARGE('augdate &amp; jandate kaf'!$B$5:$B$94,'augdate &amp; jandate kaf rank'!$A72)</f>
        <v>2694.3866758200002</v>
      </c>
      <c r="D72" s="5" t="str">
        <f>VLOOKUP(E72,'augdate &amp; jandate kaf'!$C$5:$O$94,13,FALSE)</f>
        <v>1988-89</v>
      </c>
      <c r="E72" s="18">
        <f>LARGE('augdate &amp; jandate kaf'!$C$5:$C$94,'augdate &amp; jandate kaf rank'!$A72)</f>
        <v>4169.2163725800001</v>
      </c>
      <c r="F72" s="5" t="str">
        <f>VLOOKUP(G72,'augdate &amp; jandate kaf'!$D$5:$O$94,12,FALSE)</f>
        <v>1951-52</v>
      </c>
      <c r="G72" s="18">
        <f>LARGE('augdate &amp; jandate kaf'!$D$5:$D$94,'augdate &amp; jandate kaf rank'!$A72)</f>
        <v>5069.1826198230001</v>
      </c>
      <c r="H72" s="5" t="str">
        <f>VLOOKUP(I72,'augdate &amp; jandate kaf'!$E$5:$O$94,11,FALSE)</f>
        <v>1973-74</v>
      </c>
      <c r="I72" s="18">
        <f>LARGE('augdate &amp; jandate kaf'!$E$5:$E$94,'augdate &amp; jandate kaf rank'!$A72)</f>
        <v>5651.1330112229998</v>
      </c>
      <c r="J72" s="5" t="str">
        <f>VLOOKUP(K72,'augdate &amp; jandate kaf'!$F$5:$O$94,10,FALSE)</f>
        <v>2005-06</v>
      </c>
      <c r="K72" s="18">
        <f>LARGE('augdate &amp; jandate kaf'!$F$5:$F$94,'augdate &amp; jandate kaf rank'!$A72)</f>
        <v>6108.1524982169994</v>
      </c>
      <c r="L72" s="5" t="str">
        <f>VLOOKUP(M72,'augdate &amp; jandate kaf'!$G$5:$O$94,9,FALSE)</f>
        <v>2000-01</v>
      </c>
      <c r="M72" s="18">
        <f>LARGE('augdate &amp; jandate kaf'!$G$5:$G$94,'augdate &amp; jandate kaf rank'!$A72)</f>
        <v>309.59007103499999</v>
      </c>
      <c r="N72" s="5" t="str">
        <f>VLOOKUP(O72,'augdate &amp; jandate kaf'!$H$5:$O$94,8,FALSE)</f>
        <v>1978-79</v>
      </c>
      <c r="O72" s="18">
        <f>LARGE('augdate &amp; jandate kaf'!$H$5:$H$94,'augdate &amp; jandate kaf rank'!$A72)</f>
        <v>554.24130152999999</v>
      </c>
      <c r="P72" s="5" t="str">
        <f>VLOOKUP(Q72,'augdate &amp; jandate kaf'!$I$5:$O$94,7,FALSE)</f>
        <v>1969-70</v>
      </c>
      <c r="Q72" s="18">
        <f>LARGE('augdate &amp; jandate kaf'!$I$5:$I$94,'augdate &amp; jandate kaf rank'!$A72)</f>
        <v>845.62707572700003</v>
      </c>
      <c r="R72" s="5" t="str">
        <f>VLOOKUP(S72,'augdate &amp; jandate kaf'!$J$5:$O$94,6,FALSE)</f>
        <v>1954-55</v>
      </c>
      <c r="S72" s="18">
        <f>LARGE('augdate &amp; jandate kaf'!$J$5:$J$94,'augdate &amp; jandate kaf rank'!$A72)</f>
        <v>1430.49911991</v>
      </c>
      <c r="T72" s="5" t="str">
        <f>VLOOKUP(U72,'augdate &amp; jandate kaf'!$K$5:$O$94,5,FALSE)</f>
        <v>1930-31</v>
      </c>
      <c r="U72" s="18">
        <f>LARGE('augdate &amp; jandate kaf'!$K$5:$K$94,'augdate &amp; jandate kaf rank'!$A72)</f>
        <v>3899.0715893219999</v>
      </c>
      <c r="V72" s="5" t="str">
        <f>VLOOKUP(W72,'augdate &amp; jandate kaf'!$L$5:$O$94,4,FALSE)</f>
        <v>1961-62</v>
      </c>
      <c r="W72" s="18">
        <f>LARGE('augdate &amp; jandate kaf'!$L$5:$L$94,'augdate &amp; jandate kaf rank'!$A72)</f>
        <v>8578.9067857290011</v>
      </c>
      <c r="X72" s="5" t="str">
        <f>VLOOKUP(Y72,'augdate &amp; jandate kaf'!$M$5:$O$94,3,FALSE)</f>
        <v>1964-65</v>
      </c>
      <c r="Y72" s="18">
        <f>LARGE('augdate &amp; jandate kaf'!$M$5:$M$94,'augdate &amp; jandate kaf rank'!$A72)</f>
        <v>13260.120494481</v>
      </c>
      <c r="Z72" s="5" t="str">
        <f>VLOOKUP(AA72,'augdate &amp; jandate kaf'!$N$5:$O$94,2,FALSE)</f>
        <v>1993-94</v>
      </c>
      <c r="AA72" s="18">
        <f>LARGE('augdate &amp; jandate kaf'!$N$5:$N$94,'augdate &amp; jandate kaf rank'!$A72)</f>
        <v>19326.947374412997</v>
      </c>
    </row>
    <row r="73" spans="1:27" x14ac:dyDescent="0.2">
      <c r="A73" s="11">
        <v>68</v>
      </c>
      <c r="B73" s="5" t="str">
        <f>VLOOKUP(C73,'augdate &amp; jandate kaf'!$B$5:$O$94,14,FALSE)</f>
        <v>1998-99</v>
      </c>
      <c r="C73" s="18">
        <f>LARGE('augdate &amp; jandate kaf'!$B$5:$B$94,'augdate &amp; jandate kaf rank'!$A73)</f>
        <v>2688.2994033209998</v>
      </c>
      <c r="D73" s="5" t="str">
        <f>VLOOKUP(E73,'augdate &amp; jandate kaf'!$C$5:$O$94,13,FALSE)</f>
        <v>1951-52</v>
      </c>
      <c r="E73" s="18">
        <f>LARGE('augdate &amp; jandate kaf'!$C$5:$C$94,'augdate &amp; jandate kaf rank'!$A73)</f>
        <v>4165.068934719</v>
      </c>
      <c r="F73" s="5" t="str">
        <f>VLOOKUP(G73,'augdate &amp; jandate kaf'!$D$5:$O$94,12,FALSE)</f>
        <v>1977-78</v>
      </c>
      <c r="G73" s="18">
        <f>LARGE('augdate &amp; jandate kaf'!$D$5:$D$94,'augdate &amp; jandate kaf rank'!$A73)</f>
        <v>5028.7098940679998</v>
      </c>
      <c r="H73" s="5" t="str">
        <f>VLOOKUP(I73,'augdate &amp; jandate kaf'!$E$5:$O$94,11,FALSE)</f>
        <v>2005-06</v>
      </c>
      <c r="I73" s="18">
        <f>LARGE('augdate &amp; jandate kaf'!$E$5:$E$94,'augdate &amp; jandate kaf rank'!$A73)</f>
        <v>5627.0120203919996</v>
      </c>
      <c r="J73" s="5" t="str">
        <f>VLOOKUP(K73,'augdate &amp; jandate kaf'!$F$5:$O$94,10,FALSE)</f>
        <v>2000-01</v>
      </c>
      <c r="K73" s="18">
        <f>LARGE('augdate &amp; jandate kaf'!$F$5:$F$94,'augdate &amp; jandate kaf rank'!$A73)</f>
        <v>6084.5729949690003</v>
      </c>
      <c r="L73" s="5" t="str">
        <f>VLOOKUP(M73,'augdate &amp; jandate kaf'!$G$5:$O$94,9,FALSE)</f>
        <v>1940-41</v>
      </c>
      <c r="M73" s="18">
        <f>LARGE('augdate &amp; jandate kaf'!$G$5:$G$94,'augdate &amp; jandate kaf rank'!$A73)</f>
        <v>307.13056699499998</v>
      </c>
      <c r="N73" s="5" t="str">
        <f>VLOOKUP(O73,'augdate &amp; jandate kaf'!$H$5:$O$94,8,FALSE)</f>
        <v>1955-56</v>
      </c>
      <c r="O73" s="18">
        <f>LARGE('augdate &amp; jandate kaf'!$H$5:$H$94,'augdate &amp; jandate kaf rank'!$A73)</f>
        <v>553.09088835</v>
      </c>
      <c r="P73" s="5" t="str">
        <f>VLOOKUP(Q73,'augdate &amp; jandate kaf'!$I$5:$O$94,7,FALSE)</f>
        <v>1992-93</v>
      </c>
      <c r="Q73" s="18">
        <f>LARGE('augdate &amp; jandate kaf'!$I$5:$I$94,'augdate &amp; jandate kaf rank'!$A73)</f>
        <v>844.926910464</v>
      </c>
      <c r="R73" s="5" t="str">
        <f>VLOOKUP(S73,'augdate &amp; jandate kaf'!$J$5:$O$94,6,FALSE)</f>
        <v>1952-53</v>
      </c>
      <c r="S73" s="18">
        <f>LARGE('augdate &amp; jandate kaf'!$J$5:$J$94,'augdate &amp; jandate kaf rank'!$A73)</f>
        <v>1430.005235631</v>
      </c>
      <c r="T73" s="5" t="str">
        <f>VLOOKUP(U73,'augdate &amp; jandate kaf'!$K$5:$O$94,5,FALSE)</f>
        <v>1973-74</v>
      </c>
      <c r="U73" s="18">
        <f>LARGE('augdate &amp; jandate kaf'!$K$5:$K$94,'augdate &amp; jandate kaf rank'!$A73)</f>
        <v>3893.4008457330001</v>
      </c>
      <c r="V73" s="5" t="str">
        <f>VLOOKUP(W73,'augdate &amp; jandate kaf'!$L$5:$O$94,4,FALSE)</f>
        <v>1963-64</v>
      </c>
      <c r="W73" s="18">
        <f>LARGE('augdate &amp; jandate kaf'!$L$5:$L$94,'augdate &amp; jandate kaf rank'!$A73)</f>
        <v>8564.6456292390012</v>
      </c>
      <c r="X73" s="5" t="str">
        <f>VLOOKUP(Y73,'augdate &amp; jandate kaf'!$M$5:$O$94,3,FALSE)</f>
        <v>1987-88</v>
      </c>
      <c r="Y73" s="18">
        <f>LARGE('augdate &amp; jandate kaf'!$M$5:$M$94,'augdate &amp; jandate kaf rank'!$A73)</f>
        <v>13226.841818043</v>
      </c>
      <c r="Z73" s="5" t="str">
        <f>VLOOKUP(AA73,'augdate &amp; jandate kaf'!$N$5:$O$94,2,FALSE)</f>
        <v>1991-92</v>
      </c>
      <c r="AA73" s="18">
        <f>LARGE('augdate &amp; jandate kaf'!$N$5:$N$94,'augdate &amp; jandate kaf rank'!$A73)</f>
        <v>19277.340764703</v>
      </c>
    </row>
    <row r="74" spans="1:27" x14ac:dyDescent="0.2">
      <c r="A74" s="11">
        <v>69</v>
      </c>
      <c r="B74" s="5" t="str">
        <f>VLOOKUP(C74,'augdate &amp; jandate kaf'!$B$5:$O$94,14,FALSE)</f>
        <v>1995-96</v>
      </c>
      <c r="C74" s="18">
        <f>LARGE('augdate &amp; jandate kaf'!$B$5:$B$94,'augdate &amp; jandate kaf rank'!$A74)</f>
        <v>2687.3156017049996</v>
      </c>
      <c r="D74" s="5" t="str">
        <f>VLOOKUP(E74,'augdate &amp; jandate kaf'!$C$5:$O$94,13,FALSE)</f>
        <v>1945-46</v>
      </c>
      <c r="E74" s="18">
        <f>LARGE('augdate &amp; jandate kaf'!$C$5:$C$94,'augdate &amp; jandate kaf rank'!$A74)</f>
        <v>4100.6676148199995</v>
      </c>
      <c r="F74" s="5" t="str">
        <f>VLOOKUP(G74,'augdate &amp; jandate kaf'!$D$5:$O$94,12,FALSE)</f>
        <v>2010-11</v>
      </c>
      <c r="G74" s="18">
        <f>LARGE('augdate &amp; jandate kaf'!$D$5:$D$94,'augdate &amp; jandate kaf rank'!$A74)</f>
        <v>5025.9984892109997</v>
      </c>
      <c r="H74" s="5" t="str">
        <f>VLOOKUP(I74,'augdate &amp; jandate kaf'!$E$5:$O$94,11,FALSE)</f>
        <v>2010-11</v>
      </c>
      <c r="I74" s="18">
        <f>LARGE('augdate &amp; jandate kaf'!$E$5:$E$94,'augdate &amp; jandate kaf rank'!$A74)</f>
        <v>5601.2844180510001</v>
      </c>
      <c r="J74" s="5" t="str">
        <f>VLOOKUP(K74,'augdate &amp; jandate kaf'!$F$5:$O$94,10,FALSE)</f>
        <v>1973-74</v>
      </c>
      <c r="K74" s="18">
        <f>LARGE('augdate &amp; jandate kaf'!$F$5:$F$94,'augdate &amp; jandate kaf rank'!$A74)</f>
        <v>6040.7184511590003</v>
      </c>
      <c r="L74" s="5" t="str">
        <f>VLOOKUP(M74,'augdate &amp; jandate kaf'!$G$5:$O$94,9,FALSE)</f>
        <v>1958-59</v>
      </c>
      <c r="M74" s="18">
        <f>LARGE('augdate &amp; jandate kaf'!$G$5:$G$94,'augdate &amp; jandate kaf rank'!$A74)</f>
        <v>305.65486457099996</v>
      </c>
      <c r="N74" s="5" t="str">
        <f>VLOOKUP(O74,'augdate &amp; jandate kaf'!$H$5:$O$94,8,FALSE)</f>
        <v>1941-42</v>
      </c>
      <c r="O74" s="18">
        <f>LARGE('augdate &amp; jandate kaf'!$H$5:$H$94,'augdate &amp; jandate kaf rank'!$A74)</f>
        <v>553.08890487899998</v>
      </c>
      <c r="P74" s="5" t="str">
        <f>VLOOKUP(Q74,'augdate &amp; jandate kaf'!$I$5:$O$94,7,FALSE)</f>
        <v>1937-38</v>
      </c>
      <c r="Q74" s="18">
        <f>LARGE('augdate &amp; jandate kaf'!$I$5:$I$94,'augdate &amp; jandate kaf rank'!$A74)</f>
        <v>841.07500978199994</v>
      </c>
      <c r="R74" s="5" t="str">
        <f>VLOOKUP(S74,'augdate &amp; jandate kaf'!$J$5:$O$94,6,FALSE)</f>
        <v>1958-59</v>
      </c>
      <c r="S74" s="18">
        <f>LARGE('augdate &amp; jandate kaf'!$J$5:$J$94,'augdate &amp; jandate kaf rank'!$A74)</f>
        <v>1429.2019298759999</v>
      </c>
      <c r="T74" s="5" t="str">
        <f>VLOOKUP(U74,'augdate &amp; jandate kaf'!$K$5:$O$94,5,FALSE)</f>
        <v>2009-10</v>
      </c>
      <c r="U74" s="18">
        <f>LARGE('augdate &amp; jandate kaf'!$K$5:$K$94,'augdate &amp; jandate kaf rank'!$A74)</f>
        <v>3809.6587001129997</v>
      </c>
      <c r="V74" s="5" t="str">
        <f>VLOOKUP(W74,'augdate &amp; jandate kaf'!$L$5:$O$94,4,FALSE)</f>
        <v>2003-04</v>
      </c>
      <c r="W74" s="18">
        <f>LARGE('augdate &amp; jandate kaf'!$L$5:$L$94,'augdate &amp; jandate kaf rank'!$A74)</f>
        <v>8490.2714171520001</v>
      </c>
      <c r="X74" s="5" t="str">
        <f>VLOOKUP(Y74,'augdate &amp; jandate kaf'!$M$5:$O$94,3,FALSE)</f>
        <v>1941-42</v>
      </c>
      <c r="Y74" s="18">
        <f>LARGE('augdate &amp; jandate kaf'!$M$5:$M$94,'augdate &amp; jandate kaf rank'!$A74)</f>
        <v>13035.1730649</v>
      </c>
      <c r="Z74" s="5" t="str">
        <f>VLOOKUP(AA74,'augdate &amp; jandate kaf'!$N$5:$O$94,2,FALSE)</f>
        <v>1979-80</v>
      </c>
      <c r="AA74" s="18">
        <f>LARGE('augdate &amp; jandate kaf'!$N$5:$N$94,'augdate &amp; jandate kaf rank'!$A74)</f>
        <v>19114.815150963001</v>
      </c>
    </row>
    <row r="75" spans="1:27" x14ac:dyDescent="0.2">
      <c r="A75" s="11">
        <v>70</v>
      </c>
      <c r="B75" s="5" t="str">
        <f>VLOOKUP(C75,'augdate &amp; jandate kaf'!$B$5:$O$94,14,FALSE)</f>
        <v>1969-70</v>
      </c>
      <c r="C75" s="18">
        <f>LARGE('augdate &amp; jandate kaf'!$B$5:$B$94,'augdate &amp; jandate kaf rank'!$A75)</f>
        <v>2670.7139494349999</v>
      </c>
      <c r="D75" s="5" t="str">
        <f>VLOOKUP(E75,'augdate &amp; jandate kaf'!$C$5:$O$94,13,FALSE)</f>
        <v>1994-95</v>
      </c>
      <c r="E75" s="18">
        <f>LARGE('augdate &amp; jandate kaf'!$C$5:$C$94,'augdate &amp; jandate kaf rank'!$A75)</f>
        <v>4051.1086084139997</v>
      </c>
      <c r="F75" s="5" t="str">
        <f>VLOOKUP(G75,'augdate &amp; jandate kaf'!$D$5:$O$94,12,FALSE)</f>
        <v>1973-74</v>
      </c>
      <c r="G75" s="18">
        <f>LARGE('augdate &amp; jandate kaf'!$D$5:$D$94,'augdate &amp; jandate kaf rank'!$A75)</f>
        <v>4976.8917141929996</v>
      </c>
      <c r="H75" s="5" t="str">
        <f>VLOOKUP(I75,'augdate &amp; jandate kaf'!$E$5:$O$94,11,FALSE)</f>
        <v>1951-52</v>
      </c>
      <c r="I75" s="18">
        <f>LARGE('augdate &amp; jandate kaf'!$E$5:$E$94,'augdate &amp; jandate kaf rank'!$A75)</f>
        <v>5555.3908660530005</v>
      </c>
      <c r="J75" s="5" t="str">
        <f>VLOOKUP(K75,'augdate &amp; jandate kaf'!$F$5:$O$94,10,FALSE)</f>
        <v>2010-11</v>
      </c>
      <c r="K75" s="18">
        <f>LARGE('augdate &amp; jandate kaf'!$F$5:$F$94,'augdate &amp; jandate kaf rank'!$A75)</f>
        <v>6012.0215927310001</v>
      </c>
      <c r="L75" s="5" t="str">
        <f>VLOOKUP(M75,'augdate &amp; jandate kaf'!$G$5:$O$94,9,FALSE)</f>
        <v>1977-78</v>
      </c>
      <c r="M75" s="18">
        <f>LARGE('augdate &amp; jandate kaf'!$G$5:$G$94,'augdate &amp; jandate kaf rank'!$A75)</f>
        <v>301.96560851099997</v>
      </c>
      <c r="N75" s="5" t="str">
        <f>VLOOKUP(O75,'augdate &amp; jandate kaf'!$H$5:$O$94,8,FALSE)</f>
        <v>1985-86</v>
      </c>
      <c r="O75" s="18">
        <f>LARGE('augdate &amp; jandate kaf'!$H$5:$H$94,'augdate &amp; jandate kaf rank'!$A75)</f>
        <v>552.77551646099994</v>
      </c>
      <c r="P75" s="5" t="str">
        <f>VLOOKUP(Q75,'augdate &amp; jandate kaf'!$I$5:$O$94,7,FALSE)</f>
        <v>1963-64</v>
      </c>
      <c r="Q75" s="18">
        <f>LARGE('augdate &amp; jandate kaf'!$I$5:$I$94,'augdate &amp; jandate kaf rank'!$A75)</f>
        <v>840.26773708500002</v>
      </c>
      <c r="R75" s="5" t="str">
        <f>VLOOKUP(S75,'augdate &amp; jandate kaf'!$J$5:$O$94,6,FALSE)</f>
        <v>1948-49</v>
      </c>
      <c r="S75" s="18">
        <f>LARGE('augdate &amp; jandate kaf'!$J$5:$J$94,'augdate &amp; jandate kaf rank'!$A75)</f>
        <v>1416.739781583</v>
      </c>
      <c r="T75" s="5" t="str">
        <f>VLOOKUP(U75,'augdate &amp; jandate kaf'!$K$5:$O$94,5,FALSE)</f>
        <v>1942-43</v>
      </c>
      <c r="U75" s="18">
        <f>LARGE('augdate &amp; jandate kaf'!$K$5:$K$94,'augdate &amp; jandate kaf rank'!$A75)</f>
        <v>3796.4765518470003</v>
      </c>
      <c r="V75" s="5" t="str">
        <f>VLOOKUP(W75,'augdate &amp; jandate kaf'!$L$5:$O$94,4,FALSE)</f>
        <v>1977-78</v>
      </c>
      <c r="W75" s="18">
        <f>LARGE('augdate &amp; jandate kaf'!$L$5:$L$94,'augdate &amp; jandate kaf rank'!$A75)</f>
        <v>8476.2879466020004</v>
      </c>
      <c r="X75" s="5" t="str">
        <f>VLOOKUP(Y75,'augdate &amp; jandate kaf'!$M$5:$O$94,3,FALSE)</f>
        <v>1961-62</v>
      </c>
      <c r="Y75" s="18">
        <f>LARGE('augdate &amp; jandate kaf'!$M$5:$M$94,'augdate &amp; jandate kaf rank'!$A75)</f>
        <v>12975.639182834999</v>
      </c>
      <c r="Z75" s="5" t="str">
        <f>VLOOKUP(AA75,'augdate &amp; jandate kaf'!$N$5:$O$94,2,FALSE)</f>
        <v>1994-95</v>
      </c>
      <c r="AA75" s="18">
        <f>LARGE('augdate &amp; jandate kaf'!$N$5:$N$94,'augdate &amp; jandate kaf rank'!$A75)</f>
        <v>19093.707052581001</v>
      </c>
    </row>
    <row r="76" spans="1:27" x14ac:dyDescent="0.2">
      <c r="A76" s="11">
        <v>71</v>
      </c>
      <c r="B76" s="5" t="str">
        <f>VLOOKUP(C76,'augdate &amp; jandate kaf'!$B$5:$O$94,14,FALSE)</f>
        <v>1994-95</v>
      </c>
      <c r="C76" s="18">
        <f>LARGE('augdate &amp; jandate kaf'!$B$5:$B$94,'augdate &amp; jandate kaf rank'!$A76)</f>
        <v>2665.733453754</v>
      </c>
      <c r="D76" s="5" t="str">
        <f>VLOOKUP(E76,'augdate &amp; jandate kaf'!$C$5:$O$94,13,FALSE)</f>
        <v>2009-10</v>
      </c>
      <c r="E76" s="18">
        <f>LARGE('augdate &amp; jandate kaf'!$C$5:$C$94,'augdate &amp; jandate kaf rank'!$A76)</f>
        <v>4026.5234853689999</v>
      </c>
      <c r="F76" s="5" t="str">
        <f>VLOOKUP(G76,'augdate &amp; jandate kaf'!$D$5:$O$94,12,FALSE)</f>
        <v>2016-17</v>
      </c>
      <c r="G76" s="18">
        <f>LARGE('augdate &amp; jandate kaf'!$D$5:$D$94,'augdate &amp; jandate kaf rank'!$A76)</f>
        <v>4907.0120473919997</v>
      </c>
      <c r="H76" s="5" t="str">
        <f>VLOOKUP(I76,'augdate &amp; jandate kaf'!$E$5:$O$94,11,FALSE)</f>
        <v>1952-53</v>
      </c>
      <c r="I76" s="18">
        <f>LARGE('augdate &amp; jandate kaf'!$E$5:$E$94,'augdate &amp; jandate kaf rank'!$A76)</f>
        <v>5526.965743152</v>
      </c>
      <c r="J76" s="5" t="str">
        <f>VLOOKUP(K76,'augdate &amp; jandate kaf'!$F$5:$O$94,10,FALSE)</f>
        <v>1951-52</v>
      </c>
      <c r="K76" s="18">
        <f>LARGE('augdate &amp; jandate kaf'!$F$5:$F$94,'augdate &amp; jandate kaf rank'!$A76)</f>
        <v>5927.2678769009999</v>
      </c>
      <c r="L76" s="5" t="str">
        <f>VLOOKUP(M76,'augdate &amp; jandate kaf'!$G$5:$O$94,9,FALSE)</f>
        <v>1986-87</v>
      </c>
      <c r="M76" s="18">
        <f>LARGE('augdate &amp; jandate kaf'!$G$5:$G$94,'augdate &amp; jandate kaf rank'!$A76)</f>
        <v>296.18577401699997</v>
      </c>
      <c r="N76" s="5" t="str">
        <f>VLOOKUP(O76,'augdate &amp; jandate kaf'!$H$5:$O$94,8,FALSE)</f>
        <v>1992-93</v>
      </c>
      <c r="O76" s="18">
        <f>LARGE('augdate &amp; jandate kaf'!$H$5:$H$94,'augdate &amp; jandate kaf rank'!$A76)</f>
        <v>551.938491699</v>
      </c>
      <c r="P76" s="5" t="str">
        <f>VLOOKUP(Q76,'augdate &amp; jandate kaf'!$I$5:$O$94,7,FALSE)</f>
        <v>1968-69</v>
      </c>
      <c r="Q76" s="18">
        <f>LARGE('augdate &amp; jandate kaf'!$I$5:$I$94,'augdate &amp; jandate kaf rank'!$A76)</f>
        <v>830.52889447500002</v>
      </c>
      <c r="R76" s="5" t="str">
        <f>VLOOKUP(S76,'augdate &amp; jandate kaf'!$J$5:$O$94,6,FALSE)</f>
        <v>1972-73</v>
      </c>
      <c r="S76" s="18">
        <f>LARGE('augdate &amp; jandate kaf'!$J$5:$J$94,'augdate &amp; jandate kaf rank'!$A76)</f>
        <v>1415.416806426</v>
      </c>
      <c r="T76" s="5" t="str">
        <f>VLOOKUP(U76,'augdate &amp; jandate kaf'!$K$5:$O$94,5,FALSE)</f>
        <v>2001-02</v>
      </c>
      <c r="U76" s="18">
        <f>LARGE('augdate &amp; jandate kaf'!$K$5:$K$94,'augdate &amp; jandate kaf rank'!$A76)</f>
        <v>3776.9572137360001</v>
      </c>
      <c r="V76" s="5" t="str">
        <f>VLOOKUP(W76,'augdate &amp; jandate kaf'!$L$5:$O$94,4,FALSE)</f>
        <v>1948-49</v>
      </c>
      <c r="W76" s="18">
        <f>LARGE('augdate &amp; jandate kaf'!$L$5:$L$94,'augdate &amp; jandate kaf rank'!$A76)</f>
        <v>8444.8717494329994</v>
      </c>
      <c r="X76" s="5" t="str">
        <f>VLOOKUP(Y76,'augdate &amp; jandate kaf'!$M$5:$O$94,3,FALSE)</f>
        <v>1974-75</v>
      </c>
      <c r="Y76" s="18">
        <f>LARGE('augdate &amp; jandate kaf'!$M$5:$M$94,'augdate &amp; jandate kaf rank'!$A76)</f>
        <v>12930.792903525</v>
      </c>
      <c r="Z76" s="5" t="str">
        <f>VLOOKUP(AA76,'augdate &amp; jandate kaf'!$N$5:$O$94,2,FALSE)</f>
        <v>1983-84</v>
      </c>
      <c r="AA76" s="18">
        <f>LARGE('augdate &amp; jandate kaf'!$N$5:$N$94,'augdate &amp; jandate kaf rank'!$A76)</f>
        <v>19089.615151907998</v>
      </c>
    </row>
    <row r="77" spans="1:27" x14ac:dyDescent="0.2">
      <c r="A77" s="11">
        <v>72</v>
      </c>
      <c r="B77" s="5" t="str">
        <f>VLOOKUP(C77,'augdate &amp; jandate kaf'!$B$5:$O$94,14,FALSE)</f>
        <v>1949-50</v>
      </c>
      <c r="C77" s="18">
        <f>LARGE('augdate &amp; jandate kaf'!$B$5:$B$94,'augdate &amp; jandate kaf rank'!$A77)</f>
        <v>2646.1189090349999</v>
      </c>
      <c r="D77" s="5" t="str">
        <f>VLOOKUP(E77,'augdate &amp; jandate kaf'!$C$5:$O$94,13,FALSE)</f>
        <v>1986-87</v>
      </c>
      <c r="E77" s="18">
        <f>LARGE('augdate &amp; jandate kaf'!$C$5:$C$94,'augdate &amp; jandate kaf rank'!$A77)</f>
        <v>4025.446460616</v>
      </c>
      <c r="F77" s="5" t="str">
        <f>VLOOKUP(G77,'augdate &amp; jandate kaf'!$D$5:$O$94,12,FALSE)</f>
        <v>2005-06</v>
      </c>
      <c r="G77" s="18">
        <f>LARGE('augdate &amp; jandate kaf'!$D$5:$D$94,'augdate &amp; jandate kaf rank'!$A77)</f>
        <v>4880.1756847619999</v>
      </c>
      <c r="H77" s="5" t="str">
        <f>VLOOKUP(I77,'augdate &amp; jandate kaf'!$E$5:$O$94,11,FALSE)</f>
        <v>1977-78</v>
      </c>
      <c r="I77" s="18">
        <f>LARGE('augdate &amp; jandate kaf'!$E$5:$E$94,'augdate &amp; jandate kaf rank'!$A77)</f>
        <v>5425.1859122579999</v>
      </c>
      <c r="J77" s="5" t="str">
        <f>VLOOKUP(K77,'augdate &amp; jandate kaf'!$F$5:$O$94,10,FALSE)</f>
        <v>1952-53</v>
      </c>
      <c r="K77" s="18">
        <f>LARGE('augdate &amp; jandate kaf'!$F$5:$F$94,'augdate &amp; jandate kaf rank'!$A77)</f>
        <v>5854.2642432749999</v>
      </c>
      <c r="L77" s="5" t="str">
        <f>VLOOKUP(M77,'augdate &amp; jandate kaf'!$G$5:$O$94,9,FALSE)</f>
        <v>1972-73</v>
      </c>
      <c r="M77" s="18">
        <f>LARGE('augdate &amp; jandate kaf'!$G$5:$G$94,'augdate &amp; jandate kaf rank'!$A77)</f>
        <v>294.46412118899997</v>
      </c>
      <c r="N77" s="5" t="str">
        <f>VLOOKUP(O77,'augdate &amp; jandate kaf'!$H$5:$O$94,8,FALSE)</f>
        <v>1969-70</v>
      </c>
      <c r="O77" s="18">
        <f>LARGE('augdate &amp; jandate kaf'!$H$5:$H$94,'augdate &amp; jandate kaf rank'!$A77)</f>
        <v>548.76493809900001</v>
      </c>
      <c r="P77" s="5" t="str">
        <f>VLOOKUP(Q77,'augdate &amp; jandate kaf'!$I$5:$O$94,7,FALSE)</f>
        <v>1955-56</v>
      </c>
      <c r="Q77" s="18">
        <f>LARGE('augdate &amp; jandate kaf'!$I$5:$I$94,'augdate &amp; jandate kaf rank'!$A77)</f>
        <v>829.23170444100003</v>
      </c>
      <c r="R77" s="5" t="str">
        <f>VLOOKUP(S77,'augdate &amp; jandate kaf'!$J$5:$O$94,6,FALSE)</f>
        <v>1970-71</v>
      </c>
      <c r="S77" s="18">
        <f>LARGE('augdate &amp; jandate kaf'!$J$5:$J$94,'augdate &amp; jandate kaf rank'!$A77)</f>
        <v>1411.366558644</v>
      </c>
      <c r="T77" s="5" t="str">
        <f>VLOOKUP(U77,'augdate &amp; jandate kaf'!$K$5:$O$94,5,FALSE)</f>
        <v>1966-67</v>
      </c>
      <c r="U77" s="18">
        <f>LARGE('augdate &amp; jandate kaf'!$K$5:$K$94,'augdate &amp; jandate kaf rank'!$A77)</f>
        <v>3673.5172176149999</v>
      </c>
      <c r="V77" s="5" t="str">
        <f>VLOOKUP(W77,'augdate &amp; jandate kaf'!$L$5:$O$94,4,FALSE)</f>
        <v>1999-2000</v>
      </c>
      <c r="W77" s="18">
        <f>LARGE('augdate &amp; jandate kaf'!$L$5:$L$94,'augdate &amp; jandate kaf rank'!$A77)</f>
        <v>8223.2089478279995</v>
      </c>
      <c r="X77" s="5" t="str">
        <f>VLOOKUP(Y77,'augdate &amp; jandate kaf'!$M$5:$O$94,3,FALSE)</f>
        <v>2002-03</v>
      </c>
      <c r="Y77" s="18">
        <f>LARGE('augdate &amp; jandate kaf'!$M$5:$M$94,'augdate &amp; jandate kaf rank'!$A77)</f>
        <v>12911.017697654999</v>
      </c>
      <c r="Z77" s="5" t="str">
        <f>VLOOKUP(AA77,'augdate &amp; jandate kaf'!$N$5:$O$94,2,FALSE)</f>
        <v>1988-89</v>
      </c>
      <c r="AA77" s="18">
        <f>LARGE('augdate &amp; jandate kaf'!$N$5:$N$94,'augdate &amp; jandate kaf rank'!$A77)</f>
        <v>19006.727882289</v>
      </c>
    </row>
    <row r="78" spans="1:27" x14ac:dyDescent="0.2">
      <c r="A78" s="11">
        <v>73</v>
      </c>
      <c r="B78" s="5" t="str">
        <f>VLOOKUP(C78,'augdate &amp; jandate kaf'!$B$5:$O$94,14,FALSE)</f>
        <v>1973-74</v>
      </c>
      <c r="C78" s="18">
        <f>LARGE('augdate &amp; jandate kaf'!$B$5:$B$94,'augdate &amp; jandate kaf rank'!$A78)</f>
        <v>2618.1420505800002</v>
      </c>
      <c r="D78" s="5" t="str">
        <f>VLOOKUP(E78,'augdate &amp; jandate kaf'!$C$5:$O$94,13,FALSE)</f>
        <v>1970-71</v>
      </c>
      <c r="E78" s="18">
        <f>LARGE('augdate &amp; jandate kaf'!$C$5:$C$94,'augdate &amp; jandate kaf rank'!$A78)</f>
        <v>4012.8891057149999</v>
      </c>
      <c r="F78" s="5" t="str">
        <f>VLOOKUP(G78,'augdate &amp; jandate kaf'!$D$5:$O$94,12,FALSE)</f>
        <v>1998-99</v>
      </c>
      <c r="G78" s="18">
        <f>LARGE('augdate &amp; jandate kaf'!$D$5:$D$94,'augdate &amp; jandate kaf rank'!$A78)</f>
        <v>4871.4206437680004</v>
      </c>
      <c r="H78" s="5" t="str">
        <f>VLOOKUP(I78,'augdate &amp; jandate kaf'!$E$5:$O$94,11,FALSE)</f>
        <v>1980-81</v>
      </c>
      <c r="I78" s="18">
        <f>LARGE('augdate &amp; jandate kaf'!$E$5:$E$94,'augdate &amp; jandate kaf rank'!$A78)</f>
        <v>5412.7376482619993</v>
      </c>
      <c r="J78" s="5" t="str">
        <f>VLOOKUP(K78,'augdate &amp; jandate kaf'!$F$5:$O$94,10,FALSE)</f>
        <v>1977-78</v>
      </c>
      <c r="K78" s="18">
        <f>LARGE('augdate &amp; jandate kaf'!$F$5:$F$94,'augdate &amp; jandate kaf rank'!$A78)</f>
        <v>5727.8278843799999</v>
      </c>
      <c r="L78" s="5" t="str">
        <f>VLOOKUP(M78,'augdate &amp; jandate kaf'!$G$5:$O$94,9,FALSE)</f>
        <v>1951-52</v>
      </c>
      <c r="M78" s="18">
        <f>LARGE('augdate &amp; jandate kaf'!$G$5:$G$94,'augdate &amp; jandate kaf rank'!$A78)</f>
        <v>292.74246836100002</v>
      </c>
      <c r="N78" s="5" t="str">
        <f>VLOOKUP(O78,'augdate &amp; jandate kaf'!$H$5:$O$94,8,FALSE)</f>
        <v>1970-71</v>
      </c>
      <c r="O78" s="18">
        <f>LARGE('augdate &amp; jandate kaf'!$H$5:$H$94,'augdate &amp; jandate kaf rank'!$A78)</f>
        <v>546.98774808299993</v>
      </c>
      <c r="P78" s="5" t="str">
        <f>VLOOKUP(Q78,'augdate &amp; jandate kaf'!$I$5:$O$94,7,FALSE)</f>
        <v>1988-89</v>
      </c>
      <c r="Q78" s="18">
        <f>LARGE('augdate &amp; jandate kaf'!$I$5:$I$94,'augdate &amp; jandate kaf rank'!$A78)</f>
        <v>825.48096077999992</v>
      </c>
      <c r="R78" s="5" t="str">
        <f>VLOOKUP(S78,'augdate &amp; jandate kaf'!$J$5:$O$94,6,FALSE)</f>
        <v>2008-09</v>
      </c>
      <c r="S78" s="18">
        <f>LARGE('augdate &amp; jandate kaf'!$J$5:$J$94,'augdate &amp; jandate kaf rank'!$A78)</f>
        <v>1394.467385724</v>
      </c>
      <c r="T78" s="5" t="str">
        <f>VLOOKUP(U78,'augdate &amp; jandate kaf'!$K$5:$O$94,5,FALSE)</f>
        <v>1977-78</v>
      </c>
      <c r="U78" s="18">
        <f>LARGE('augdate &amp; jandate kaf'!$K$5:$K$94,'augdate &amp; jandate kaf rank'!$A78)</f>
        <v>3668.7112673820002</v>
      </c>
      <c r="V78" s="5" t="str">
        <f>VLOOKUP(W78,'augdate &amp; jandate kaf'!$L$5:$O$94,4,FALSE)</f>
        <v>1954-55</v>
      </c>
      <c r="W78" s="18">
        <f>LARGE('augdate &amp; jandate kaf'!$L$5:$L$94,'augdate &amp; jandate kaf rank'!$A78)</f>
        <v>8072.7527551229996</v>
      </c>
      <c r="X78" s="5" t="str">
        <f>VLOOKUP(Y78,'augdate &amp; jandate kaf'!$M$5:$O$94,3,FALSE)</f>
        <v>1988-89</v>
      </c>
      <c r="Y78" s="18">
        <f>LARGE('augdate &amp; jandate kaf'!$M$5:$M$94,'augdate &amp; jandate kaf rank'!$A78)</f>
        <v>12605.132750448</v>
      </c>
      <c r="Z78" s="5" t="str">
        <f>VLOOKUP(AA78,'augdate &amp; jandate kaf'!$N$5:$O$94,2,FALSE)</f>
        <v>1974-75</v>
      </c>
      <c r="AA78" s="18">
        <f>LARGE('augdate &amp; jandate kaf'!$N$5:$N$94,'augdate &amp; jandate kaf rank'!$A78)</f>
        <v>18944.678958996003</v>
      </c>
    </row>
    <row r="79" spans="1:27" x14ac:dyDescent="0.2">
      <c r="A79" s="11">
        <v>74</v>
      </c>
      <c r="B79" s="5" t="str">
        <f>VLOOKUP(C79,'augdate &amp; jandate kaf'!$B$5:$O$94,14,FALSE)</f>
        <v>2003-04</v>
      </c>
      <c r="C79" s="18">
        <f>LARGE('augdate &amp; jandate kaf'!$B$5:$B$94,'augdate &amp; jandate kaf rank'!$A79)</f>
        <v>2527.632301908</v>
      </c>
      <c r="D79" s="5" t="str">
        <f>VLOOKUP(E79,'augdate &amp; jandate kaf'!$C$5:$O$94,13,FALSE)</f>
        <v>2001-02</v>
      </c>
      <c r="E79" s="18">
        <f>LARGE('augdate &amp; jandate kaf'!$C$5:$C$94,'augdate &amp; jandate kaf rank'!$A79)</f>
        <v>3981.8775366300001</v>
      </c>
      <c r="F79" s="5" t="str">
        <f>VLOOKUP(G79,'augdate &amp; jandate kaf'!$D$5:$O$94,12,FALSE)</f>
        <v>1945-46</v>
      </c>
      <c r="G79" s="18">
        <f>LARGE('augdate &amp; jandate kaf'!$D$5:$D$94,'augdate &amp; jandate kaf rank'!$A79)</f>
        <v>4863.72874323</v>
      </c>
      <c r="H79" s="5" t="str">
        <f>VLOOKUP(I79,'augdate &amp; jandate kaf'!$E$5:$O$94,11,FALSE)</f>
        <v>1998-99</v>
      </c>
      <c r="I79" s="18">
        <f>LARGE('augdate &amp; jandate kaf'!$E$5:$E$94,'augdate &amp; jandate kaf rank'!$A79)</f>
        <v>5319.3082302780003</v>
      </c>
      <c r="J79" s="5" t="str">
        <f>VLOOKUP(K79,'augdate &amp; jandate kaf'!$F$5:$O$94,10,FALSE)</f>
        <v>1998-99</v>
      </c>
      <c r="K79" s="18">
        <f>LARGE('augdate &amp; jandate kaf'!$F$5:$F$94,'augdate &amp; jandate kaf rank'!$A79)</f>
        <v>5724.2040828630006</v>
      </c>
      <c r="L79" s="5" t="str">
        <f>VLOOKUP(M79,'augdate &amp; jandate kaf'!$G$5:$O$94,9,FALSE)</f>
        <v>1985-86</v>
      </c>
      <c r="M79" s="18">
        <f>LARGE('augdate &amp; jandate kaf'!$G$5:$G$94,'augdate &amp; jandate kaf rank'!$A79)</f>
        <v>288.80726189700005</v>
      </c>
      <c r="N79" s="5" t="str">
        <f>VLOOKUP(O79,'augdate &amp; jandate kaf'!$H$5:$O$94,8,FALSE)</f>
        <v>1951-52</v>
      </c>
      <c r="O79" s="18">
        <f>LARGE('augdate &amp; jandate kaf'!$H$5:$H$94,'augdate &amp; jandate kaf rank'!$A79)</f>
        <v>544.33783082699995</v>
      </c>
      <c r="P79" s="5" t="str">
        <f>VLOOKUP(Q79,'augdate &amp; jandate kaf'!$I$5:$O$94,7,FALSE)</f>
        <v>1987-88</v>
      </c>
      <c r="Q79" s="18">
        <f>LARGE('augdate &amp; jandate kaf'!$I$5:$I$94,'augdate &amp; jandate kaf rank'!$A79)</f>
        <v>820.89319235699998</v>
      </c>
      <c r="R79" s="5" t="str">
        <f>VLOOKUP(S79,'augdate &amp; jandate kaf'!$J$5:$O$94,6,FALSE)</f>
        <v>1984-85</v>
      </c>
      <c r="S79" s="18">
        <f>LARGE('augdate &amp; jandate kaf'!$J$5:$J$94,'augdate &amp; jandate kaf rank'!$A79)</f>
        <v>1392.446228775</v>
      </c>
      <c r="T79" s="5" t="str">
        <f>VLOOKUP(U79,'augdate &amp; jandate kaf'!$K$5:$O$94,5,FALSE)</f>
        <v>1976-77</v>
      </c>
      <c r="U79" s="18">
        <f>LARGE('augdate &amp; jandate kaf'!$K$5:$K$94,'augdate &amp; jandate kaf rank'!$A79)</f>
        <v>3648.1089541050001</v>
      </c>
      <c r="V79" s="5" t="str">
        <f>VLOOKUP(W79,'augdate &amp; jandate kaf'!$L$5:$O$94,4,FALSE)</f>
        <v>1941-42</v>
      </c>
      <c r="W79" s="18">
        <f>LARGE('augdate &amp; jandate kaf'!$L$5:$L$94,'augdate &amp; jandate kaf rank'!$A79)</f>
        <v>8022.1504429709994</v>
      </c>
      <c r="X79" s="5" t="str">
        <f>VLOOKUP(Y79,'augdate &amp; jandate kaf'!$M$5:$O$94,3,FALSE)</f>
        <v>1984-85</v>
      </c>
      <c r="Y79" s="18">
        <f>LARGE('augdate &amp; jandate kaf'!$M$5:$M$94,'augdate &amp; jandate kaf rank'!$A79)</f>
        <v>12503.376721205999</v>
      </c>
      <c r="Z79" s="5" t="str">
        <f>VLOOKUP(AA79,'augdate &amp; jandate kaf'!$N$5:$O$94,2,FALSE)</f>
        <v>1942-43</v>
      </c>
      <c r="AA79" s="18">
        <f>LARGE('augdate &amp; jandate kaf'!$N$5:$N$94,'augdate &amp; jandate kaf rank'!$A79)</f>
        <v>18875.97945744</v>
      </c>
    </row>
    <row r="80" spans="1:27" x14ac:dyDescent="0.2">
      <c r="A80" s="11">
        <v>75</v>
      </c>
      <c r="B80" s="5" t="str">
        <f>VLOOKUP(C80,'augdate &amp; jandate kaf'!$B$5:$O$94,14,FALSE)</f>
        <v>1993-94</v>
      </c>
      <c r="C80" s="18">
        <f>LARGE('augdate &amp; jandate kaf'!$B$5:$B$94,'augdate &amp; jandate kaf rank'!$A80)</f>
        <v>2515.8881701170003</v>
      </c>
      <c r="D80" s="5" t="str">
        <f>VLOOKUP(E80,'augdate &amp; jandate kaf'!$C$5:$O$94,13,FALSE)</f>
        <v>2010-11</v>
      </c>
      <c r="E80" s="18">
        <f>LARGE('augdate &amp; jandate kaf'!$C$5:$C$94,'augdate &amp; jandate kaf rank'!$A80)</f>
        <v>3964.8454711529998</v>
      </c>
      <c r="F80" s="5" t="str">
        <f>VLOOKUP(G80,'augdate &amp; jandate kaf'!$D$5:$O$94,12,FALSE)</f>
        <v>1986-87</v>
      </c>
      <c r="G80" s="18">
        <f>LARGE('augdate &amp; jandate kaf'!$D$5:$D$94,'augdate &amp; jandate kaf rank'!$A80)</f>
        <v>4753.09073085</v>
      </c>
      <c r="H80" s="5" t="str">
        <f>VLOOKUP(I80,'augdate &amp; jandate kaf'!$E$5:$O$94,11,FALSE)</f>
        <v>1992-93</v>
      </c>
      <c r="I80" s="18">
        <f>LARGE('augdate &amp; jandate kaf'!$E$5:$E$94,'augdate &amp; jandate kaf rank'!$A80)</f>
        <v>5308.0321976429996</v>
      </c>
      <c r="J80" s="5" t="str">
        <f>VLOOKUP(K80,'augdate &amp; jandate kaf'!$F$5:$O$94,10,FALSE)</f>
        <v>2001-02</v>
      </c>
      <c r="K80" s="18">
        <f>LARGE('augdate &amp; jandate kaf'!$F$5:$F$94,'augdate &amp; jandate kaf rank'!$A80)</f>
        <v>5712.7297031279995</v>
      </c>
      <c r="L80" s="5" t="str">
        <f>VLOOKUP(M80,'augdate &amp; jandate kaf'!$G$5:$O$94,9,FALSE)</f>
        <v>1969-70</v>
      </c>
      <c r="M80" s="18">
        <f>LARGE('augdate &amp; jandate kaf'!$G$5:$G$94,'augdate &amp; jandate kaf rank'!$A80)</f>
        <v>276.632716899</v>
      </c>
      <c r="N80" s="5" t="str">
        <f>VLOOKUP(O80,'augdate &amp; jandate kaf'!$H$5:$O$94,8,FALSE)</f>
        <v>1971-72</v>
      </c>
      <c r="O80" s="18">
        <f>LARGE('augdate &amp; jandate kaf'!$H$5:$H$94,'augdate &amp; jandate kaf rank'!$A80)</f>
        <v>544.14741761100004</v>
      </c>
      <c r="P80" s="5" t="str">
        <f>VLOOKUP(Q80,'augdate &amp; jandate kaf'!$I$5:$O$94,7,FALSE)</f>
        <v>1970-71</v>
      </c>
      <c r="Q80" s="18">
        <f>LARGE('augdate &amp; jandate kaf'!$I$5:$I$94,'augdate &amp; jandate kaf rank'!$A80)</f>
        <v>815.13517604399999</v>
      </c>
      <c r="R80" s="5" t="str">
        <f>VLOOKUP(S80,'augdate &amp; jandate kaf'!$J$5:$O$94,6,FALSE)</f>
        <v>1941-42</v>
      </c>
      <c r="S80" s="18">
        <f>LARGE('augdate &amp; jandate kaf'!$J$5:$J$94,'augdate &amp; jandate kaf rank'!$A80)</f>
        <v>1390.6412701649999</v>
      </c>
      <c r="T80" s="5" t="str">
        <f>VLOOKUP(U80,'augdate &amp; jandate kaf'!$K$5:$O$94,5,FALSE)</f>
        <v>2000-01</v>
      </c>
      <c r="U80" s="18">
        <f>LARGE('augdate &amp; jandate kaf'!$K$5:$K$94,'augdate &amp; jandate kaf rank'!$A80)</f>
        <v>3637.3863098789998</v>
      </c>
      <c r="V80" s="5" t="str">
        <f>VLOOKUP(W80,'augdate &amp; jandate kaf'!$L$5:$O$94,4,FALSE)</f>
        <v>1992-93</v>
      </c>
      <c r="W80" s="18">
        <f>LARGE('augdate &amp; jandate kaf'!$L$5:$L$94,'augdate &amp; jandate kaf rank'!$A80)</f>
        <v>8012.8916003430004</v>
      </c>
      <c r="X80" s="5" t="str">
        <f>VLOOKUP(Y80,'augdate &amp; jandate kaf'!$M$5:$O$94,3,FALSE)</f>
        <v>1942-43</v>
      </c>
      <c r="Y80" s="18">
        <f>LARGE('augdate &amp; jandate kaf'!$M$5:$M$94,'augdate &amp; jandate kaf rank'!$A80)</f>
        <v>12415.768790607</v>
      </c>
      <c r="Z80" s="5" t="str">
        <f>VLOOKUP(AA80,'augdate &amp; jandate kaf'!$N$5:$O$94,2,FALSE)</f>
        <v>1987-88</v>
      </c>
      <c r="AA80" s="18">
        <f>LARGE('augdate &amp; jandate kaf'!$N$5:$N$94,'augdate &amp; jandate kaf rank'!$A80)</f>
        <v>18674.02244022</v>
      </c>
    </row>
    <row r="81" spans="1:27" x14ac:dyDescent="0.2">
      <c r="A81" s="11">
        <v>76</v>
      </c>
      <c r="B81" s="5" t="str">
        <f>VLOOKUP(C81,'augdate &amp; jandate kaf'!$B$5:$O$94,14,FALSE)</f>
        <v>2009-10</v>
      </c>
      <c r="C81" s="18">
        <f>LARGE('augdate &amp; jandate kaf'!$B$5:$B$94,'augdate &amp; jandate kaf rank'!$A81)</f>
        <v>2473.5847006290001</v>
      </c>
      <c r="D81" s="5" t="str">
        <f>VLOOKUP(E81,'augdate &amp; jandate kaf'!$C$5:$O$94,13,FALSE)</f>
        <v>1949-50</v>
      </c>
      <c r="E81" s="18">
        <f>LARGE('augdate &amp; jandate kaf'!$C$5:$C$94,'augdate &amp; jandate kaf rank'!$A81)</f>
        <v>3944.0229925950002</v>
      </c>
      <c r="F81" s="5" t="str">
        <f>VLOOKUP(G81,'augdate &amp; jandate kaf'!$D$5:$O$94,12,FALSE)</f>
        <v>1994-95</v>
      </c>
      <c r="G81" s="18">
        <f>LARGE('augdate &amp; jandate kaf'!$D$5:$D$94,'augdate &amp; jandate kaf rank'!$A81)</f>
        <v>4729.0094094390006</v>
      </c>
      <c r="H81" s="5" t="str">
        <f>VLOOKUP(I81,'augdate &amp; jandate kaf'!$E$5:$O$94,11,FALSE)</f>
        <v>2001-02</v>
      </c>
      <c r="I81" s="18">
        <f>LARGE('augdate &amp; jandate kaf'!$E$5:$E$94,'augdate &amp; jandate kaf rank'!$A81)</f>
        <v>5307.2189745329997</v>
      </c>
      <c r="J81" s="5" t="str">
        <f>VLOOKUP(K81,'augdate &amp; jandate kaf'!$F$5:$O$94,10,FALSE)</f>
        <v>2007-08</v>
      </c>
      <c r="K81" s="18">
        <f>LARGE('augdate &amp; jandate kaf'!$F$5:$F$94,'augdate &amp; jandate kaf rank'!$A81)</f>
        <v>5694.672183144</v>
      </c>
      <c r="L81" s="5" t="str">
        <f>VLOOKUP(M81,'augdate &amp; jandate kaf'!$G$5:$O$94,9,FALSE)</f>
        <v>1971-72</v>
      </c>
      <c r="M81" s="18">
        <f>LARGE('augdate &amp; jandate kaf'!$G$5:$G$94,'augdate &amp; jandate kaf rank'!$A81)</f>
        <v>275.52594008099999</v>
      </c>
      <c r="N81" s="5" t="str">
        <f>VLOOKUP(O81,'augdate &amp; jandate kaf'!$H$5:$O$94,8,FALSE)</f>
        <v>1972-73</v>
      </c>
      <c r="O81" s="18">
        <f>LARGE('augdate &amp; jandate kaf'!$H$5:$H$94,'augdate &amp; jandate kaf rank'!$A81)</f>
        <v>542.99303748900002</v>
      </c>
      <c r="P81" s="5" t="str">
        <f>VLOOKUP(Q81,'augdate &amp; jandate kaf'!$I$5:$O$94,7,FALSE)</f>
        <v>1951-52</v>
      </c>
      <c r="Q81" s="18">
        <f>LARGE('augdate &amp; jandate kaf'!$I$5:$I$94,'augdate &amp; jandate kaf rank'!$A81)</f>
        <v>815.00625042900003</v>
      </c>
      <c r="R81" s="5" t="str">
        <f>VLOOKUP(S81,'augdate &amp; jandate kaf'!$J$5:$O$94,6,FALSE)</f>
        <v>1981-82</v>
      </c>
      <c r="S81" s="18">
        <f>LARGE('augdate &amp; jandate kaf'!$J$5:$J$94,'augdate &amp; jandate kaf rank'!$A81)</f>
        <v>1376.064741786</v>
      </c>
      <c r="T81" s="5" t="str">
        <f>VLOOKUP(U81,'augdate &amp; jandate kaf'!$K$5:$O$94,5,FALSE)</f>
        <v>1934-35</v>
      </c>
      <c r="U81" s="18">
        <f>LARGE('augdate &amp; jandate kaf'!$K$5:$K$94,'augdate &amp; jandate kaf rank'!$A81)</f>
        <v>3629.103334983</v>
      </c>
      <c r="V81" s="5" t="str">
        <f>VLOOKUP(W81,'augdate &amp; jandate kaf'!$L$5:$O$94,4,FALSE)</f>
        <v>1969-70</v>
      </c>
      <c r="W81" s="18">
        <f>LARGE('augdate &amp; jandate kaf'!$L$5:$L$94,'augdate &amp; jandate kaf rank'!$A81)</f>
        <v>7943.545487241</v>
      </c>
      <c r="X81" s="5" t="str">
        <f>VLOOKUP(Y81,'augdate &amp; jandate kaf'!$M$5:$O$94,3,FALSE)</f>
        <v>2003-04</v>
      </c>
      <c r="Y81" s="18">
        <f>LARGE('augdate &amp; jandate kaf'!$M$5:$M$94,'augdate &amp; jandate kaf rank'!$A81)</f>
        <v>12359.378710077001</v>
      </c>
      <c r="Z81" s="5" t="str">
        <f>VLOOKUP(AA81,'augdate &amp; jandate kaf'!$N$5:$O$94,2,FALSE)</f>
        <v>1978-79</v>
      </c>
      <c r="AA81" s="18">
        <f>LARGE('augdate &amp; jandate kaf'!$N$5:$N$94,'augdate &amp; jandate kaf rank'!$A81)</f>
        <v>18508.862776992002</v>
      </c>
    </row>
    <row r="82" spans="1:27" x14ac:dyDescent="0.2">
      <c r="A82" s="11">
        <v>77</v>
      </c>
      <c r="B82" s="5" t="str">
        <f>VLOOKUP(C82,'augdate &amp; jandate kaf'!$B$5:$O$94,14,FALSE)</f>
        <v>2010-11</v>
      </c>
      <c r="C82" s="18">
        <f>LARGE('augdate &amp; jandate kaf'!$B$5:$B$94,'augdate &amp; jandate kaf rank'!$A82)</f>
        <v>2437.5529664430001</v>
      </c>
      <c r="D82" s="5" t="str">
        <f>VLOOKUP(E82,'augdate &amp; jandate kaf'!$C$5:$O$94,13,FALSE)</f>
        <v>1973-74</v>
      </c>
      <c r="E82" s="18">
        <f>LARGE('augdate &amp; jandate kaf'!$C$5:$C$94,'augdate &amp; jandate kaf rank'!$A82)</f>
        <v>3927.1139023199999</v>
      </c>
      <c r="F82" s="5" t="str">
        <f>VLOOKUP(G82,'augdate &amp; jandate kaf'!$D$5:$O$94,12,FALSE)</f>
        <v>1992-93</v>
      </c>
      <c r="G82" s="18">
        <f>LARGE('augdate &amp; jandate kaf'!$D$5:$D$94,'augdate &amp; jandate kaf rank'!$A82)</f>
        <v>4727.093376453</v>
      </c>
      <c r="H82" s="5" t="str">
        <f>VLOOKUP(I82,'augdate &amp; jandate kaf'!$E$5:$O$94,11,FALSE)</f>
        <v>1945-46</v>
      </c>
      <c r="I82" s="18">
        <f>LARGE('augdate &amp; jandate kaf'!$E$5:$E$94,'augdate &amp; jandate kaf rank'!$A82)</f>
        <v>5273.7121989300003</v>
      </c>
      <c r="J82" s="5" t="str">
        <f>VLOOKUP(K82,'augdate &amp; jandate kaf'!$F$5:$O$94,10,FALSE)</f>
        <v>1992-93</v>
      </c>
      <c r="K82" s="18">
        <f>LARGE('augdate &amp; jandate kaf'!$F$5:$F$94,'augdate &amp; jandate kaf rank'!$A82)</f>
        <v>5679.9706960920003</v>
      </c>
      <c r="L82" s="5" t="str">
        <f>VLOOKUP(M82,'augdate &amp; jandate kaf'!$G$5:$O$94,9,FALSE)</f>
        <v>1996-97</v>
      </c>
      <c r="M82" s="18">
        <f>LARGE('augdate &amp; jandate kaf'!$G$5:$G$94,'augdate &amp; jandate kaf rank'!$A82)</f>
        <v>273.06643604100003</v>
      </c>
      <c r="N82" s="5" t="str">
        <f>VLOOKUP(O82,'augdate &amp; jandate kaf'!$H$5:$O$94,8,FALSE)</f>
        <v>1977-78</v>
      </c>
      <c r="O82" s="18">
        <f>LARGE('augdate &amp; jandate kaf'!$H$5:$H$94,'augdate &amp; jandate kaf rank'!$A82)</f>
        <v>534.55535185500003</v>
      </c>
      <c r="P82" s="5" t="str">
        <f>VLOOKUP(Q82,'augdate &amp; jandate kaf'!$I$5:$O$94,7,FALSE)</f>
        <v>1977-78</v>
      </c>
      <c r="Q82" s="18">
        <f>LARGE('augdate &amp; jandate kaf'!$I$5:$I$94,'augdate &amp; jandate kaf rank'!$A82)</f>
        <v>814.38542400599999</v>
      </c>
      <c r="R82" s="5" t="str">
        <f>VLOOKUP(S82,'augdate &amp; jandate kaf'!$J$5:$O$94,6,FALSE)</f>
        <v>2000-01</v>
      </c>
      <c r="S82" s="18">
        <f>LARGE('augdate &amp; jandate kaf'!$J$5:$J$94,'augdate &amp; jandate kaf rank'!$A82)</f>
        <v>1374.765568281</v>
      </c>
      <c r="T82" s="5" t="str">
        <f>VLOOKUP(U82,'augdate &amp; jandate kaf'!$K$5:$O$94,5,FALSE)</f>
        <v>1959-60</v>
      </c>
      <c r="U82" s="18">
        <f>LARGE('augdate &amp; jandate kaf'!$K$5:$K$94,'augdate &amp; jandate kaf rank'!$A82)</f>
        <v>3623.8530872459996</v>
      </c>
      <c r="V82" s="5" t="str">
        <f>VLOOKUP(W82,'augdate &amp; jandate kaf'!$L$5:$O$94,4,FALSE)</f>
        <v>2009-10</v>
      </c>
      <c r="W82" s="18">
        <f>LARGE('augdate &amp; jandate kaf'!$L$5:$L$94,'augdate &amp; jandate kaf rank'!$A82)</f>
        <v>7905.3874721430002</v>
      </c>
      <c r="X82" s="5" t="str">
        <f>VLOOKUP(Y82,'augdate &amp; jandate kaf'!$M$5:$O$94,3,FALSE)</f>
        <v>1983-84</v>
      </c>
      <c r="Y82" s="18">
        <f>LARGE('augdate &amp; jandate kaf'!$M$5:$M$94,'augdate &amp; jandate kaf rank'!$A82)</f>
        <v>12259.092432846001</v>
      </c>
      <c r="Z82" s="5" t="str">
        <f>VLOOKUP(AA82,'augdate &amp; jandate kaf'!$N$5:$O$94,2,FALSE)</f>
        <v>2002-03</v>
      </c>
      <c r="AA82" s="18">
        <f>LARGE('augdate &amp; jandate kaf'!$N$5:$N$94,'augdate &amp; jandate kaf rank'!$A82)</f>
        <v>18065.352710979001</v>
      </c>
    </row>
    <row r="83" spans="1:27" x14ac:dyDescent="0.2">
      <c r="A83" s="11">
        <v>78</v>
      </c>
      <c r="B83" s="5" t="str">
        <f>VLOOKUP(C83,'augdate &amp; jandate kaf'!$B$5:$O$94,14,FALSE)</f>
        <v>1938-39</v>
      </c>
      <c r="C83" s="18">
        <f>LARGE('augdate &amp; jandate kaf'!$B$5:$B$94,'augdate &amp; jandate kaf rank'!$A83)</f>
        <v>2435.216437605</v>
      </c>
      <c r="D83" s="5" t="str">
        <f>VLOOKUP(E83,'augdate &amp; jandate kaf'!$C$5:$O$94,13,FALSE)</f>
        <v>2016-17</v>
      </c>
      <c r="E83" s="18">
        <f>LARGE('augdate &amp; jandate kaf'!$C$5:$C$94,'augdate &amp; jandate kaf rank'!$A83)</f>
        <v>3850.2246490050002</v>
      </c>
      <c r="F83" s="5" t="str">
        <f>VLOOKUP(G83,'augdate &amp; jandate kaf'!$D$5:$O$94,12,FALSE)</f>
        <v>1970-71</v>
      </c>
      <c r="G83" s="18">
        <f>LARGE('augdate &amp; jandate kaf'!$D$5:$D$94,'augdate &amp; jandate kaf rank'!$A83)</f>
        <v>4724.6080872900002</v>
      </c>
      <c r="H83" s="5" t="str">
        <f>VLOOKUP(I83,'augdate &amp; jandate kaf'!$E$5:$O$94,11,FALSE)</f>
        <v>2007-08</v>
      </c>
      <c r="I83" s="18">
        <f>LARGE('augdate &amp; jandate kaf'!$E$5:$E$94,'augdate &amp; jandate kaf rank'!$A83)</f>
        <v>5227.4279031450005</v>
      </c>
      <c r="J83" s="5" t="str">
        <f>VLOOKUP(K83,'augdate &amp; jandate kaf'!$F$5:$O$94,10,FALSE)</f>
        <v>1949-50</v>
      </c>
      <c r="K83" s="18">
        <f>LARGE('augdate &amp; jandate kaf'!$F$5:$F$94,'augdate &amp; jandate kaf rank'!$A83)</f>
        <v>5643.230862759</v>
      </c>
      <c r="L83" s="5" t="str">
        <f>VLOOKUP(M83,'augdate &amp; jandate kaf'!$G$5:$O$94,9,FALSE)</f>
        <v>1931-32</v>
      </c>
      <c r="M83" s="18">
        <f>LARGE('augdate &amp; jandate kaf'!$G$5:$G$94,'augdate &amp; jandate kaf rank'!$A83)</f>
        <v>271.09883280899999</v>
      </c>
      <c r="N83" s="5" t="str">
        <f>VLOOKUP(O83,'augdate &amp; jandate kaf'!$H$5:$O$94,8,FALSE)</f>
        <v>1937-38</v>
      </c>
      <c r="O83" s="18">
        <f>LARGE('augdate &amp; jandate kaf'!$H$5:$H$94,'augdate &amp; jandate kaf rank'!$A83)</f>
        <v>529.45584791400006</v>
      </c>
      <c r="P83" s="5" t="str">
        <f>VLOOKUP(Q83,'augdate &amp; jandate kaf'!$I$5:$O$94,7,FALSE)</f>
        <v>1976-77</v>
      </c>
      <c r="Q83" s="18">
        <f>LARGE('augdate &amp; jandate kaf'!$I$5:$I$94,'augdate &amp; jandate kaf rank'!$A83)</f>
        <v>798.513689064</v>
      </c>
      <c r="R83" s="5" t="str">
        <f>VLOOKUP(S83,'augdate &amp; jandate kaf'!$J$5:$O$94,6,FALSE)</f>
        <v>2007-08</v>
      </c>
      <c r="S83" s="18">
        <f>LARGE('augdate &amp; jandate kaf'!$J$5:$J$94,'augdate &amp; jandate kaf rank'!$A83)</f>
        <v>1365.564246312</v>
      </c>
      <c r="T83" s="5" t="str">
        <f>VLOOKUP(U83,'augdate &amp; jandate kaf'!$K$5:$O$94,5,FALSE)</f>
        <v>1981-82</v>
      </c>
      <c r="U83" s="18">
        <f>LARGE('augdate &amp; jandate kaf'!$K$5:$K$94,'augdate &amp; jandate kaf rank'!$A83)</f>
        <v>3595.6441626840001</v>
      </c>
      <c r="V83" s="5" t="str">
        <f>VLOOKUP(W83,'augdate &amp; jandate kaf'!$L$5:$O$94,4,FALSE)</f>
        <v>1928-29</v>
      </c>
      <c r="W83" s="18">
        <f>LARGE('augdate &amp; jandate kaf'!$L$5:$L$94,'augdate &amp; jandate kaf rank'!$A83)</f>
        <v>7847.1309454020002</v>
      </c>
      <c r="X83" s="5" t="str">
        <f>VLOOKUP(Y83,'augdate &amp; jandate kaf'!$M$5:$O$94,3,FALSE)</f>
        <v>1969-70</v>
      </c>
      <c r="Y83" s="18">
        <f>LARGE('augdate &amp; jandate kaf'!$M$5:$M$94,'augdate &amp; jandate kaf rank'!$A83)</f>
        <v>11917.120214265</v>
      </c>
      <c r="Z83" s="5" t="str">
        <f>VLOOKUP(AA83,'augdate &amp; jandate kaf'!$N$5:$O$94,2,FALSE)</f>
        <v>1969-70</v>
      </c>
      <c r="AA83" s="18">
        <f>LARGE('augdate &amp; jandate kaf'!$N$5:$N$94,'augdate &amp; jandate kaf rank'!$A83)</f>
        <v>18047.902133120999</v>
      </c>
    </row>
    <row r="84" spans="1:27" x14ac:dyDescent="0.2">
      <c r="A84" s="11">
        <v>79</v>
      </c>
      <c r="B84" s="5" t="str">
        <f>VLOOKUP(C84,'augdate &amp; jandate kaf'!$B$5:$O$94,14,FALSE)</f>
        <v>2016-17</v>
      </c>
      <c r="C84" s="18">
        <f>LARGE('augdate &amp; jandate kaf'!$B$5:$B$94,'augdate &amp; jandate kaf rank'!$A84)</f>
        <v>2407.547017155</v>
      </c>
      <c r="D84" s="5" t="str">
        <f>VLOOKUP(E84,'augdate &amp; jandate kaf'!$C$5:$O$94,13,FALSE)</f>
        <v>2017-18</v>
      </c>
      <c r="E84" s="18">
        <f>LARGE('augdate &amp; jandate kaf'!$C$5:$C$94,'augdate &amp; jandate kaf rank'!$A84)</f>
        <v>3791.2362214649997</v>
      </c>
      <c r="F84" s="5" t="str">
        <f>VLOOKUP(G84,'augdate &amp; jandate kaf'!$D$5:$O$94,12,FALSE)</f>
        <v>1957-58</v>
      </c>
      <c r="G84" s="18">
        <f>LARGE('augdate &amp; jandate kaf'!$D$5:$D$94,'augdate &amp; jandate kaf rank'!$A84)</f>
        <v>4623.6018100860001</v>
      </c>
      <c r="H84" s="5" t="str">
        <f>VLOOKUP(I84,'augdate &amp; jandate kaf'!$E$5:$O$94,11,FALSE)</f>
        <v>1986-87</v>
      </c>
      <c r="I84" s="18">
        <f>LARGE('augdate &amp; jandate kaf'!$E$5:$E$94,'augdate &amp; jandate kaf rank'!$A84)</f>
        <v>5187.4708798500005</v>
      </c>
      <c r="J84" s="5" t="str">
        <f>VLOOKUP(K84,'augdate &amp; jandate kaf'!$F$5:$O$94,10,FALSE)</f>
        <v>1945-46</v>
      </c>
      <c r="K84" s="18">
        <f>LARGE('augdate &amp; jandate kaf'!$F$5:$F$94,'augdate &amp; jandate kaf rank'!$A84)</f>
        <v>5587.9753276410001</v>
      </c>
      <c r="L84" s="5" t="str">
        <f>VLOOKUP(M84,'augdate &amp; jandate kaf'!$G$5:$O$94,9,FALSE)</f>
        <v>1987-88</v>
      </c>
      <c r="M84" s="18">
        <f>LARGE('augdate &amp; jandate kaf'!$G$5:$G$94,'augdate &amp; jandate kaf rank'!$A84)</f>
        <v>260.89189104299999</v>
      </c>
      <c r="N84" s="5" t="str">
        <f>VLOOKUP(O84,'augdate &amp; jandate kaf'!$H$5:$O$94,8,FALSE)</f>
        <v>1987-88</v>
      </c>
      <c r="O84" s="18">
        <f>LARGE('augdate &amp; jandate kaf'!$H$5:$H$94,'augdate &amp; jandate kaf rank'!$A84)</f>
        <v>521.63303828999994</v>
      </c>
      <c r="P84" s="5" t="str">
        <f>VLOOKUP(Q84,'augdate &amp; jandate kaf'!$I$5:$O$94,7,FALSE)</f>
        <v>1941-42</v>
      </c>
      <c r="Q84" s="18">
        <f>LARGE('augdate &amp; jandate kaf'!$I$5:$I$94,'augdate &amp; jandate kaf rank'!$A84)</f>
        <v>784.65121024500002</v>
      </c>
      <c r="R84" s="5" t="str">
        <f>VLOOKUP(S84,'augdate &amp; jandate kaf'!$J$5:$O$94,6,FALSE)</f>
        <v>1953-54</v>
      </c>
      <c r="S84" s="18">
        <f>LARGE('augdate &amp; jandate kaf'!$J$5:$J$94,'augdate &amp; jandate kaf rank'!$A84)</f>
        <v>1340.1698670989999</v>
      </c>
      <c r="T84" s="5" t="str">
        <f>VLOOKUP(U84,'augdate &amp; jandate kaf'!$K$5:$O$94,5,FALSE)</f>
        <v>1943-44</v>
      </c>
      <c r="U84" s="18">
        <f>LARGE('augdate &amp; jandate kaf'!$K$5:$K$94,'augdate &amp; jandate kaf rank'!$A84)</f>
        <v>3581.0795351309998</v>
      </c>
      <c r="V84" s="5" t="str">
        <f>VLOOKUP(W84,'augdate &amp; jandate kaf'!$L$5:$O$94,4,FALSE)</f>
        <v>1972-73</v>
      </c>
      <c r="W84" s="18">
        <f>LARGE('augdate &amp; jandate kaf'!$L$5:$L$94,'augdate &amp; jandate kaf rank'!$A84)</f>
        <v>7833.1038384900003</v>
      </c>
      <c r="X84" s="5" t="str">
        <f>VLOOKUP(Y84,'augdate &amp; jandate kaf'!$M$5:$O$94,3,FALSE)</f>
        <v>2009-10</v>
      </c>
      <c r="Y84" s="18">
        <f>LARGE('augdate &amp; jandate kaf'!$M$5:$M$94,'augdate &amp; jandate kaf rank'!$A84)</f>
        <v>11759.983691231999</v>
      </c>
      <c r="Z84" s="5" t="str">
        <f>VLOOKUP(AA84,'augdate &amp; jandate kaf'!$N$5:$O$94,2,FALSE)</f>
        <v>1928-29</v>
      </c>
      <c r="AA84" s="18">
        <f>LARGE('augdate &amp; jandate kaf'!$N$5:$N$94,'augdate &amp; jandate kaf rank'!$A84)</f>
        <v>17933.654203520997</v>
      </c>
    </row>
    <row r="85" spans="1:27" x14ac:dyDescent="0.2">
      <c r="A85" s="11">
        <v>80</v>
      </c>
      <c r="B85" s="5" t="str">
        <f>VLOOKUP(C85,'augdate &amp; jandate kaf'!$B$5:$O$94,14,FALSE)</f>
        <v>2007-08</v>
      </c>
      <c r="C85" s="18">
        <f>LARGE('augdate &amp; jandate kaf'!$B$5:$B$94,'augdate &amp; jandate kaf rank'!$A85)</f>
        <v>2375.8809026399999</v>
      </c>
      <c r="D85" s="5" t="str">
        <f>VLOOKUP(E85,'augdate &amp; jandate kaf'!$C$5:$O$94,13,FALSE)</f>
        <v>1957-58</v>
      </c>
      <c r="E85" s="18">
        <f>LARGE('augdate &amp; jandate kaf'!$C$5:$C$94,'augdate &amp; jandate kaf rank'!$A85)</f>
        <v>3771.199197423</v>
      </c>
      <c r="F85" s="5" t="str">
        <f>VLOOKUP(G85,'augdate &amp; jandate kaf'!$D$5:$O$94,12,FALSE)</f>
        <v>2001-02</v>
      </c>
      <c r="G85" s="18">
        <f>LARGE('augdate &amp; jandate kaf'!$D$5:$D$94,'augdate &amp; jandate kaf rank'!$A85)</f>
        <v>4618.458669783</v>
      </c>
      <c r="H85" s="5" t="str">
        <f>VLOOKUP(I85,'augdate &amp; jandate kaf'!$E$5:$O$94,11,FALSE)</f>
        <v>1949-50</v>
      </c>
      <c r="I85" s="18">
        <f>LARGE('augdate &amp; jandate kaf'!$E$5:$E$94,'augdate &amp; jandate kaf rank'!$A85)</f>
        <v>5182.75021887</v>
      </c>
      <c r="J85" s="5" t="str">
        <f>VLOOKUP(K85,'augdate &amp; jandate kaf'!$F$5:$O$94,10,FALSE)</f>
        <v>1957-58</v>
      </c>
      <c r="K85" s="18">
        <f>LARGE('augdate &amp; jandate kaf'!$F$5:$F$94,'augdate &amp; jandate kaf rank'!$A85)</f>
        <v>5513.2619420130004</v>
      </c>
      <c r="L85" s="5" t="str">
        <f>VLOOKUP(M85,'augdate &amp; jandate kaf'!$G$5:$O$94,9,FALSE)</f>
        <v>1936-37</v>
      </c>
      <c r="M85" s="18">
        <f>LARGE('augdate &amp; jandate kaf'!$G$5:$G$94,'augdate &amp; jandate kaf rank'!$A85)</f>
        <v>259.47767621999998</v>
      </c>
      <c r="N85" s="5" t="str">
        <f>VLOOKUP(O85,'augdate &amp; jandate kaf'!$H$5:$O$94,8,FALSE)</f>
        <v>1968-69</v>
      </c>
      <c r="O85" s="18">
        <f>LARGE('augdate &amp; jandate kaf'!$H$5:$H$94,'augdate &amp; jandate kaf rank'!$A85)</f>
        <v>507.47303882100005</v>
      </c>
      <c r="P85" s="5" t="str">
        <f>VLOOKUP(Q85,'augdate &amp; jandate kaf'!$I$5:$O$94,7,FALSE)</f>
        <v>1947-48</v>
      </c>
      <c r="Q85" s="18">
        <f>LARGE('augdate &amp; jandate kaf'!$I$5:$I$94,'augdate &amp; jandate kaf rank'!$A85)</f>
        <v>778.57385510100005</v>
      </c>
      <c r="R85" s="5" t="str">
        <f>VLOOKUP(S85,'augdate &amp; jandate kaf'!$J$5:$O$94,6,FALSE)</f>
        <v>1978-79</v>
      </c>
      <c r="S85" s="18">
        <f>LARGE('augdate &amp; jandate kaf'!$J$5:$J$94,'augdate &amp; jandate kaf rank'!$A85)</f>
        <v>1330.0700327669999</v>
      </c>
      <c r="T85" s="5" t="str">
        <f>VLOOKUP(U85,'augdate &amp; jandate kaf'!$K$5:$O$94,5,FALSE)</f>
        <v>1974-75</v>
      </c>
      <c r="U85" s="18">
        <f>LARGE('augdate &amp; jandate kaf'!$K$5:$K$94,'augdate &amp; jandate kaf rank'!$A85)</f>
        <v>3498.8349101160002</v>
      </c>
      <c r="V85" s="5" t="str">
        <f>VLOOKUP(W85,'augdate &amp; jandate kaf'!$L$5:$O$94,4,FALSE)</f>
        <v>1976-77</v>
      </c>
      <c r="W85" s="18">
        <f>LARGE('augdate &amp; jandate kaf'!$L$5:$L$94,'augdate &amp; jandate kaf rank'!$A85)</f>
        <v>7818.158384505</v>
      </c>
      <c r="X85" s="5" t="str">
        <f>VLOOKUP(Y85,'augdate &amp; jandate kaf'!$M$5:$O$94,3,FALSE)</f>
        <v>1978-79</v>
      </c>
      <c r="Y85" s="18">
        <f>LARGE('augdate &amp; jandate kaf'!$M$5:$M$94,'augdate &amp; jandate kaf rank'!$A85)</f>
        <v>11710.811461671001</v>
      </c>
      <c r="Z85" s="5" t="str">
        <f>VLOOKUP(AA85,'augdate &amp; jandate kaf'!$N$5:$O$94,2,FALSE)</f>
        <v>1944-45</v>
      </c>
      <c r="AA85" s="18">
        <f>LARGE('augdate &amp; jandate kaf'!$N$5:$N$94,'augdate &amp; jandate kaf rank'!$A85)</f>
        <v>17863.072387986002</v>
      </c>
    </row>
    <row r="86" spans="1:27" x14ac:dyDescent="0.2">
      <c r="A86" s="11">
        <v>81</v>
      </c>
      <c r="B86" s="5" t="str">
        <f>VLOOKUP(C86,'augdate &amp; jandate kaf'!$B$5:$O$94,14,FALSE)</f>
        <v>2002-03</v>
      </c>
      <c r="C86" s="18">
        <f>LARGE('augdate &amp; jandate kaf'!$B$5:$B$94,'augdate &amp; jandate kaf rank'!$A86)</f>
        <v>2333.3929703489998</v>
      </c>
      <c r="D86" s="5" t="str">
        <f>VLOOKUP(E86,'augdate &amp; jandate kaf'!$C$5:$O$94,13,FALSE)</f>
        <v>2003-04</v>
      </c>
      <c r="E86" s="18">
        <f>LARGE('augdate &amp; jandate kaf'!$C$5:$C$94,'augdate &amp; jandate kaf rank'!$A86)</f>
        <v>3759.7248176879998</v>
      </c>
      <c r="F86" s="5" t="str">
        <f>VLOOKUP(G86,'augdate &amp; jandate kaf'!$D$5:$O$94,12,FALSE)</f>
        <v>1949-50</v>
      </c>
      <c r="G86" s="18">
        <f>LARGE('augdate &amp; jandate kaf'!$D$5:$D$94,'augdate &amp; jandate kaf rank'!$A86)</f>
        <v>4618.2345375599998</v>
      </c>
      <c r="H86" s="5" t="str">
        <f>VLOOKUP(I86,'augdate &amp; jandate kaf'!$E$5:$O$94,11,FALSE)</f>
        <v>1957-58</v>
      </c>
      <c r="I86" s="18">
        <f>LARGE('augdate &amp; jandate kaf'!$E$5:$E$94,'augdate &amp; jandate kaf rank'!$A86)</f>
        <v>5140.2166667459996</v>
      </c>
      <c r="J86" s="5" t="str">
        <f>VLOOKUP(K86,'augdate &amp; jandate kaf'!$F$5:$O$94,10,FALSE)</f>
        <v>1986-87</v>
      </c>
      <c r="K86" s="18">
        <f>LARGE('augdate &amp; jandate kaf'!$F$5:$F$94,'augdate &amp; jandate kaf rank'!$A86)</f>
        <v>5505.6077274240006</v>
      </c>
      <c r="L86" s="5" t="str">
        <f>VLOOKUP(M86,'augdate &amp; jandate kaf'!$G$5:$O$94,9,FALSE)</f>
        <v>1970-71</v>
      </c>
      <c r="M86" s="18">
        <f>LARGE('augdate &amp; jandate kaf'!$G$5:$G$94,'augdate &amp; jandate kaf rank'!$A86)</f>
        <v>259.41618861899997</v>
      </c>
      <c r="N86" s="5" t="str">
        <f>VLOOKUP(O86,'augdate &amp; jandate kaf'!$H$5:$O$94,8,FALSE)</f>
        <v>1956-57</v>
      </c>
      <c r="O86" s="18">
        <f>LARGE('augdate &amp; jandate kaf'!$H$5:$H$94,'augdate &amp; jandate kaf rank'!$A86)</f>
        <v>492.345105504</v>
      </c>
      <c r="P86" s="5" t="str">
        <f>VLOOKUP(Q86,'augdate &amp; jandate kaf'!$I$5:$O$94,7,FALSE)</f>
        <v>1929-30</v>
      </c>
      <c r="Q86" s="18">
        <f>LARGE('augdate &amp; jandate kaf'!$I$5:$I$94,'augdate &amp; jandate kaf rank'!$A86)</f>
        <v>778.49649973199996</v>
      </c>
      <c r="R86" s="5" t="str">
        <f>VLOOKUP(S86,'augdate &amp; jandate kaf'!$J$5:$O$94,6,FALSE)</f>
        <v>1944-45</v>
      </c>
      <c r="S86" s="18">
        <f>LARGE('augdate &amp; jandate kaf'!$J$5:$J$94,'augdate &amp; jandate kaf rank'!$A86)</f>
        <v>1287.1655715659999</v>
      </c>
      <c r="T86" s="5" t="str">
        <f>VLOOKUP(U86,'augdate &amp; jandate kaf'!$K$5:$O$94,5,FALSE)</f>
        <v>1944-45</v>
      </c>
      <c r="U86" s="18">
        <f>LARGE('augdate &amp; jandate kaf'!$K$5:$K$94,'augdate &amp; jandate kaf rank'!$A86)</f>
        <v>3412.545987732</v>
      </c>
      <c r="V86" s="5" t="str">
        <f>VLOOKUP(W86,'augdate &amp; jandate kaf'!$L$5:$O$94,4,FALSE)</f>
        <v>1943-44</v>
      </c>
      <c r="W86" s="18">
        <f>LARGE('augdate &amp; jandate kaf'!$L$5:$L$94,'augdate &amp; jandate kaf rank'!$A86)</f>
        <v>7772.2529316809996</v>
      </c>
      <c r="X86" s="5" t="str">
        <f>VLOOKUP(Y86,'augdate &amp; jandate kaf'!$M$5:$O$94,3,FALSE)</f>
        <v>1972-73</v>
      </c>
      <c r="Y86" s="18">
        <f>LARGE('augdate &amp; jandate kaf'!$M$5:$M$94,'augdate &amp; jandate kaf rank'!$A86)</f>
        <v>11690.466999623999</v>
      </c>
      <c r="Z86" s="5" t="str">
        <f>VLOOKUP(AA86,'augdate &amp; jandate kaf'!$N$5:$O$94,2,FALSE)</f>
        <v>1943-44</v>
      </c>
      <c r="AA86" s="18">
        <f>LARGE('augdate &amp; jandate kaf'!$N$5:$N$94,'augdate &amp; jandate kaf rank'!$A86)</f>
        <v>17778.971234115001</v>
      </c>
    </row>
    <row r="87" spans="1:27" x14ac:dyDescent="0.2">
      <c r="A87" s="11">
        <v>82</v>
      </c>
      <c r="B87" s="5" t="str">
        <f>VLOOKUP(C87,'augdate &amp; jandate kaf'!$B$5:$O$94,14,FALSE)</f>
        <v>2015-16</v>
      </c>
      <c r="C87" s="18">
        <f>LARGE('augdate &amp; jandate kaf'!$B$5:$B$94,'augdate &amp; jandate kaf rank'!$A87)</f>
        <v>2330.5030531020002</v>
      </c>
      <c r="D87" s="5" t="str">
        <f>VLOOKUP(E87,'augdate &amp; jandate kaf'!$C$5:$O$94,13,FALSE)</f>
        <v>1987-88</v>
      </c>
      <c r="E87" s="18">
        <f>LARGE('augdate &amp; jandate kaf'!$C$5:$C$94,'augdate &amp; jandate kaf rank'!$A87)</f>
        <v>3744.6940744500002</v>
      </c>
      <c r="F87" s="5" t="str">
        <f>VLOOKUP(G87,'augdate &amp; jandate kaf'!$D$5:$O$94,12,FALSE)</f>
        <v>1980-81</v>
      </c>
      <c r="G87" s="18">
        <f>LARGE('augdate &amp; jandate kaf'!$D$5:$D$94,'augdate &amp; jandate kaf rank'!$A87)</f>
        <v>4600.0302407219997</v>
      </c>
      <c r="H87" s="5" t="str">
        <f>VLOOKUP(I87,'augdate &amp; jandate kaf'!$E$5:$O$94,11,FALSE)</f>
        <v>2009-10</v>
      </c>
      <c r="I87" s="18">
        <f>LARGE('augdate &amp; jandate kaf'!$E$5:$E$94,'augdate &amp; jandate kaf rank'!$A87)</f>
        <v>5103.5184863040004</v>
      </c>
      <c r="J87" s="5" t="str">
        <f>VLOOKUP(K87,'augdate &amp; jandate kaf'!$F$5:$O$94,10,FALSE)</f>
        <v>2017-18</v>
      </c>
      <c r="K87" s="18">
        <f>LARGE('augdate &amp; jandate kaf'!$F$5:$F$94,'augdate &amp; jandate kaf rank'!$A87)</f>
        <v>5505.2784712380007</v>
      </c>
      <c r="L87" s="5" t="str">
        <f>VLOOKUP(M87,'augdate &amp; jandate kaf'!$G$5:$O$94,9,FALSE)</f>
        <v>1956-57</v>
      </c>
      <c r="M87" s="18">
        <f>LARGE('augdate &amp; jandate kaf'!$G$5:$G$94,'augdate &amp; jandate kaf rank'!$A87)</f>
        <v>257.75602339199997</v>
      </c>
      <c r="N87" s="5" t="str">
        <f>VLOOKUP(O87,'augdate &amp; jandate kaf'!$H$5:$O$94,8,FALSE)</f>
        <v>1931-32</v>
      </c>
      <c r="O87" s="18">
        <f>LARGE('augdate &amp; jandate kaf'!$H$5:$H$94,'augdate &amp; jandate kaf rank'!$A87)</f>
        <v>468.33717252000002</v>
      </c>
      <c r="P87" s="5" t="str">
        <f>VLOOKUP(Q87,'augdate &amp; jandate kaf'!$I$5:$O$94,7,FALSE)</f>
        <v>1931-32</v>
      </c>
      <c r="Q87" s="18">
        <f>LARGE('augdate &amp; jandate kaf'!$I$5:$I$94,'augdate &amp; jandate kaf rank'!$A87)</f>
        <v>769.56492981899999</v>
      </c>
      <c r="R87" s="5" t="str">
        <f>VLOOKUP(S87,'augdate &amp; jandate kaf'!$J$5:$O$94,6,FALSE)</f>
        <v>1963-64</v>
      </c>
      <c r="S87" s="18">
        <f>LARGE('augdate &amp; jandate kaf'!$J$5:$J$94,'augdate &amp; jandate kaf rank'!$A87)</f>
        <v>1282.0859023349999</v>
      </c>
      <c r="T87" s="5" t="str">
        <f>VLOOKUP(U87,'augdate &amp; jandate kaf'!$K$5:$O$94,5,FALSE)</f>
        <v>1978-79</v>
      </c>
      <c r="U87" s="18">
        <f>LARGE('augdate &amp; jandate kaf'!$K$5:$K$94,'augdate &amp; jandate kaf rank'!$A87)</f>
        <v>3407.6745829559995</v>
      </c>
      <c r="V87" s="5" t="str">
        <f>VLOOKUP(W87,'augdate &amp; jandate kaf'!$L$5:$O$94,4,FALSE)</f>
        <v>1959-60</v>
      </c>
      <c r="W87" s="18">
        <f>LARGE('augdate &amp; jandate kaf'!$L$5:$L$94,'augdate &amp; jandate kaf rank'!$A87)</f>
        <v>7767.4826839260004</v>
      </c>
      <c r="X87" s="5" t="str">
        <f>VLOOKUP(Y87,'augdate &amp; jandate kaf'!$M$5:$O$94,3,FALSE)</f>
        <v>1948-49</v>
      </c>
      <c r="Y87" s="18">
        <f>LARGE('augdate &amp; jandate kaf'!$M$5:$M$94,'augdate &amp; jandate kaf rank'!$A87)</f>
        <v>11670.757248297001</v>
      </c>
      <c r="Z87" s="5" t="str">
        <f>VLOOKUP(AA87,'augdate &amp; jandate kaf'!$N$5:$O$94,2,FALSE)</f>
        <v>1948-49</v>
      </c>
      <c r="AA87" s="18">
        <f>LARGE('augdate &amp; jandate kaf'!$N$5:$N$94,'augdate &amp; jandate kaf rank'!$A87)</f>
        <v>17719.996690871998</v>
      </c>
    </row>
    <row r="88" spans="1:27" x14ac:dyDescent="0.2">
      <c r="A88" s="11">
        <v>83</v>
      </c>
      <c r="B88" s="5" t="str">
        <f>VLOOKUP(C88,'augdate &amp; jandate kaf'!$B$5:$O$94,14,FALSE)</f>
        <v>2017-18</v>
      </c>
      <c r="C88" s="18">
        <f>LARGE('augdate &amp; jandate kaf'!$B$5:$B$94,'augdate &amp; jandate kaf rank'!$A88)</f>
        <v>2329.4577638849996</v>
      </c>
      <c r="D88" s="5" t="str">
        <f>VLOOKUP(E88,'augdate &amp; jandate kaf'!$C$5:$O$94,13,FALSE)</f>
        <v>1993-94</v>
      </c>
      <c r="E88" s="18">
        <f>LARGE('augdate &amp; jandate kaf'!$C$5:$C$94,'augdate &amp; jandate kaf rank'!$A88)</f>
        <v>3714.4203565769999</v>
      </c>
      <c r="F88" s="5" t="str">
        <f>VLOOKUP(G88,'augdate &amp; jandate kaf'!$D$5:$O$94,12,FALSE)</f>
        <v>2009-10</v>
      </c>
      <c r="G88" s="18">
        <f>LARGE('augdate &amp; jandate kaf'!$D$5:$D$94,'augdate &amp; jandate kaf rank'!$A88)</f>
        <v>4599.2804886839995</v>
      </c>
      <c r="H88" s="5" t="str">
        <f>VLOOKUP(I88,'augdate &amp; jandate kaf'!$E$5:$O$94,11,FALSE)</f>
        <v>2017-18</v>
      </c>
      <c r="I88" s="18">
        <f>LARGE('augdate &amp; jandate kaf'!$E$5:$E$94,'augdate &amp; jandate kaf rank'!$A88)</f>
        <v>5101.8583210770003</v>
      </c>
      <c r="J88" s="5" t="str">
        <f>VLOOKUP(K88,'augdate &amp; jandate kaf'!$F$5:$O$94,10,FALSE)</f>
        <v>2009-10</v>
      </c>
      <c r="K88" s="18">
        <f>LARGE('augdate &amp; jandate kaf'!$F$5:$F$94,'augdate &amp; jandate kaf rank'!$A88)</f>
        <v>5424.8526891299998</v>
      </c>
      <c r="L88" s="5" t="str">
        <f>VLOOKUP(M88,'augdate &amp; jandate kaf'!$G$5:$O$94,9,FALSE)</f>
        <v>1968-69</v>
      </c>
      <c r="M88" s="18">
        <f>LARGE('augdate &amp; jandate kaf'!$G$5:$G$94,'augdate &amp; jandate kaf rank'!$A88)</f>
        <v>255.11205654899999</v>
      </c>
      <c r="N88" s="5" t="str">
        <f>VLOOKUP(O88,'augdate &amp; jandate kaf'!$H$5:$O$94,8,FALSE)</f>
        <v>1942-43</v>
      </c>
      <c r="O88" s="18">
        <f>LARGE('augdate &amp; jandate kaf'!$H$5:$H$94,'augdate &amp; jandate kaf rank'!$A88)</f>
        <v>451.74147066300003</v>
      </c>
      <c r="P88" s="5" t="str">
        <f>VLOOKUP(Q88,'augdate &amp; jandate kaf'!$I$5:$O$94,7,FALSE)</f>
        <v>1956-57</v>
      </c>
      <c r="Q88" s="18">
        <f>LARGE('augdate &amp; jandate kaf'!$I$5:$I$94,'augdate &amp; jandate kaf rank'!$A88)</f>
        <v>743.767905993</v>
      </c>
      <c r="R88" s="5" t="str">
        <f>VLOOKUP(S88,'augdate &amp; jandate kaf'!$J$5:$O$94,6,FALSE)</f>
        <v>1945-46</v>
      </c>
      <c r="S88" s="18">
        <f>LARGE('augdate &amp; jandate kaf'!$J$5:$J$94,'augdate &amp; jandate kaf rank'!$A88)</f>
        <v>1271.2502002620001</v>
      </c>
      <c r="T88" s="5" t="str">
        <f>VLOOKUP(U88,'augdate &amp; jandate kaf'!$K$5:$O$94,5,FALSE)</f>
        <v>1963-64</v>
      </c>
      <c r="U88" s="18">
        <f>LARGE('augdate &amp; jandate kaf'!$K$5:$K$94,'augdate &amp; jandate kaf rank'!$A88)</f>
        <v>3160.7780632890003</v>
      </c>
      <c r="V88" s="5" t="str">
        <f>VLOOKUP(W88,'augdate &amp; jandate kaf'!$L$5:$O$94,4,FALSE)</f>
        <v>1974-75</v>
      </c>
      <c r="W88" s="18">
        <f>LARGE('augdate &amp; jandate kaf'!$L$5:$L$94,'augdate &amp; jandate kaf rank'!$A88)</f>
        <v>7741.3008667260001</v>
      </c>
      <c r="X88" s="5" t="str">
        <f>VLOOKUP(Y88,'augdate &amp; jandate kaf'!$M$5:$O$94,3,FALSE)</f>
        <v>1936-37</v>
      </c>
      <c r="Y88" s="18">
        <f>LARGE('augdate &amp; jandate kaf'!$M$5:$M$94,'augdate &amp; jandate kaf rank'!$A88)</f>
        <v>11497.70535396</v>
      </c>
      <c r="Z88" s="5" t="str">
        <f>VLOOKUP(AA88,'augdate &amp; jandate kaf'!$N$5:$O$94,2,FALSE)</f>
        <v>1936-37</v>
      </c>
      <c r="AA88" s="18">
        <f>LARGE('augdate &amp; jandate kaf'!$N$5:$N$94,'augdate &amp; jandate kaf rank'!$A88)</f>
        <v>17716.965947183999</v>
      </c>
    </row>
    <row r="89" spans="1:27" x14ac:dyDescent="0.2">
      <c r="A89" s="11">
        <v>84</v>
      </c>
      <c r="B89" s="5" t="str">
        <f>VLOOKUP(C89,'augdate &amp; jandate kaf'!$B$5:$O$94,14,FALSE)</f>
        <v>1992-93</v>
      </c>
      <c r="C89" s="18">
        <f>LARGE('augdate &amp; jandate kaf'!$B$5:$B$94,'augdate &amp; jandate kaf rank'!$A89)</f>
        <v>2324.4772682039998</v>
      </c>
      <c r="D89" s="5" t="str">
        <f>VLOOKUP(E89,'augdate &amp; jandate kaf'!$C$5:$O$94,13,FALSE)</f>
        <v>2002-03</v>
      </c>
      <c r="E89" s="18">
        <f>LARGE('augdate &amp; jandate kaf'!$C$5:$C$94,'augdate &amp; jandate kaf rank'!$A89)</f>
        <v>3657.3003587190001</v>
      </c>
      <c r="F89" s="5" t="str">
        <f>VLOOKUP(G89,'augdate &amp; jandate kaf'!$D$5:$O$94,12,FALSE)</f>
        <v>2007-08</v>
      </c>
      <c r="G89" s="18">
        <f>LARGE('augdate &amp; jandate kaf'!$D$5:$D$94,'augdate &amp; jandate kaf rank'!$A89)</f>
        <v>4562.7072669150002</v>
      </c>
      <c r="H89" s="5" t="str">
        <f>VLOOKUP(I89,'augdate &amp; jandate kaf'!$E$5:$O$94,11,FALSE)</f>
        <v>1970-71</v>
      </c>
      <c r="I89" s="18">
        <f>LARGE('augdate &amp; jandate kaf'!$E$5:$E$94,'augdate &amp; jandate kaf rank'!$A89)</f>
        <v>5097.2229493499999</v>
      </c>
      <c r="J89" s="5" t="str">
        <f>VLOOKUP(K89,'augdate &amp; jandate kaf'!$F$5:$O$94,10,FALSE)</f>
        <v>1994-95</v>
      </c>
      <c r="K89" s="18">
        <f>LARGE('augdate &amp; jandate kaf'!$F$5:$F$94,'augdate &amp; jandate kaf rank'!$A89)</f>
        <v>5381.940294045</v>
      </c>
      <c r="L89" s="5" t="str">
        <f>VLOOKUP(M89,'augdate &amp; jandate kaf'!$G$5:$O$94,9,FALSE)</f>
        <v>1948-49</v>
      </c>
      <c r="M89" s="18">
        <f>LARGE('augdate &amp; jandate kaf'!$G$5:$G$94,'augdate &amp; jandate kaf rank'!$A89)</f>
        <v>248.10247003500001</v>
      </c>
      <c r="N89" s="5" t="str">
        <f>VLOOKUP(O89,'augdate &amp; jandate kaf'!$H$5:$O$94,8,FALSE)</f>
        <v>1943-44</v>
      </c>
      <c r="O89" s="18">
        <f>LARGE('augdate &amp; jandate kaf'!$H$5:$H$94,'augdate &amp; jandate kaf rank'!$A89)</f>
        <v>450.60890872200002</v>
      </c>
      <c r="P89" s="5" t="str">
        <f>VLOOKUP(Q89,'augdate &amp; jandate kaf'!$I$5:$O$94,7,FALSE)</f>
        <v>1984-85</v>
      </c>
      <c r="Q89" s="18">
        <f>LARGE('augdate &amp; jandate kaf'!$I$5:$I$94,'augdate &amp; jandate kaf rank'!$A89)</f>
        <v>711.123940275</v>
      </c>
      <c r="R89" s="5" t="str">
        <f>VLOOKUP(S89,'augdate &amp; jandate kaf'!$J$5:$O$94,6,FALSE)</f>
        <v>1956-57</v>
      </c>
      <c r="S89" s="18">
        <f>LARGE('augdate &amp; jandate kaf'!$J$5:$J$94,'augdate &amp; jandate kaf rank'!$A89)</f>
        <v>1261.2753246029999</v>
      </c>
      <c r="T89" s="5" t="str">
        <f>VLOOKUP(U89,'augdate &amp; jandate kaf'!$K$5:$O$94,5,FALSE)</f>
        <v>1949-50</v>
      </c>
      <c r="U89" s="18">
        <f>LARGE('augdate &amp; jandate kaf'!$K$5:$K$94,'augdate &amp; jandate kaf rank'!$A89)</f>
        <v>3149.6230223849998</v>
      </c>
      <c r="V89" s="5" t="str">
        <f>VLOOKUP(W89,'augdate &amp; jandate kaf'!$L$5:$O$94,4,FALSE)</f>
        <v>1983-84</v>
      </c>
      <c r="W89" s="18">
        <f>LARGE('augdate &amp; jandate kaf'!$L$5:$L$94,'augdate &amp; jandate kaf rank'!$A89)</f>
        <v>7559.9640140219999</v>
      </c>
      <c r="X89" s="5" t="str">
        <f>VLOOKUP(Y89,'augdate &amp; jandate kaf'!$M$5:$O$94,3,FALSE)</f>
        <v>1944-45</v>
      </c>
      <c r="Y89" s="18">
        <f>LARGE('augdate &amp; jandate kaf'!$M$5:$M$94,'augdate &amp; jandate kaf rank'!$A89)</f>
        <v>11476.127172950999</v>
      </c>
      <c r="Z89" s="5" t="str">
        <f>VLOOKUP(AA89,'augdate &amp; jandate kaf'!$N$5:$O$94,2,FALSE)</f>
        <v>1976-77</v>
      </c>
      <c r="AA89" s="18">
        <f>LARGE('augdate &amp; jandate kaf'!$N$5:$N$94,'augdate &amp; jandate kaf rank'!$A89)</f>
        <v>17609.578843773001</v>
      </c>
    </row>
    <row r="90" spans="1:27" x14ac:dyDescent="0.2">
      <c r="A90" s="11">
        <v>85</v>
      </c>
      <c r="B90" s="5" t="str">
        <f>VLOOKUP(C90,'augdate &amp; jandate kaf'!$B$5:$O$94,14,FALSE)</f>
        <v>2005-06</v>
      </c>
      <c r="C90" s="18">
        <f>LARGE('augdate &amp; jandate kaf'!$B$5:$B$94,'augdate &amp; jandate kaf rank'!$A90)</f>
        <v>2324.108342598</v>
      </c>
      <c r="D90" s="5" t="str">
        <f>VLOOKUP(E90,'augdate &amp; jandate kaf'!$C$5:$O$94,13,FALSE)</f>
        <v>2007-08</v>
      </c>
      <c r="E90" s="18">
        <f>LARGE('augdate &amp; jandate kaf'!$C$5:$C$94,'augdate &amp; jandate kaf rank'!$A90)</f>
        <v>3624.0990376499999</v>
      </c>
      <c r="F90" s="5" t="str">
        <f>VLOOKUP(G90,'augdate &amp; jandate kaf'!$D$5:$O$94,12,FALSE)</f>
        <v>2017-18</v>
      </c>
      <c r="G90" s="18">
        <f>LARGE('augdate &amp; jandate kaf'!$D$5:$D$94,'augdate &amp; jandate kaf rank'!$A90)</f>
        <v>4558.1095811369996</v>
      </c>
      <c r="H90" s="5" t="str">
        <f>VLOOKUP(I90,'augdate &amp; jandate kaf'!$E$5:$O$94,11,FALSE)</f>
        <v>1994-95</v>
      </c>
      <c r="I90" s="18">
        <f>LARGE('augdate &amp; jandate kaf'!$E$5:$E$94,'augdate &amp; jandate kaf rank'!$A90)</f>
        <v>5053.8424551090002</v>
      </c>
      <c r="J90" s="5" t="str">
        <f>VLOOKUP(K90,'augdate &amp; jandate kaf'!$F$5:$O$94,10,FALSE)</f>
        <v>1970-71</v>
      </c>
      <c r="K90" s="18">
        <f>LARGE('augdate &amp; jandate kaf'!$F$5:$F$94,'augdate &amp; jandate kaf rank'!$A90)</f>
        <v>5342.2510393350003</v>
      </c>
      <c r="L90" s="5" t="str">
        <f>VLOOKUP(M90,'augdate &amp; jandate kaf'!$G$5:$O$94,9,FALSE)</f>
        <v>1942-43</v>
      </c>
      <c r="M90" s="18">
        <f>LARGE('augdate &amp; jandate kaf'!$G$5:$G$94,'augdate &amp; jandate kaf rank'!$A90)</f>
        <v>230.148090543</v>
      </c>
      <c r="N90" s="5" t="str">
        <f>VLOOKUP(O90,'augdate &amp; jandate kaf'!$H$5:$O$94,8,FALSE)</f>
        <v>1948-49</v>
      </c>
      <c r="O90" s="18">
        <f>LARGE('augdate &amp; jandate kaf'!$H$5:$H$94,'augdate &amp; jandate kaf rank'!$A90)</f>
        <v>445.75932212700002</v>
      </c>
      <c r="P90" s="5" t="str">
        <f>VLOOKUP(Q90,'augdate &amp; jandate kaf'!$I$5:$O$94,7,FALSE)</f>
        <v>1942-43</v>
      </c>
      <c r="Q90" s="18">
        <f>LARGE('augdate &amp; jandate kaf'!$I$5:$I$94,'augdate &amp; jandate kaf rank'!$A90)</f>
        <v>701.01220511700001</v>
      </c>
      <c r="R90" s="5" t="str">
        <f>VLOOKUP(S90,'augdate &amp; jandate kaf'!$J$5:$O$94,6,FALSE)</f>
        <v>1943-44</v>
      </c>
      <c r="S90" s="18">
        <f>LARGE('augdate &amp; jandate kaf'!$J$5:$J$94,'augdate &amp; jandate kaf rank'!$A90)</f>
        <v>1258.6928453609999</v>
      </c>
      <c r="T90" s="5" t="str">
        <f>VLOOKUP(U90,'augdate &amp; jandate kaf'!$K$5:$O$94,5,FALSE)</f>
        <v>2008-09</v>
      </c>
      <c r="U90" s="18">
        <f>LARGE('augdate &amp; jandate kaf'!$K$5:$K$94,'augdate &amp; jandate kaf rank'!$A90)</f>
        <v>3143.2362457650001</v>
      </c>
      <c r="V90" s="5" t="str">
        <f>VLOOKUP(W90,'augdate &amp; jandate kaf'!$L$5:$O$94,4,FALSE)</f>
        <v>1978-79</v>
      </c>
      <c r="W90" s="18">
        <f>LARGE('augdate &amp; jandate kaf'!$L$5:$L$94,'augdate &amp; jandate kaf rank'!$A90)</f>
        <v>7544.1041799060004</v>
      </c>
      <c r="X90" s="5" t="str">
        <f>VLOOKUP(Y90,'augdate &amp; jandate kaf'!$M$5:$O$94,3,FALSE)</f>
        <v>1928-29</v>
      </c>
      <c r="Y90" s="18">
        <f>LARGE('augdate &amp; jandate kaf'!$M$5:$M$94,'augdate &amp; jandate kaf rank'!$A90)</f>
        <v>11457.621388521</v>
      </c>
      <c r="Z90" s="5" t="str">
        <f>VLOOKUP(AA90,'augdate &amp; jandate kaf'!$N$5:$O$94,2,FALSE)</f>
        <v>1972-73</v>
      </c>
      <c r="AA90" s="18">
        <f>LARGE('augdate &amp; jandate kaf'!$N$5:$N$94,'augdate &amp; jandate kaf rank'!$A90)</f>
        <v>17573.580828594</v>
      </c>
    </row>
    <row r="91" spans="1:27" x14ac:dyDescent="0.2">
      <c r="A91" s="11">
        <v>86</v>
      </c>
      <c r="B91" s="5" t="str">
        <f>VLOOKUP(C91,'augdate &amp; jandate kaf'!$B$5:$O$94,14,FALSE)</f>
        <v>1957-58</v>
      </c>
      <c r="C91" s="18">
        <f>LARGE('augdate &amp; jandate kaf'!$B$5:$B$94,'augdate &amp; jandate kaf rank'!$A91)</f>
        <v>2281.9893359130001</v>
      </c>
      <c r="D91" s="5" t="str">
        <f>VLOOKUP(E91,'augdate &amp; jandate kaf'!$C$5:$O$94,13,FALSE)</f>
        <v>2005-06</v>
      </c>
      <c r="E91" s="18">
        <f>LARGE('augdate &amp; jandate kaf'!$C$5:$C$94,'augdate &amp; jandate kaf rank'!$A91)</f>
        <v>3596.0686254779998</v>
      </c>
      <c r="F91" s="5" t="str">
        <f>VLOOKUP(G91,'augdate &amp; jandate kaf'!$D$5:$O$94,12,FALSE)</f>
        <v>1993-94</v>
      </c>
      <c r="G91" s="18">
        <f>LARGE('augdate &amp; jandate kaf'!$D$5:$D$94,'augdate &amp; jandate kaf rank'!$A91)</f>
        <v>4389.1238023499991</v>
      </c>
      <c r="H91" s="5" t="str">
        <f>VLOOKUP(I91,'augdate &amp; jandate kaf'!$E$5:$O$94,11,FALSE)</f>
        <v>1993-94</v>
      </c>
      <c r="I91" s="18">
        <f>LARGE('augdate &amp; jandate kaf'!$E$5:$E$94,'augdate &amp; jandate kaf rank'!$A91)</f>
        <v>4832.0725460700005</v>
      </c>
      <c r="J91" s="5" t="str">
        <f>VLOOKUP(K91,'augdate &amp; jandate kaf'!$F$5:$O$94,10,FALSE)</f>
        <v>1993-94</v>
      </c>
      <c r="K91" s="18">
        <f>LARGE('augdate &amp; jandate kaf'!$F$5:$F$94,'augdate &amp; jandate kaf rank'!$A91)</f>
        <v>5232.049390575</v>
      </c>
      <c r="L91" s="5" t="str">
        <f>VLOOKUP(M91,'augdate &amp; jandate kaf'!$G$5:$O$94,9,FALSE)</f>
        <v>1930-31</v>
      </c>
      <c r="M91" s="18">
        <f>LARGE('augdate &amp; jandate kaf'!$G$5:$G$94,'augdate &amp; jandate kaf rank'!$A91)</f>
        <v>227.01222289199998</v>
      </c>
      <c r="N91" s="5" t="str">
        <f>VLOOKUP(O91,'augdate &amp; jandate kaf'!$H$5:$O$94,8,FALSE)</f>
        <v>1936-37</v>
      </c>
      <c r="O91" s="18">
        <f>LARGE('augdate &amp; jandate kaf'!$H$5:$H$94,'augdate &amp; jandate kaf rank'!$A91)</f>
        <v>445.582793208</v>
      </c>
      <c r="P91" s="5" t="str">
        <f>VLOOKUP(Q91,'augdate &amp; jandate kaf'!$I$5:$O$94,7,FALSE)</f>
        <v>1948-49</v>
      </c>
      <c r="Q91" s="18">
        <f>LARGE('augdate &amp; jandate kaf'!$I$5:$I$94,'augdate &amp; jandate kaf rank'!$A91)</f>
        <v>694.53815577299997</v>
      </c>
      <c r="R91" s="5" t="str">
        <f>VLOOKUP(S91,'augdate &amp; jandate kaf'!$J$5:$O$94,6,FALSE)</f>
        <v>1947-48</v>
      </c>
      <c r="S91" s="18">
        <f>LARGE('augdate &amp; jandate kaf'!$J$5:$J$94,'augdate &amp; jandate kaf rank'!$A91)</f>
        <v>1252.524250551</v>
      </c>
      <c r="T91" s="5" t="str">
        <f>VLOOKUP(U91,'augdate &amp; jandate kaf'!$K$5:$O$94,5,FALSE)</f>
        <v>1969-70</v>
      </c>
      <c r="U91" s="18">
        <f>LARGE('augdate &amp; jandate kaf'!$K$5:$K$94,'augdate &amp; jandate kaf rank'!$A91)</f>
        <v>3096.9340987410001</v>
      </c>
      <c r="V91" s="5" t="str">
        <f>VLOOKUP(W91,'augdate &amp; jandate kaf'!$L$5:$O$94,4,FALSE)</f>
        <v>1944-45</v>
      </c>
      <c r="W91" s="18">
        <f>LARGE('augdate &amp; jandate kaf'!$L$5:$L$94,'augdate &amp; jandate kaf rank'!$A91)</f>
        <v>7515.7722801419995</v>
      </c>
      <c r="X91" s="5" t="str">
        <f>VLOOKUP(Y91,'augdate &amp; jandate kaf'!$M$5:$O$94,3,FALSE)</f>
        <v>1943-44</v>
      </c>
      <c r="Y91" s="18">
        <f>LARGE('augdate &amp; jandate kaf'!$M$5:$M$94,'augdate &amp; jandate kaf rank'!$A91)</f>
        <v>11173.255118193001</v>
      </c>
      <c r="Z91" s="5" t="str">
        <f>VLOOKUP(AA91,'augdate &amp; jandate kaf'!$N$5:$O$94,2,FALSE)</f>
        <v>1984-85</v>
      </c>
      <c r="AA91" s="18">
        <f>LARGE('augdate &amp; jandate kaf'!$N$5:$N$94,'augdate &amp; jandate kaf rank'!$A91)</f>
        <v>17472.122320001999</v>
      </c>
    </row>
    <row r="92" spans="1:27" x14ac:dyDescent="0.2">
      <c r="A92" s="11">
        <v>87</v>
      </c>
      <c r="B92" s="5" t="str">
        <f>VLOOKUP(C92,'augdate &amp; jandate kaf'!$B$5:$O$94,14,FALSE)</f>
        <v>1985-86</v>
      </c>
      <c r="C92" s="18">
        <f>LARGE('augdate &amp; jandate kaf'!$B$5:$B$94,'augdate &amp; jandate kaf rank'!$A92)</f>
        <v>2252.8442130389999</v>
      </c>
      <c r="D92" s="5" t="str">
        <f>VLOOKUP(E92,'augdate &amp; jandate kaf'!$C$5:$O$94,13,FALSE)</f>
        <v>1980-81</v>
      </c>
      <c r="E92" s="18">
        <f>LARGE('augdate &amp; jandate kaf'!$C$5:$C$94,'augdate &amp; jandate kaf rank'!$A92)</f>
        <v>3567.9608579369997</v>
      </c>
      <c r="F92" s="5" t="str">
        <f>VLOOKUP(G92,'augdate &amp; jandate kaf'!$D$5:$O$94,12,FALSE)</f>
        <v>1987-88</v>
      </c>
      <c r="G92" s="18">
        <f>LARGE('augdate &amp; jandate kaf'!$D$5:$D$94,'augdate &amp; jandate kaf rank'!$A92)</f>
        <v>4321.8781850370005</v>
      </c>
      <c r="H92" s="5" t="str">
        <f>VLOOKUP(I92,'augdate &amp; jandate kaf'!$E$5:$O$94,11,FALSE)</f>
        <v>1987-88</v>
      </c>
      <c r="I92" s="18">
        <f>LARGE('augdate &amp; jandate kaf'!$E$5:$E$94,'augdate &amp; jandate kaf rank'!$A92)</f>
        <v>4723.8285831869998</v>
      </c>
      <c r="J92" s="5" t="str">
        <f>VLOOKUP(K92,'augdate &amp; jandate kaf'!$F$5:$O$94,10,FALSE)</f>
        <v>2002-03</v>
      </c>
      <c r="K92" s="18">
        <f>LARGE('augdate &amp; jandate kaf'!$F$5:$F$94,'augdate &amp; jandate kaf rank'!$A92)</f>
        <v>5051.9105543550004</v>
      </c>
      <c r="L92" s="5" t="str">
        <f>VLOOKUP(M92,'augdate &amp; jandate kaf'!$G$5:$O$94,9,FALSE)</f>
        <v>1984-85</v>
      </c>
      <c r="M92" s="18">
        <f>LARGE('augdate &amp; jandate kaf'!$G$5:$G$94,'augdate &amp; jandate kaf rank'!$A92)</f>
        <v>210.65652102600001</v>
      </c>
      <c r="N92" s="5" t="str">
        <f>VLOOKUP(O92,'augdate &amp; jandate kaf'!$H$5:$O$94,8,FALSE)</f>
        <v>1984-85</v>
      </c>
      <c r="O92" s="18">
        <f>LARGE('augdate &amp; jandate kaf'!$H$5:$H$94,'augdate &amp; jandate kaf rank'!$A92)</f>
        <v>422.80857918599997</v>
      </c>
      <c r="P92" s="5" t="str">
        <f>VLOOKUP(Q92,'augdate &amp; jandate kaf'!$I$5:$O$94,7,FALSE)</f>
        <v>1930-31</v>
      </c>
      <c r="Q92" s="18">
        <f>LARGE('augdate &amp; jandate kaf'!$I$5:$I$94,'augdate &amp; jandate kaf rank'!$A92)</f>
        <v>689.29980886199996</v>
      </c>
      <c r="R92" s="5" t="str">
        <f>VLOOKUP(S92,'augdate &amp; jandate kaf'!$J$5:$O$94,6,FALSE)</f>
        <v>1969-70</v>
      </c>
      <c r="S92" s="18">
        <f>LARGE('augdate &amp; jandate kaf'!$J$5:$J$94,'augdate &amp; jandate kaf rank'!$A92)</f>
        <v>1244.0667302069999</v>
      </c>
      <c r="T92" s="5" t="str">
        <f>VLOOKUP(U92,'augdate &amp; jandate kaf'!$K$5:$O$94,5,FALSE)</f>
        <v>1936-37</v>
      </c>
      <c r="U92" s="18">
        <f>LARGE('augdate &amp; jandate kaf'!$K$5:$K$94,'augdate &amp; jandate kaf rank'!$A92)</f>
        <v>3092.9433550889999</v>
      </c>
      <c r="V92" s="5" t="str">
        <f>VLOOKUP(W92,'augdate &amp; jandate kaf'!$L$5:$O$94,4,FALSE)</f>
        <v>2008-09</v>
      </c>
      <c r="W92" s="18">
        <f>LARGE('augdate &amp; jandate kaf'!$L$5:$L$94,'augdate &amp; jandate kaf rank'!$A92)</f>
        <v>7243.2493151549997</v>
      </c>
      <c r="X92" s="5" t="str">
        <f>VLOOKUP(Y92,'augdate &amp; jandate kaf'!$M$5:$O$94,3,FALSE)</f>
        <v>1976-77</v>
      </c>
      <c r="Y92" s="18">
        <f>LARGE('augdate &amp; jandate kaf'!$M$5:$M$94,'augdate &amp; jandate kaf rank'!$A92)</f>
        <v>11132.954954415</v>
      </c>
      <c r="Z92" s="5" t="str">
        <f>VLOOKUP(AA92,'augdate &amp; jandate kaf'!$N$5:$O$94,2,FALSE)</f>
        <v>2009-10</v>
      </c>
      <c r="AA92" s="18">
        <f>LARGE('augdate &amp; jandate kaf'!$N$5:$N$94,'augdate &amp; jandate kaf rank'!$A92)</f>
        <v>17123.158366145999</v>
      </c>
    </row>
    <row r="93" spans="1:27" x14ac:dyDescent="0.2">
      <c r="A93" s="11">
        <v>88</v>
      </c>
      <c r="B93" s="5" t="str">
        <f>VLOOKUP(C93,'augdate &amp; jandate kaf'!$B$5:$O$94,14,FALSE)</f>
        <v>1987-88</v>
      </c>
      <c r="C93" s="18">
        <f>LARGE('augdate &amp; jandate kaf'!$B$5:$B$94,'augdate &amp; jandate kaf rank'!$A93)</f>
        <v>2244.2974365</v>
      </c>
      <c r="D93" s="5" t="str">
        <f>VLOOKUP(E93,'augdate &amp; jandate kaf'!$C$5:$O$94,13,FALSE)</f>
        <v>1992-93</v>
      </c>
      <c r="E93" s="18">
        <f>LARGE('augdate &amp; jandate kaf'!$C$5:$C$94,'augdate &amp; jandate kaf rank'!$A93)</f>
        <v>3564.4243291440002</v>
      </c>
      <c r="F93" s="5" t="str">
        <f>VLOOKUP(G93,'augdate &amp; jandate kaf'!$D$5:$O$94,12,FALSE)</f>
        <v>2002-03</v>
      </c>
      <c r="G93" s="18">
        <f>LARGE('augdate &amp; jandate kaf'!$D$5:$D$94,'augdate &amp; jandate kaf rank'!$A93)</f>
        <v>4282.1373600810002</v>
      </c>
      <c r="H93" s="5" t="str">
        <f>VLOOKUP(I93,'augdate &amp; jandate kaf'!$E$5:$O$94,11,FALSE)</f>
        <v>2002-03</v>
      </c>
      <c r="I93" s="18">
        <f>LARGE('augdate &amp; jandate kaf'!$E$5:$E$94,'augdate &amp; jandate kaf rank'!$A93)</f>
        <v>4691.3472620909997</v>
      </c>
      <c r="J93" s="5" t="str">
        <f>VLOOKUP(K93,'augdate &amp; jandate kaf'!$F$5:$O$94,10,FALSE)</f>
        <v>1987-88</v>
      </c>
      <c r="K93" s="18">
        <f>LARGE('augdate &amp; jandate kaf'!$F$5:$F$94,'augdate &amp; jandate kaf rank'!$A93)</f>
        <v>5022.658324047</v>
      </c>
      <c r="L93" s="5" t="str">
        <f>VLOOKUP(M93,'augdate &amp; jandate kaf'!$G$5:$O$94,9,FALSE)</f>
        <v>1943-44</v>
      </c>
      <c r="M93" s="18">
        <f>LARGE('augdate &amp; jandate kaf'!$G$5:$G$94,'augdate &amp; jandate kaf rank'!$A93)</f>
        <v>208.50445499100002</v>
      </c>
      <c r="N93" s="5" t="str">
        <f>VLOOKUP(O93,'augdate &amp; jandate kaf'!$H$5:$O$94,8,FALSE)</f>
        <v>1930-31</v>
      </c>
      <c r="O93" s="18">
        <f>LARGE('augdate &amp; jandate kaf'!$H$5:$H$94,'augdate &amp; jandate kaf rank'!$A93)</f>
        <v>405.84196825200002</v>
      </c>
      <c r="P93" s="5" t="str">
        <f>VLOOKUP(Q93,'augdate &amp; jandate kaf'!$I$5:$O$94,7,FALSE)</f>
        <v>1943-44</v>
      </c>
      <c r="Q93" s="18">
        <f>LARGE('augdate &amp; jandate kaf'!$I$5:$I$94,'augdate &amp; jandate kaf rank'!$A93)</f>
        <v>687.27468497099994</v>
      </c>
      <c r="R93" s="5" t="str">
        <f>VLOOKUP(S93,'augdate &amp; jandate kaf'!$J$5:$O$94,6,FALSE)</f>
        <v>1930-31</v>
      </c>
      <c r="S93" s="18">
        <f>LARGE('augdate &amp; jandate kaf'!$J$5:$J$94,'augdate &amp; jandate kaf rank'!$A93)</f>
        <v>1231.7394579419999</v>
      </c>
      <c r="T93" s="5" t="str">
        <f>VLOOKUP(U93,'augdate &amp; jandate kaf'!$K$5:$O$94,5,FALSE)</f>
        <v>1983-84</v>
      </c>
      <c r="U93" s="18">
        <f>LARGE('augdate &amp; jandate kaf'!$K$5:$K$94,'augdate &amp; jandate kaf rank'!$A93)</f>
        <v>3081.9212067419999</v>
      </c>
      <c r="V93" s="5" t="str">
        <f>VLOOKUP(W93,'augdate &amp; jandate kaf'!$L$5:$O$94,4,FALSE)</f>
        <v>1942-43</v>
      </c>
      <c r="W93" s="18">
        <f>LARGE('augdate &amp; jandate kaf'!$L$5:$L$94,'augdate &amp; jandate kaf rank'!$A93)</f>
        <v>7206.5392338869997</v>
      </c>
      <c r="X93" s="5" t="str">
        <f>VLOOKUP(Y93,'augdate &amp; jandate kaf'!$M$5:$O$94,3,FALSE)</f>
        <v>2008-09</v>
      </c>
      <c r="Y93" s="18">
        <f>LARGE('augdate &amp; jandate kaf'!$M$5:$M$94,'augdate &amp; jandate kaf rank'!$A93)</f>
        <v>10847.713973376</v>
      </c>
      <c r="Z93" s="5" t="str">
        <f>VLOOKUP(AA93,'augdate &amp; jandate kaf'!$N$5:$O$94,2,FALSE)</f>
        <v>2008-09</v>
      </c>
      <c r="AA93" s="18">
        <f>LARGE('augdate &amp; jandate kaf'!$N$5:$N$94,'augdate &amp; jandate kaf rank'!$A93)</f>
        <v>16875.849284511001</v>
      </c>
    </row>
    <row r="94" spans="1:27" x14ac:dyDescent="0.2">
      <c r="A94" s="11">
        <v>89</v>
      </c>
      <c r="B94" s="5" t="str">
        <f>VLOOKUP(C94,'augdate &amp; jandate kaf'!$B$5:$O$94,14,FALSE)</f>
        <v>1980-81</v>
      </c>
      <c r="C94" s="18">
        <f>LARGE('augdate &amp; jandate kaf'!$B$5:$B$94,'augdate &amp; jandate kaf rank'!$A94)</f>
        <v>2153.7262002269999</v>
      </c>
      <c r="D94" s="5" t="str">
        <f>VLOOKUP(E94,'augdate &amp; jandate kaf'!$C$5:$O$94,13,FALSE)</f>
        <v>2006-07</v>
      </c>
      <c r="E94" s="18">
        <f>LARGE('augdate &amp; jandate kaf'!$C$5:$C$94,'augdate &amp; jandate kaf rank'!$A94)</f>
        <v>3344.8719406829996</v>
      </c>
      <c r="F94" s="5" t="str">
        <f>VLOOKUP(G94,'augdate &amp; jandate kaf'!$D$5:$O$94,12,FALSE)</f>
        <v>1985-86</v>
      </c>
      <c r="G94" s="18">
        <f>LARGE('augdate &amp; jandate kaf'!$D$5:$D$94,'augdate &amp; jandate kaf rank'!$A94)</f>
        <v>4141.3505885009999</v>
      </c>
      <c r="H94" s="5" t="str">
        <f>VLOOKUP(I94,'augdate &amp; jandate kaf'!$E$5:$O$94,11,FALSE)</f>
        <v>1985-86</v>
      </c>
      <c r="I94" s="18">
        <f>LARGE('augdate &amp; jandate kaf'!$E$5:$E$94,'augdate &amp; jandate kaf rank'!$A94)</f>
        <v>4605.4232983709999</v>
      </c>
      <c r="J94" s="5" t="str">
        <f>VLOOKUP(K94,'augdate &amp; jandate kaf'!$F$5:$O$94,10,FALSE)</f>
        <v>1985-86</v>
      </c>
      <c r="K94" s="18">
        <f>LARGE('augdate &amp; jandate kaf'!$F$5:$F$94,'augdate &amp; jandate kaf rank'!$A94)</f>
        <v>4946.1260955119997</v>
      </c>
      <c r="L94" s="5" t="str">
        <f>VLOOKUP(M94,'augdate &amp; jandate kaf'!$G$5:$O$94,9,FALSE)</f>
        <v>1945-46</v>
      </c>
      <c r="M94" s="18">
        <f>LARGE('augdate &amp; jandate kaf'!$G$5:$G$94,'augdate &amp; jandate kaf rank'!$A94)</f>
        <v>208.31999218800001</v>
      </c>
      <c r="N94" s="5" t="str">
        <f>VLOOKUP(O94,'augdate &amp; jandate kaf'!$H$5:$O$94,8,FALSE)</f>
        <v>1945-46</v>
      </c>
      <c r="O94" s="18">
        <f>LARGE('augdate &amp; jandate kaf'!$H$5:$H$94,'augdate &amp; jandate kaf rank'!$A94)</f>
        <v>398.64593546399999</v>
      </c>
      <c r="P94" s="5" t="str">
        <f>VLOOKUP(Q94,'augdate &amp; jandate kaf'!$I$5:$O$94,7,FALSE)</f>
        <v>1936-37</v>
      </c>
      <c r="Q94" s="18">
        <f>LARGE('augdate &amp; jandate kaf'!$I$5:$I$94,'augdate &amp; jandate kaf rank'!$A94)</f>
        <v>671.11931367600005</v>
      </c>
      <c r="R94" s="5" t="str">
        <f>VLOOKUP(S94,'augdate &amp; jandate kaf'!$J$5:$O$94,6,FALSE)</f>
        <v>1936-37</v>
      </c>
      <c r="S94" s="18">
        <f>LARGE('augdate &amp; jandate kaf'!$J$5:$J$94,'augdate &amp; jandate kaf rank'!$A94)</f>
        <v>1172.5011130560001</v>
      </c>
      <c r="T94" s="5" t="str">
        <f>VLOOKUP(U94,'augdate &amp; jandate kaf'!$K$5:$O$94,5,FALSE)</f>
        <v>1954-55</v>
      </c>
      <c r="U94" s="18">
        <f>LARGE('augdate &amp; jandate kaf'!$K$5:$K$94,'augdate &amp; jandate kaf rank'!$A94)</f>
        <v>2983.2455079629999</v>
      </c>
      <c r="V94" s="5" t="str">
        <f>VLOOKUP(W94,'augdate &amp; jandate kaf'!$L$5:$O$94,4,FALSE)</f>
        <v>1936-37</v>
      </c>
      <c r="W94" s="18">
        <f>LARGE('augdate &amp; jandate kaf'!$L$5:$L$94,'augdate &amp; jandate kaf rank'!$A94)</f>
        <v>7168.9167559589996</v>
      </c>
      <c r="X94" s="5" t="str">
        <f>VLOOKUP(Y94,'augdate &amp; jandate kaf'!$M$5:$O$94,3,FALSE)</f>
        <v>1992-93</v>
      </c>
      <c r="Y94" s="18">
        <f>LARGE('augdate &amp; jandate kaf'!$M$5:$M$94,'augdate &amp; jandate kaf rank'!$A94)</f>
        <v>10716.132490707001</v>
      </c>
      <c r="Z94" s="5" t="str">
        <f>VLOOKUP(AA94,'augdate &amp; jandate kaf'!$N$5:$O$94,2,FALSE)</f>
        <v>1992-93</v>
      </c>
      <c r="AA94" s="18">
        <f>LARGE('augdate &amp; jandate kaf'!$N$5:$N$94,'augdate &amp; jandate kaf rank'!$A94)</f>
        <v>16546.099214231999</v>
      </c>
    </row>
    <row r="95" spans="1:27" x14ac:dyDescent="0.2">
      <c r="A95" s="11">
        <v>90</v>
      </c>
      <c r="B95" s="5" t="str">
        <f>VLOOKUP(C95,'augdate &amp; jandate kaf'!$B$5:$O$94,14,FALSE)</f>
        <v>2006-07</v>
      </c>
      <c r="C95" s="18">
        <f>LARGE('augdate &amp; jandate kaf'!$B$5:$B$94,'augdate &amp; jandate kaf rank'!$A95)</f>
        <v>2129.5000854329996</v>
      </c>
      <c r="D95" s="5" t="str">
        <f>VLOOKUP(E95,'augdate &amp; jandate kaf'!$C$5:$O$94,13,FALSE)</f>
        <v>1985-86</v>
      </c>
      <c r="E95" s="18">
        <f>LARGE('augdate &amp; jandate kaf'!$C$5:$C$94,'augdate &amp; jandate kaf rank'!$A95)</f>
        <v>3328.976404089</v>
      </c>
      <c r="F95" s="5" t="str">
        <f>VLOOKUP(G95,'augdate &amp; jandate kaf'!$D$5:$O$94,12,FALSE)</f>
        <v>2006-07</v>
      </c>
      <c r="G95" s="18">
        <f>LARGE('augdate &amp; jandate kaf'!$D$5:$D$94,'augdate &amp; jandate kaf rank'!$A95)</f>
        <v>3848.0249796659996</v>
      </c>
      <c r="H95" s="5" t="str">
        <f>VLOOKUP(I95,'augdate &amp; jandate kaf'!$E$5:$O$94,11,FALSE)</f>
        <v>2006-07</v>
      </c>
      <c r="I95" s="18">
        <f>LARGE('augdate &amp; jandate kaf'!$E$5:$E$94,'augdate &amp; jandate kaf rank'!$A95)</f>
        <v>4359.7604976660004</v>
      </c>
      <c r="J95" s="5" t="str">
        <f>VLOOKUP(K95,'augdate &amp; jandate kaf'!$F$5:$O$94,10,FALSE)</f>
        <v>2006-07</v>
      </c>
      <c r="K95" s="18">
        <f>LARGE('augdate &amp; jandate kaf'!$F$5:$F$94,'augdate &amp; jandate kaf rank'!$A95)</f>
        <v>4756.9089125250002</v>
      </c>
      <c r="L95" s="5" t="str">
        <f>VLOOKUP(M95,'augdate &amp; jandate kaf'!$G$5:$O$94,9,FALSE)</f>
        <v>1929-30</v>
      </c>
      <c r="M95" s="18">
        <f>LARGE('augdate &amp; jandate kaf'!$G$5:$G$94,'augdate &amp; jandate kaf rank'!$A95)</f>
        <v>193.99338115500001</v>
      </c>
      <c r="N95" s="5" t="str">
        <f>VLOOKUP(O95,'augdate &amp; jandate kaf'!$H$5:$O$94,8,FALSE)</f>
        <v>1929-30</v>
      </c>
      <c r="O95" s="18">
        <f>LARGE('augdate &amp; jandate kaf'!$H$5:$H$94,'augdate &amp; jandate kaf rank'!$A95)</f>
        <v>389.09552259899999</v>
      </c>
      <c r="P95" s="5" t="str">
        <f>VLOOKUP(Q95,'augdate &amp; jandate kaf'!$I$5:$O$94,7,FALSE)</f>
        <v>1945-46</v>
      </c>
      <c r="Q95" s="18">
        <f>LARGE('augdate &amp; jandate kaf'!$I$5:$I$94,'augdate &amp; jandate kaf rank'!$A95)</f>
        <v>654.31138042199996</v>
      </c>
      <c r="R95" s="5" t="str">
        <f>VLOOKUP(S95,'augdate &amp; jandate kaf'!$J$5:$O$94,6,FALSE)</f>
        <v>1928-29</v>
      </c>
      <c r="S95" s="18">
        <f>LARGE('augdate &amp; jandate kaf'!$J$5:$J$94,'augdate &amp; jandate kaf rank'!$A95)</f>
        <v>1136.0786350829999</v>
      </c>
      <c r="T95" s="5" t="str">
        <f>VLOOKUP(U95,'augdate &amp; jandate kaf'!$K$5:$O$94,5,FALSE)</f>
        <v>1928-29</v>
      </c>
      <c r="U95" s="18">
        <f>LARGE('augdate &amp; jandate kaf'!$K$5:$K$94,'augdate &amp; jandate kaf rank'!$A95)</f>
        <v>2921.6170805219999</v>
      </c>
      <c r="V95" s="5" t="str">
        <f>VLOOKUP(W95,'augdate &amp; jandate kaf'!$L$5:$O$94,4,FALSE)</f>
        <v>2000-01</v>
      </c>
      <c r="W95" s="18">
        <f>LARGE('augdate &amp; jandate kaf'!$L$5:$L$94,'augdate &amp; jandate kaf rank'!$A95)</f>
        <v>6956.6456895390002</v>
      </c>
      <c r="X95" s="5" t="str">
        <f>VLOOKUP(Y95,'augdate &amp; jandate kaf'!$M$5:$O$94,3,FALSE)</f>
        <v>2000-01</v>
      </c>
      <c r="Y95" s="18">
        <f>LARGE('augdate &amp; jandate kaf'!$M$5:$M$94,'augdate &amp; jandate kaf rank'!$A95)</f>
        <v>10711.754970209999</v>
      </c>
      <c r="Z95" s="5" t="str">
        <f>VLOOKUP(AA95,'augdate &amp; jandate kaf'!$N$5:$O$94,2,FALSE)</f>
        <v>2000-01</v>
      </c>
      <c r="AA95" s="18">
        <f>LARGE('augdate &amp; jandate kaf'!$N$5:$N$94,'augdate &amp; jandate kaf rank'!$A95)</f>
        <v>16314.503189858999</v>
      </c>
    </row>
    <row r="97" spans="2:27" x14ac:dyDescent="0.2">
      <c r="B97" t="s">
        <v>114</v>
      </c>
      <c r="C97" s="18">
        <f>AVERAGE(C6:C95)</f>
        <v>3023.4942778035334</v>
      </c>
      <c r="D97" s="18"/>
      <c r="E97" s="18">
        <f t="shared" ref="E97:AA97" si="0">AVERAGE(E6:E95)</f>
        <v>4646.4204979355327</v>
      </c>
      <c r="F97" s="18"/>
      <c r="G97" s="18">
        <f t="shared" si="0"/>
        <v>5621.4054751477015</v>
      </c>
      <c r="H97" s="18"/>
      <c r="I97" s="18">
        <f t="shared" si="0"/>
        <v>6246.2788401447006</v>
      </c>
      <c r="J97" s="18"/>
      <c r="K97" s="18">
        <f t="shared" si="0"/>
        <v>6677.8555291947396</v>
      </c>
      <c r="L97" s="18"/>
      <c r="M97" s="18">
        <f t="shared" si="0"/>
        <v>344.96115510803338</v>
      </c>
      <c r="N97" s="18"/>
      <c r="O97" s="18">
        <f t="shared" si="0"/>
        <v>630.90075871036652</v>
      </c>
      <c r="P97" s="18"/>
      <c r="Q97" s="18">
        <f t="shared" si="0"/>
        <v>976.72342342796662</v>
      </c>
      <c r="R97" s="18"/>
      <c r="S97" s="18">
        <f t="shared" si="0"/>
        <v>1735.2800891969659</v>
      </c>
      <c r="T97" s="18"/>
      <c r="U97" s="18">
        <f t="shared" si="0"/>
        <v>4559.9029694995006</v>
      </c>
      <c r="V97" s="18"/>
      <c r="W97" s="18">
        <f t="shared" si="0"/>
        <v>9407.7976637364991</v>
      </c>
      <c r="X97" s="18"/>
      <c r="Y97" s="18">
        <f t="shared" si="0"/>
        <v>14017.051705765502</v>
      </c>
      <c r="Z97" s="18"/>
      <c r="AA97" s="18">
        <f t="shared" si="0"/>
        <v>20680.828117030902</v>
      </c>
    </row>
    <row r="98" spans="2:27" x14ac:dyDescent="0.2">
      <c r="B98" t="s">
        <v>115</v>
      </c>
      <c r="C98" s="18">
        <f>MEDIAN(C6:C95)</f>
        <v>2960.1360873419999</v>
      </c>
      <c r="D98" s="18"/>
      <c r="E98" s="18">
        <f t="shared" ref="E98:AA98" si="1">MEDIAN(E6:E95)</f>
        <v>4578.0256134480005</v>
      </c>
      <c r="F98" s="18"/>
      <c r="G98" s="18">
        <f t="shared" si="1"/>
        <v>5626.4001195884994</v>
      </c>
      <c r="H98" s="18"/>
      <c r="I98" s="18">
        <f t="shared" si="1"/>
        <v>6260.1577817729994</v>
      </c>
      <c r="J98" s="18"/>
      <c r="K98" s="18">
        <f t="shared" si="1"/>
        <v>6675.4142951265003</v>
      </c>
      <c r="L98" s="18"/>
      <c r="M98" s="18">
        <f t="shared" si="1"/>
        <v>340.08792113099997</v>
      </c>
      <c r="N98" s="18"/>
      <c r="O98" s="18">
        <f t="shared" si="1"/>
        <v>625.30609225349997</v>
      </c>
      <c r="P98" s="18"/>
      <c r="Q98" s="18">
        <f t="shared" si="1"/>
        <v>964.99533571350003</v>
      </c>
      <c r="R98" s="18"/>
      <c r="S98" s="18">
        <f t="shared" si="1"/>
        <v>1634.7004345665</v>
      </c>
      <c r="T98" s="18"/>
      <c r="U98" s="18">
        <f t="shared" si="1"/>
        <v>4482.8606583389992</v>
      </c>
      <c r="V98" s="18"/>
      <c r="W98" s="18">
        <f t="shared" si="1"/>
        <v>9312.1652706284985</v>
      </c>
      <c r="X98" s="18"/>
      <c r="Y98" s="18">
        <f t="shared" si="1"/>
        <v>14147.203105843499</v>
      </c>
      <c r="Z98" s="18"/>
      <c r="AA98" s="18">
        <f t="shared" si="1"/>
        <v>20687.611455619499</v>
      </c>
    </row>
    <row r="99" spans="2:27" x14ac:dyDescent="0.2">
      <c r="B99" t="s">
        <v>116</v>
      </c>
      <c r="C99" s="18">
        <f>STDEV(C6:C95)</f>
        <v>529.12351043153819</v>
      </c>
      <c r="D99" s="18"/>
      <c r="E99" s="18">
        <f t="shared" ref="E99:AA99" si="2">STDEV(E6:E95)</f>
        <v>730.09719090182864</v>
      </c>
      <c r="F99" s="18"/>
      <c r="G99" s="18">
        <f t="shared" si="2"/>
        <v>824.75033726413392</v>
      </c>
      <c r="H99" s="18"/>
      <c r="I99" s="18">
        <f t="shared" si="2"/>
        <v>893.78470577026894</v>
      </c>
      <c r="J99" s="18"/>
      <c r="K99" s="18">
        <f t="shared" si="2"/>
        <v>932.08726516418665</v>
      </c>
      <c r="L99" s="18"/>
      <c r="M99" s="18">
        <f t="shared" si="2"/>
        <v>70.511264325546591</v>
      </c>
      <c r="N99" s="18"/>
      <c r="O99" s="18">
        <f t="shared" si="2"/>
        <v>119.57290216886348</v>
      </c>
      <c r="P99" s="18"/>
      <c r="Q99" s="18">
        <f t="shared" si="2"/>
        <v>186.34470859710663</v>
      </c>
      <c r="R99" s="18"/>
      <c r="S99" s="18">
        <f t="shared" si="2"/>
        <v>401.3006819402118</v>
      </c>
      <c r="T99" s="18"/>
      <c r="U99" s="18">
        <f t="shared" si="2"/>
        <v>964.01612262234266</v>
      </c>
      <c r="V99" s="18"/>
      <c r="W99" s="18">
        <f t="shared" si="2"/>
        <v>1264.1849405793414</v>
      </c>
      <c r="X99" s="18"/>
      <c r="Y99" s="18">
        <f t="shared" si="2"/>
        <v>1584.7011330116147</v>
      </c>
      <c r="Z99" s="18"/>
      <c r="AA99" s="18">
        <f t="shared" si="2"/>
        <v>2076.974912321527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T24" sqref="T24"/>
    </sheetView>
  </sheetViews>
  <sheetFormatPr defaultRowHeight="12.75" x14ac:dyDescent="0.2"/>
  <cols>
    <col min="3" max="3" width="9.42578125" customWidth="1"/>
    <col min="4" max="4" width="9.5703125" bestFit="1" customWidth="1"/>
    <col min="5" max="5" width="9.7109375" bestFit="1" customWidth="1"/>
    <col min="9" max="9" width="9.28515625" bestFit="1" customWidth="1"/>
    <col min="10" max="10" width="9" bestFit="1" customWidth="1"/>
    <col min="15" max="15" width="9.85546875" customWidth="1"/>
  </cols>
  <sheetData>
    <row r="2" spans="1:15" x14ac:dyDescent="0.2">
      <c r="A2" t="s">
        <v>135</v>
      </c>
    </row>
    <row r="4" spans="1:15" x14ac:dyDescent="0.2">
      <c r="B4" s="5" t="s">
        <v>17</v>
      </c>
      <c r="C4" s="5" t="s">
        <v>18</v>
      </c>
      <c r="D4" s="5" t="s">
        <v>19</v>
      </c>
      <c r="E4" s="5" t="s">
        <v>20</v>
      </c>
      <c r="F4" s="8" t="s">
        <v>3</v>
      </c>
      <c r="G4" s="5" t="s">
        <v>21</v>
      </c>
      <c r="H4" s="5" t="s">
        <v>22</v>
      </c>
      <c r="I4" s="5" t="s">
        <v>23</v>
      </c>
      <c r="J4" s="5" t="s">
        <v>24</v>
      </c>
      <c r="K4" s="5" t="s">
        <v>25</v>
      </c>
      <c r="L4" s="5" t="s">
        <v>26</v>
      </c>
      <c r="M4" s="8" t="s">
        <v>10</v>
      </c>
      <c r="N4" s="8" t="s">
        <v>27</v>
      </c>
    </row>
    <row r="5" spans="1:15" x14ac:dyDescent="0.2">
      <c r="A5" t="s">
        <v>28</v>
      </c>
      <c r="B5" s="6">
        <f xml:space="preserve"> ('octsep cfs'!$D5*31 + 'octsep cfs'!$C5*30 + 'octsep cfs'!$B5*31 + 'augjul cfs'!$C5*30 + 'augjul cfs'!$B5*31)* 1.983471/1000</f>
        <v>6331.5885228960005</v>
      </c>
      <c r="C5" s="6">
        <f xml:space="preserve"> ('octsep cfs'!$D5*31 + 'octsep cfs'!$C5*30 + 'octsep cfs'!$B5*31 + 'augjul cfs'!$C5*30)* 1.983471/1000</f>
        <v>2963.3592277170001</v>
      </c>
      <c r="D5" s="6">
        <f xml:space="preserve"> ('octsep cfs'!$D5*31 + 'octsep cfs'!$C5*30 + 'octsep cfs'!$B5*31)* 1.983471/1000</f>
        <v>1460.1063915269999</v>
      </c>
      <c r="E5" s="6">
        <f xml:space="preserve"> ('octsep cfs'!$D5*31 + 'octsep cfs'!$C5*30)* 1.983471/1000</f>
        <v>822.66443196</v>
      </c>
      <c r="F5" s="6">
        <f>'octsep cfs'!$D5*1.983471*31/1000</f>
        <v>404.58841458000006</v>
      </c>
      <c r="G5" s="6">
        <f>('octsep cfs'!$E5*31+'octsep cfs'!$F5*28+'octsep cfs'!$G5*31+'octsep cfs'!$H5*30+'octsep cfs'!$I5*31+'octsep cfs'!$J5*30+'octsep cfs'!$K5*31)*1.983471/1000</f>
        <v>11457.621388521</v>
      </c>
      <c r="H5" s="6">
        <f>('octsep cfs'!$F5*28+'octsep cfs'!$G5*31+'octsep cfs'!$H5*30+'octsep cfs'!$I5*31+'octsep cfs'!$J5*30+'octsep cfs'!$K5*31)*1.983471/1000</f>
        <v>11117.164541783999</v>
      </c>
      <c r="I5" s="6">
        <f>('octsep cfs'!$G5*31+'octsep cfs'!$H5*30+'octsep cfs'!$I5*31+'octsep cfs'!$J5*30+'octsep cfs'!$K5*31)*1.983471/1000</f>
        <v>10866.191989212</v>
      </c>
      <c r="J5" s="6">
        <f>('octsep cfs'!$H5*30+'octsep cfs'!$I5*31+'octsep cfs'!$J5*30+'octsep cfs'!$K5*31)*1.983471/1000</f>
        <v>10592.941090368</v>
      </c>
      <c r="K5" s="6">
        <f>('octsep cfs'!$I5*31+'octsep cfs'!$J5*30+'octsep cfs'!$K5*31)*1.983471/1000</f>
        <v>10321.542753438</v>
      </c>
      <c r="L5" s="6">
        <f>('octsep cfs'!$J5*30+'octsep cfs'!$K5*31)*1.983471/1000</f>
        <v>8536.0043079989991</v>
      </c>
      <c r="M5" s="6">
        <f>'octsep cfs'!$K5*31*1.983471/1000</f>
        <v>3610.4904431190002</v>
      </c>
      <c r="N5" s="6">
        <f t="shared" ref="N5:N36" si="0">B5+G5</f>
        <v>17789.209911417001</v>
      </c>
      <c r="O5" s="22" t="s">
        <v>28</v>
      </c>
    </row>
    <row r="6" spans="1:15" x14ac:dyDescent="0.2">
      <c r="A6" t="s">
        <v>41</v>
      </c>
      <c r="B6" s="6">
        <f xml:space="preserve"> ('octsep cfs'!$D6*31 + 'octsep cfs'!$C6*30 + 'octsep cfs'!$B6*31 + 'augjul cfs'!$C6*30 + 'augjul cfs'!$B6*31)* 1.983471/1000</f>
        <v>6322.4407546439998</v>
      </c>
      <c r="C6" s="6">
        <f xml:space="preserve"> ('octsep cfs'!$D6*31 + 'octsep cfs'!$C6*30 + 'octsep cfs'!$B6*31 + 'augjul cfs'!$C6*30)* 1.983471/1000</f>
        <v>3161.7936004409999</v>
      </c>
      <c r="D6" s="6">
        <f xml:space="preserve"> ('octsep cfs'!$D6*31 + 'octsep cfs'!$C6*30 + 'octsep cfs'!$B6*31)* 1.983471/1000</f>
        <v>1306.5143311709999</v>
      </c>
      <c r="E6" s="6">
        <f xml:space="preserve"> ('octsep cfs'!$D6*31 + 'octsep cfs'!$C6*30)* 1.983471/1000</f>
        <v>630.02774496899997</v>
      </c>
      <c r="F6" s="6">
        <f>'octsep cfs'!$D6*1.983471*31/1000</f>
        <v>298.76825325900001</v>
      </c>
      <c r="G6" s="6">
        <f>('octsep cfs'!$E6*31+'octsep cfs'!$F6*28+'octsep cfs'!$G6*31+'octsep cfs'!$H6*30+'octsep cfs'!$I6*31+'octsep cfs'!$J6*30+'octsep cfs'!$K6*31)*1.983471/1000</f>
        <v>14474.821936533001</v>
      </c>
      <c r="H6" s="6">
        <f>('octsep cfs'!$F6*28+'octsep cfs'!$G6*31+'octsep cfs'!$H6*30+'octsep cfs'!$I6*31+'octsep cfs'!$J6*30+'octsep cfs'!$K6*31)*1.983471/1000</f>
        <v>14280.828555377999</v>
      </c>
      <c r="I6" s="6">
        <f>('octsep cfs'!$G6*31+'octsep cfs'!$H6*30+'octsep cfs'!$I6*31+'octsep cfs'!$J6*30+'octsep cfs'!$K6*31)*1.983471/1000</f>
        <v>14085.726413934</v>
      </c>
      <c r="J6" s="6">
        <f>('octsep cfs'!$H6*30+'octsep cfs'!$I6*31+'octsep cfs'!$J6*30+'octsep cfs'!$K6*31)*1.983471/1000</f>
        <v>13696.325436801</v>
      </c>
      <c r="K6" s="6">
        <f>('octsep cfs'!$I6*31+'octsep cfs'!$J6*30+'octsep cfs'!$K6*31)*1.983471/1000</f>
        <v>12484.583333481001</v>
      </c>
      <c r="L6" s="6">
        <f>('octsep cfs'!$J6*30+'octsep cfs'!$K6*31)*1.983471/1000</f>
        <v>10171.665734265</v>
      </c>
      <c r="M6" s="6">
        <f>'octsep cfs'!$K6*31*1.983471/1000</f>
        <v>5237.8212911849996</v>
      </c>
      <c r="N6" s="6">
        <f t="shared" si="0"/>
        <v>20797.262691176998</v>
      </c>
      <c r="O6" s="22" t="s">
        <v>41</v>
      </c>
    </row>
    <row r="7" spans="1:15" x14ac:dyDescent="0.2">
      <c r="A7" t="s">
        <v>47</v>
      </c>
      <c r="B7" s="6">
        <f xml:space="preserve"> ('octsep cfs'!$D7*31 + 'octsep cfs'!$C7*30 + 'octsep cfs'!$B7*31 + 'augjul cfs'!$C7*30 + 'augjul cfs'!$B7*31)* 1.983471/1000</f>
        <v>7113.3022125899997</v>
      </c>
      <c r="C7" s="6">
        <f xml:space="preserve"> ('octsep cfs'!$D7*31 + 'octsep cfs'!$C7*30 + 'octsep cfs'!$B7*31 + 'augjul cfs'!$C7*30)* 1.983471/1000</f>
        <v>3355.2415270710003</v>
      </c>
      <c r="D7" s="6">
        <f xml:space="preserve"> ('octsep cfs'!$D7*31 + 'octsep cfs'!$C7*30 + 'octsep cfs'!$B7*31)* 1.983471/1000</f>
        <v>1469.734159761</v>
      </c>
      <c r="E7" s="6">
        <f xml:space="preserve"> ('octsep cfs'!$D7*31 + 'octsep cfs'!$C7*30)* 1.983471/1000</f>
        <v>739.75336068900003</v>
      </c>
      <c r="F7" s="6">
        <f>'octsep cfs'!$D7*1.983471*31/1000</f>
        <v>295.07899719899996</v>
      </c>
      <c r="G7" s="6">
        <f>('octsep cfs'!$E7*31+'octsep cfs'!$F7*28+'octsep cfs'!$G7*31+'octsep cfs'!$H7*30+'octsep cfs'!$I7*31+'octsep cfs'!$J7*30+'octsep cfs'!$K7*31)*1.983471/1000</f>
        <v>13629.313869066</v>
      </c>
      <c r="H7" s="6">
        <f>('octsep cfs'!$F7*28+'octsep cfs'!$G7*31+'octsep cfs'!$H7*30+'octsep cfs'!$I7*31+'octsep cfs'!$J7*30+'octsep cfs'!$K7*31)*1.983471/1000</f>
        <v>13402.301646174001</v>
      </c>
      <c r="I7" s="6">
        <f>('octsep cfs'!$G7*31+'octsep cfs'!$H7*30+'octsep cfs'!$I7*31+'octsep cfs'!$J7*30+'octsep cfs'!$K7*31)*1.983471/1000</f>
        <v>13223.471900814</v>
      </c>
      <c r="J7" s="6">
        <f>('octsep cfs'!$H7*30+'octsep cfs'!$I7*31+'octsep cfs'!$J7*30+'octsep cfs'!$K7*31)*1.983471/1000</f>
        <v>12940.014060203999</v>
      </c>
      <c r="K7" s="6">
        <f>('octsep cfs'!$I7*31+'octsep cfs'!$J7*30+'octsep cfs'!$K7*31)*1.983471/1000</f>
        <v>12397.574411124</v>
      </c>
      <c r="L7" s="6">
        <f>('octsep cfs'!$J7*30+'octsep cfs'!$K7*31)*1.983471/1000</f>
        <v>9730.2422797439995</v>
      </c>
      <c r="M7" s="6">
        <f>'octsep cfs'!$K7*31*1.983471/1000</f>
        <v>4621.0391655539997</v>
      </c>
      <c r="N7" s="6">
        <f t="shared" si="0"/>
        <v>20742.616081656</v>
      </c>
      <c r="O7" s="22" t="s">
        <v>47</v>
      </c>
    </row>
    <row r="8" spans="1:15" x14ac:dyDescent="0.2">
      <c r="A8" t="s">
        <v>57</v>
      </c>
      <c r="B8" s="6">
        <f xml:space="preserve"> ('octsep cfs'!$D8*31 + 'octsep cfs'!$C8*30 + 'octsep cfs'!$B8*31 + 'augjul cfs'!$C8*30 + 'augjul cfs'!$B8*31)* 1.983471/1000</f>
        <v>7412.2668294780005</v>
      </c>
      <c r="C8" s="6">
        <f xml:space="preserve"> ('octsep cfs'!$D8*31 + 'octsep cfs'!$C8*30 + 'octsep cfs'!$B8*31 + 'augjul cfs'!$C8*30)* 1.983471/1000</f>
        <v>4284.884467416</v>
      </c>
      <c r="D8" s="6">
        <f xml:space="preserve"> ('octsep cfs'!$D8*31 + 'octsep cfs'!$C8*30 + 'octsep cfs'!$B8*31)* 1.983471/1000</f>
        <v>2159.6944644659998</v>
      </c>
      <c r="E8" s="6">
        <f xml:space="preserve"> ('octsep cfs'!$D8*31 + 'octsep cfs'!$C8*30)* 1.983471/1000</f>
        <v>1173.863757633</v>
      </c>
      <c r="F8" s="6">
        <f>'octsep cfs'!$D8*1.983471*31/1000</f>
        <v>443.51006601299997</v>
      </c>
      <c r="G8" s="6">
        <f>('octsep cfs'!$E8*31+'octsep cfs'!$F8*29+'octsep cfs'!$G8*31+'octsep cfs'!$H8*30+'octsep cfs'!$I8*31+'octsep cfs'!$J8*30+'octsep cfs'!$K8*31)*1.983471/1000</f>
        <v>14927.858613758999</v>
      </c>
      <c r="H8" s="6">
        <f>('octsep cfs'!$F8*29+'octsep cfs'!$G8*31+'octsep cfs'!$H8*30+'octsep cfs'!$I8*31+'octsep cfs'!$J8*30+'octsep cfs'!$K8*31)*1.983471/1000</f>
        <v>14656.75978095</v>
      </c>
      <c r="I8" s="6">
        <f>('octsep cfs'!$G8*31+'octsep cfs'!$H8*30+'octsep cfs'!$I8*31+'octsep cfs'!$J8*30+'octsep cfs'!$K8*31)*1.983471/1000</f>
        <v>14459.521441239</v>
      </c>
      <c r="J8" s="6">
        <f>('octsep cfs'!$H8*30+'octsep cfs'!$I8*31+'octsep cfs'!$J8*30+'octsep cfs'!$K8*31)*1.983471/1000</f>
        <v>14158.293683939999</v>
      </c>
      <c r="K8" s="6">
        <f>('octsep cfs'!$I8*31+'octsep cfs'!$J8*30+'octsep cfs'!$K8*31)*1.983471/1000</f>
        <v>13402.65073707</v>
      </c>
      <c r="L8" s="6">
        <f>('octsep cfs'!$J8*30+'octsep cfs'!$K8*31)*1.983471/1000</f>
        <v>10376.907379460999</v>
      </c>
      <c r="M8" s="6">
        <f>'octsep cfs'!$K8*31*1.983471/1000</f>
        <v>4559.3671017509996</v>
      </c>
      <c r="N8" s="6">
        <f t="shared" si="0"/>
        <v>22340.125443237001</v>
      </c>
      <c r="O8" s="22" t="s">
        <v>57</v>
      </c>
    </row>
    <row r="9" spans="1:15" x14ac:dyDescent="0.2">
      <c r="A9" t="s">
        <v>63</v>
      </c>
      <c r="B9" s="6">
        <f xml:space="preserve"> ('octsep cfs'!$D9*31 + 'octsep cfs'!$C9*30 + 'octsep cfs'!$B9*31 + 'augjul cfs'!$C9*30 + 'augjul cfs'!$B9*31)* 1.983471/1000</f>
        <v>7300.1967510359991</v>
      </c>
      <c r="C9" s="6">
        <f xml:space="preserve"> ('octsep cfs'!$D9*31 + 'octsep cfs'!$C9*30 + 'octsep cfs'!$B9*31 + 'augjul cfs'!$C9*30)* 1.983471/1000</f>
        <v>3596.8600304070001</v>
      </c>
      <c r="D9" s="6">
        <f xml:space="preserve"> ('octsep cfs'!$D9*31 + 'octsep cfs'!$C9*30 + 'octsep cfs'!$B9*31)* 1.983471/1000</f>
        <v>2075.2799221770001</v>
      </c>
      <c r="E9" s="6">
        <f xml:space="preserve"> ('octsep cfs'!$D9*31 + 'octsep cfs'!$C9*30)* 1.983471/1000</f>
        <v>1135.2574780890002</v>
      </c>
      <c r="F9" s="6">
        <f>'octsep cfs'!$D9*1.983471*31/1000</f>
        <v>504.75171660899997</v>
      </c>
      <c r="G9" s="6">
        <f>('octsep cfs'!$E9*31+'octsep cfs'!$F9*28+'octsep cfs'!$G9*31+'octsep cfs'!$H9*30+'octsep cfs'!$I9*31+'octsep cfs'!$J9*30+'octsep cfs'!$K9*31)*1.983471/1000</f>
        <v>15281.828848419</v>
      </c>
      <c r="H9" s="6">
        <f>('octsep cfs'!$F9*28+'octsep cfs'!$G9*31+'octsep cfs'!$H9*30+'octsep cfs'!$I9*31+'octsep cfs'!$J9*30+'octsep cfs'!$K9*31)*1.983471/1000</f>
        <v>14881.852003914</v>
      </c>
      <c r="I9" s="6">
        <f>('octsep cfs'!$G9*31+'octsep cfs'!$H9*30+'octsep cfs'!$I9*31+'octsep cfs'!$J9*30+'octsep cfs'!$K9*31)*1.983471/1000</f>
        <v>14605.498956425999</v>
      </c>
      <c r="J9" s="6">
        <f>('octsep cfs'!$H9*30+'octsep cfs'!$I9*31+'octsep cfs'!$J9*30+'octsep cfs'!$K9*31)*1.983471/1000</f>
        <v>14312.510537660999</v>
      </c>
      <c r="K9" s="6">
        <f>('octsep cfs'!$I9*31+'octsep cfs'!$J9*30+'octsep cfs'!$K9*31)*1.983471/1000</f>
        <v>13809.284110251001</v>
      </c>
      <c r="L9" s="6">
        <f>('octsep cfs'!$J9*30+'octsep cfs'!$K9*31)*1.983471/1000</f>
        <v>11345.229987777</v>
      </c>
      <c r="M9" s="6">
        <f>'octsep cfs'!$K9*31*1.983471/1000</f>
        <v>6039.1277074170002</v>
      </c>
      <c r="N9" s="6">
        <f t="shared" si="0"/>
        <v>22582.025599454999</v>
      </c>
      <c r="O9" s="22" t="s">
        <v>63</v>
      </c>
    </row>
    <row r="10" spans="1:15" x14ac:dyDescent="0.2">
      <c r="A10" t="s">
        <v>35</v>
      </c>
      <c r="B10" s="6">
        <f xml:space="preserve"> ('octsep cfs'!$D10*31 + 'octsep cfs'!$C10*30 + 'octsep cfs'!$B10*31 + 'augjul cfs'!$C10*30 + 'augjul cfs'!$B10*31)* 1.983471/1000</f>
        <v>8367.9586944659986</v>
      </c>
      <c r="C10" s="6">
        <f xml:space="preserve"> ('octsep cfs'!$D10*31 + 'octsep cfs'!$C10*30 + 'octsep cfs'!$B10*31 + 'augjul cfs'!$C10*30)* 1.983471/1000</f>
        <v>4302.1525659419995</v>
      </c>
      <c r="D10" s="6">
        <f xml:space="preserve"> ('octsep cfs'!$D10*31 + 'octsep cfs'!$C10*30 + 'octsep cfs'!$B10*31)* 1.983471/1000</f>
        <v>2475.1972625520002</v>
      </c>
      <c r="E10" s="6">
        <f xml:space="preserve"> ('octsep cfs'!$D10*31 + 'octsep cfs'!$C10*30)* 1.983471/1000</f>
        <v>1351.1424286710001</v>
      </c>
      <c r="F10" s="6">
        <f>'octsep cfs'!$D10*1.983471*31/1000</f>
        <v>523.32097211100006</v>
      </c>
      <c r="G10" s="6">
        <f>('octsep cfs'!$E10*31+'octsep cfs'!$F10*28+'octsep cfs'!$G10*31+'octsep cfs'!$H10*30+'octsep cfs'!$I10*31+'octsep cfs'!$J10*30+'octsep cfs'!$K10*31)*1.983471/1000</f>
        <v>17746.864789037998</v>
      </c>
      <c r="H10" s="6">
        <f>('octsep cfs'!$F10*28+'octsep cfs'!$G10*31+'octsep cfs'!$H10*30+'octsep cfs'!$I10*31+'octsep cfs'!$J10*30+'octsep cfs'!$K10*31)*1.983471/1000</f>
        <v>17269.84398048</v>
      </c>
      <c r="I10" s="6">
        <f>('octsep cfs'!$G10*31+'octsep cfs'!$H10*30+'octsep cfs'!$I10*31+'octsep cfs'!$J10*30+'octsep cfs'!$K10*31)*1.983471/1000</f>
        <v>17027.868452364</v>
      </c>
      <c r="J10" s="6">
        <f>('octsep cfs'!$H10*30+'octsep cfs'!$I10*31+'octsep cfs'!$J10*30+'octsep cfs'!$K10*31)*1.983471/1000</f>
        <v>16643.140532907</v>
      </c>
      <c r="K10" s="6">
        <f>('octsep cfs'!$I10*31+'octsep cfs'!$J10*30+'octsep cfs'!$K10*31)*1.983471/1000</f>
        <v>14669.805069717</v>
      </c>
      <c r="L10" s="6">
        <f>('octsep cfs'!$J10*30+'octsep cfs'!$K10*31)*1.983471/1000</f>
        <v>9896.768554491</v>
      </c>
      <c r="M10" s="6">
        <f>'octsep cfs'!$K10*31*1.983471/1000</f>
        <v>4623.9290828009998</v>
      </c>
      <c r="N10" s="6">
        <f t="shared" si="0"/>
        <v>26114.823483503998</v>
      </c>
      <c r="O10" s="22" t="s">
        <v>35</v>
      </c>
    </row>
    <row r="11" spans="1:15" x14ac:dyDescent="0.2">
      <c r="A11" t="s">
        <v>72</v>
      </c>
      <c r="B11" s="6">
        <f xml:space="preserve"> ('octsep cfs'!$D11*31 + 'octsep cfs'!$C11*30 + 'octsep cfs'!$B11*31 + 'augjul cfs'!$C11*30 + 'augjul cfs'!$B11*31)* 1.983471/1000</f>
        <v>7274.2390660589999</v>
      </c>
      <c r="C11" s="6">
        <f xml:space="preserve"> ('octsep cfs'!$D11*31 + 'octsep cfs'!$C11*30 + 'octsep cfs'!$B11*31 + 'augjul cfs'!$C11*30)* 1.983471/1000</f>
        <v>3984.6524125589999</v>
      </c>
      <c r="D11" s="6">
        <f xml:space="preserve"> ('octsep cfs'!$D11*31 + 'octsep cfs'!$C11*30 + 'octsep cfs'!$B11*31)* 1.983471/1000</f>
        <v>2374.292142369</v>
      </c>
      <c r="E11" s="6">
        <f xml:space="preserve"> ('octsep cfs'!$D11*31 + 'octsep cfs'!$C11*30)* 1.983471/1000</f>
        <v>1289.2204475219999</v>
      </c>
      <c r="F11" s="6">
        <f>'octsep cfs'!$D11*1.983471*31/1000</f>
        <v>485.26014709200001</v>
      </c>
      <c r="G11" s="6">
        <f>('octsep cfs'!$E11*31+'octsep cfs'!$F11*28+'octsep cfs'!$G11*31+'octsep cfs'!$H11*30+'octsep cfs'!$I11*31+'octsep cfs'!$J11*30+'octsep cfs'!$K11*31)*1.983471/1000</f>
        <v>14541.992181948001</v>
      </c>
      <c r="H11" s="6">
        <f>('octsep cfs'!$F11*28+'octsep cfs'!$G11*31+'octsep cfs'!$H11*30+'octsep cfs'!$I11*31+'octsep cfs'!$J11*30+'octsep cfs'!$K11*31)*1.983471/1000</f>
        <v>14218.198475082001</v>
      </c>
      <c r="I11" s="6">
        <f>('octsep cfs'!$G11*31+'octsep cfs'!$H11*30+'octsep cfs'!$I11*31+'octsep cfs'!$J11*30+'octsep cfs'!$K11*31)*1.983471/1000</f>
        <v>13885.364107398</v>
      </c>
      <c r="J11" s="6">
        <f>('octsep cfs'!$H11*30+'octsep cfs'!$I11*31+'octsep cfs'!$J11*30+'octsep cfs'!$K11*31)*1.983471/1000</f>
        <v>13510.843129707</v>
      </c>
      <c r="K11" s="6">
        <f>('octsep cfs'!$I11*31+'octsep cfs'!$J11*30+'octsep cfs'!$K11*31)*1.983471/1000</f>
        <v>13097.051409686999</v>
      </c>
      <c r="L11" s="6">
        <f>('octsep cfs'!$J11*30+'octsep cfs'!$K11*31)*1.983471/1000</f>
        <v>10912.888846964999</v>
      </c>
      <c r="M11" s="6">
        <f>'octsep cfs'!$K11*31*1.983471/1000</f>
        <v>5895.7386218849997</v>
      </c>
      <c r="N11" s="6">
        <f t="shared" si="0"/>
        <v>21816.231248007</v>
      </c>
      <c r="O11" s="22" t="s">
        <v>72</v>
      </c>
    </row>
    <row r="12" spans="1:15" x14ac:dyDescent="0.2">
      <c r="A12" t="s">
        <v>76</v>
      </c>
      <c r="B12" s="6">
        <f xml:space="preserve"> ('octsep cfs'!$D12*31 + 'octsep cfs'!$C12*30 + 'octsep cfs'!$B12*31 + 'augjul cfs'!$C12*30 + 'augjul cfs'!$B12*31)* 1.983471/1000</f>
        <v>6809.3531330790001</v>
      </c>
      <c r="C12" s="6">
        <f xml:space="preserve"> ('octsep cfs'!$D12*31 + 'octsep cfs'!$C12*30 + 'octsep cfs'!$B12*31 + 'augjul cfs'!$C12*30)* 1.983471/1000</f>
        <v>3639.974739534</v>
      </c>
      <c r="D12" s="6">
        <f xml:space="preserve"> ('octsep cfs'!$D12*31 + 'octsep cfs'!$C12*30 + 'octsep cfs'!$B12*31)* 1.983471/1000</f>
        <v>1800.6425771039999</v>
      </c>
      <c r="E12" s="6">
        <f xml:space="preserve"> ('octsep cfs'!$D12*31 + 'octsep cfs'!$C12*30)* 1.983471/1000</f>
        <v>888.53550387000007</v>
      </c>
      <c r="F12" s="6">
        <f>'octsep cfs'!$D12*1.983471*31/1000</f>
        <v>389.83139033999998</v>
      </c>
      <c r="G12" s="6">
        <f>('octsep cfs'!$E12*31+'octsep cfs'!$F12*29+'octsep cfs'!$G12*31+'octsep cfs'!$H12*30+'octsep cfs'!$I12*31+'octsep cfs'!$J12*30+'octsep cfs'!$K12*31)*1.983471/1000</f>
        <v>15128.637449205</v>
      </c>
      <c r="H12" s="6">
        <f>('octsep cfs'!$F12*29+'octsep cfs'!$G12*31+'octsep cfs'!$H12*30+'octsep cfs'!$I12*31+'octsep cfs'!$J12*30+'octsep cfs'!$K12*31)*1.983471/1000</f>
        <v>14789.533329690001</v>
      </c>
      <c r="I12" s="6">
        <f>('octsep cfs'!$G12*31+'octsep cfs'!$H12*30+'octsep cfs'!$I12*31+'octsep cfs'!$J12*30+'octsep cfs'!$K12*31)*1.983471/1000</f>
        <v>14513.319125172</v>
      </c>
      <c r="J12" s="6">
        <f>('octsep cfs'!$H12*30+'octsep cfs'!$I12*31+'octsep cfs'!$J12*30+'octsep cfs'!$K12*31)*1.983471/1000</f>
        <v>14223.036160850999</v>
      </c>
      <c r="K12" s="6">
        <f>('octsep cfs'!$I12*31+'octsep cfs'!$J12*30+'octsep cfs'!$K12*31)*1.983471/1000</f>
        <v>13248.001486671001</v>
      </c>
      <c r="L12" s="6">
        <f>('octsep cfs'!$J12*30+'octsep cfs'!$K12*31)*1.983471/1000</f>
        <v>9409.6379942460007</v>
      </c>
      <c r="M12" s="6">
        <f>'octsep cfs'!$K12*31*1.983471/1000</f>
        <v>4239.3241385460005</v>
      </c>
      <c r="N12" s="6">
        <f t="shared" si="0"/>
        <v>21937.990582284001</v>
      </c>
      <c r="O12" s="22" t="s">
        <v>76</v>
      </c>
    </row>
    <row r="13" spans="1:15" x14ac:dyDescent="0.2">
      <c r="A13" t="s">
        <v>79</v>
      </c>
      <c r="B13" s="6">
        <f xml:space="preserve"> ('octsep cfs'!$D13*31 + 'octsep cfs'!$C13*30 + 'octsep cfs'!$B13*31 + 'augjul cfs'!$C13*30 + 'augjul cfs'!$B13*31)* 1.983471/1000</f>
        <v>6629.1726439679996</v>
      </c>
      <c r="C13" s="6">
        <f xml:space="preserve"> ('octsep cfs'!$D13*31 + 'octsep cfs'!$C13*30 + 'octsep cfs'!$B13*31 + 'augjul cfs'!$C13*30)* 1.983471/1000</f>
        <v>3289.6580584560002</v>
      </c>
      <c r="D13" s="6">
        <f xml:space="preserve"> ('octsep cfs'!$D13*31 + 'octsep cfs'!$C13*30 + 'octsep cfs'!$B13*31)* 1.983471/1000</f>
        <v>1659.5424171059999</v>
      </c>
      <c r="E13" s="6">
        <f xml:space="preserve"> ('octsep cfs'!$D13*31 + 'octsep cfs'!$C13*30)* 1.983471/1000</f>
        <v>764.34443414700002</v>
      </c>
      <c r="F13" s="6">
        <f>'octsep cfs'!$D13*1.983471*31/1000</f>
        <v>319.55106239700001</v>
      </c>
      <c r="G13" s="6">
        <f>('octsep cfs'!$E13*31+'octsep cfs'!$F13*28+'octsep cfs'!$G13*31+'octsep cfs'!$H13*30+'octsep cfs'!$I13*31+'octsep cfs'!$J13*30+'octsep cfs'!$K13*31)*1.983471/1000</f>
        <v>11497.70535396</v>
      </c>
      <c r="H13" s="6">
        <f>('octsep cfs'!$F13*28+'octsep cfs'!$G13*31+'octsep cfs'!$H13*30+'octsep cfs'!$I13*31+'octsep cfs'!$J13*30+'octsep cfs'!$K13*31)*1.983471/1000</f>
        <v>11238.22767774</v>
      </c>
      <c r="I13" s="6">
        <f>('octsep cfs'!$G13*31+'octsep cfs'!$H13*30+'octsep cfs'!$I13*31+'octsep cfs'!$J13*30+'octsep cfs'!$K13*31)*1.983471/1000</f>
        <v>11052.122560752001</v>
      </c>
      <c r="J13" s="6">
        <f>('octsep cfs'!$H13*30+'octsep cfs'!$I13*31+'octsep cfs'!$J13*30+'octsep cfs'!$K13*31)*1.983471/1000</f>
        <v>10826.586040284001</v>
      </c>
      <c r="K13" s="6">
        <f>('octsep cfs'!$I13*31+'octsep cfs'!$J13*30+'octsep cfs'!$K13*31)*1.983471/1000</f>
        <v>10325.204240904</v>
      </c>
      <c r="L13" s="6">
        <f>('octsep cfs'!$J13*30+'octsep cfs'!$K13*31)*1.983471/1000</f>
        <v>8404.7619988710012</v>
      </c>
      <c r="M13" s="6">
        <f>'octsep cfs'!$K13*31*1.983471/1000</f>
        <v>4328.7885980009996</v>
      </c>
      <c r="N13" s="6">
        <f t="shared" si="0"/>
        <v>18126.877997928001</v>
      </c>
      <c r="O13" s="22" t="s">
        <v>79</v>
      </c>
    </row>
    <row r="14" spans="1:15" x14ac:dyDescent="0.2">
      <c r="A14" t="s">
        <v>68</v>
      </c>
      <c r="B14" s="6">
        <f xml:space="preserve"> ('octsep cfs'!$D14*31 + 'octsep cfs'!$C14*30 + 'octsep cfs'!$B14*31 + 'augjul cfs'!$C14*30 + 'augjul cfs'!$B14*31)* 1.983471/1000</f>
        <v>7024.5379183980003</v>
      </c>
      <c r="C14" s="6">
        <f xml:space="preserve"> ('octsep cfs'!$D14*31 + 'octsep cfs'!$C14*30 + 'octsep cfs'!$B14*31 + 'augjul cfs'!$C14*30)* 1.983471/1000</f>
        <v>4328.4295897500006</v>
      </c>
      <c r="D14" s="6">
        <f xml:space="preserve"> ('octsep cfs'!$D14*31 + 'octsep cfs'!$C14*30 + 'octsep cfs'!$B14*31)* 1.983471/1000</f>
        <v>2464.8197422799999</v>
      </c>
      <c r="E14" s="6">
        <f xml:space="preserve"> ('octsep cfs'!$D14*31 + 'octsep cfs'!$C14*30)* 1.983471/1000</f>
        <v>1379.3176342259999</v>
      </c>
      <c r="F14" s="6">
        <f>'octsep cfs'!$D14*1.983471*31/1000</f>
        <v>537.15568233600004</v>
      </c>
      <c r="G14" s="6">
        <f>('octsep cfs'!$E14*31+'octsep cfs'!$F14*28+'octsep cfs'!$G14*31+'octsep cfs'!$H14*30+'octsep cfs'!$I14*31+'octsep cfs'!$J14*30+'octsep cfs'!$K14*31)*1.983471/1000</f>
        <v>14165.061286992001</v>
      </c>
      <c r="H14" s="6">
        <f>('octsep cfs'!$F14*28+'octsep cfs'!$G14*31+'octsep cfs'!$H14*30+'octsep cfs'!$I14*31+'octsep cfs'!$J14*30+'octsep cfs'!$K14*31)*1.983471/1000</f>
        <v>13841.759480933999</v>
      </c>
      <c r="I14" s="6">
        <f>('octsep cfs'!$G14*31+'octsep cfs'!$H14*30+'octsep cfs'!$I14*31+'octsep cfs'!$J14*30+'octsep cfs'!$K14*31)*1.983471/1000</f>
        <v>13635.605439077999</v>
      </c>
      <c r="J14" s="6">
        <f>('octsep cfs'!$H14*30+'octsep cfs'!$I14*31+'octsep cfs'!$J14*30+'octsep cfs'!$K14*31)*1.983471/1000</f>
        <v>13323.986277209999</v>
      </c>
      <c r="K14" s="6">
        <f>('octsep cfs'!$I14*31+'octsep cfs'!$J14*30+'octsep cfs'!$K14*31)*1.983471/1000</f>
        <v>12640.700352420001</v>
      </c>
      <c r="L14" s="6">
        <f>('octsep cfs'!$J14*30+'octsep cfs'!$K14*31)*1.983471/1000</f>
        <v>9884.5186375949997</v>
      </c>
      <c r="M14" s="6">
        <f>'octsep cfs'!$K14*31*1.983471/1000</f>
        <v>4685.0477581949999</v>
      </c>
      <c r="N14" s="6">
        <f t="shared" si="0"/>
        <v>21189.599205390001</v>
      </c>
      <c r="O14" s="22" t="s">
        <v>68</v>
      </c>
    </row>
    <row r="15" spans="1:15" x14ac:dyDescent="0.2">
      <c r="A15" t="s">
        <v>44</v>
      </c>
      <c r="B15" s="6">
        <f xml:space="preserve"> ('octsep cfs'!$D15*31 + 'octsep cfs'!$C15*30 + 'octsep cfs'!$B15*31 + 'augjul cfs'!$C15*30 + 'augjul cfs'!$B15*31)* 1.983471/1000</f>
        <v>6736.9187556299994</v>
      </c>
      <c r="C15" s="6">
        <f xml:space="preserve"> ('octsep cfs'!$D15*31 + 'octsep cfs'!$C15*30 + 'octsep cfs'!$B15*31 + 'augjul cfs'!$C15*30)* 1.983471/1000</f>
        <v>4301.7023180250007</v>
      </c>
      <c r="D15" s="6">
        <f xml:space="preserve"> ('octsep cfs'!$D15*31 + 'octsep cfs'!$C15*30 + 'octsep cfs'!$B15*31)* 1.983471/1000</f>
        <v>2049.113972745</v>
      </c>
      <c r="E15" s="6">
        <f xml:space="preserve"> ('octsep cfs'!$D15*31 + 'octsep cfs'!$C15*30)* 1.983471/1000</f>
        <v>1000.3814500890001</v>
      </c>
      <c r="F15" s="6">
        <f>'octsep cfs'!$D15*1.983471*31/1000</f>
        <v>485.07568428899998</v>
      </c>
      <c r="G15" s="6">
        <f>('octsep cfs'!$E15*31+'octsep cfs'!$F15*28+'octsep cfs'!$G15*31+'octsep cfs'!$H15*30+'octsep cfs'!$I15*31+'octsep cfs'!$J15*30+'octsep cfs'!$K15*31)*1.983471/1000</f>
        <v>14401.994831825999</v>
      </c>
      <c r="H15" s="6">
        <f>('octsep cfs'!$F15*28+'octsep cfs'!$G15*31+'octsep cfs'!$H15*30+'octsep cfs'!$I15*31+'octsep cfs'!$J15*30+'octsep cfs'!$K15*31)*1.983471/1000</f>
        <v>13903.207412513999</v>
      </c>
      <c r="I15" s="6">
        <f>('octsep cfs'!$G15*31+'octsep cfs'!$H15*30+'octsep cfs'!$I15*31+'octsep cfs'!$J15*30+'octsep cfs'!$K15*31)*1.983471/1000</f>
        <v>13665.619322249999</v>
      </c>
      <c r="J15" s="6">
        <f>('octsep cfs'!$H15*30+'octsep cfs'!$I15*31+'octsep cfs'!$J15*30+'octsep cfs'!$K15*31)*1.983471/1000</f>
        <v>13262.014709286001</v>
      </c>
      <c r="K15" s="6">
        <f>('octsep cfs'!$I15*31+'octsep cfs'!$J15*30+'octsep cfs'!$K15*31)*1.983471/1000</f>
        <v>12363.085817376001</v>
      </c>
      <c r="L15" s="6">
        <f>('octsep cfs'!$J15*30+'octsep cfs'!$K15*31)*1.983471/1000</f>
        <v>8468.6456328389995</v>
      </c>
      <c r="M15" s="6">
        <f>'octsep cfs'!$K15*31*1.983471/1000</f>
        <v>4643.4821399189996</v>
      </c>
      <c r="N15" s="6">
        <f t="shared" si="0"/>
        <v>21138.913587455998</v>
      </c>
      <c r="O15" s="22" t="s">
        <v>44</v>
      </c>
    </row>
    <row r="16" spans="1:15" x14ac:dyDescent="0.2">
      <c r="A16" t="s">
        <v>31</v>
      </c>
      <c r="B16" s="6">
        <f xml:space="preserve"> ('octsep cfs'!$D16*31 + 'octsep cfs'!$C16*30 + 'octsep cfs'!$B16*31 + 'augjul cfs'!$C16*30 + 'augjul cfs'!$B16*31)* 1.983471/1000</f>
        <v>7650.8050023509995</v>
      </c>
      <c r="C16" s="6">
        <f xml:space="preserve"> ('octsep cfs'!$D16*31 + 'octsep cfs'!$C16*30 + 'octsep cfs'!$B16*31 + 'augjul cfs'!$C16*30)* 1.983471/1000</f>
        <v>4210.0818255929998</v>
      </c>
      <c r="D16" s="6">
        <f xml:space="preserve"> ('octsep cfs'!$D16*31 + 'octsep cfs'!$C16*30 + 'octsep cfs'!$B16*31)* 1.983471/1000</f>
        <v>2504.4554432730001</v>
      </c>
      <c r="E16" s="6">
        <f xml:space="preserve"> ('octsep cfs'!$D16*31 + 'octsep cfs'!$C16*30)* 1.983471/1000</f>
        <v>1432.296144636</v>
      </c>
      <c r="F16" s="6">
        <f>'octsep cfs'!$D16*1.983471*31/1000</f>
        <v>681.65154468599997</v>
      </c>
      <c r="G16" s="6">
        <f>('octsep cfs'!$E16*31+'octsep cfs'!$F16*29+'octsep cfs'!$G16*31+'octsep cfs'!$H16*30+'octsep cfs'!$I16*31+'octsep cfs'!$J16*30+'octsep cfs'!$K16*31)*1.983471/1000</f>
        <v>14980.329355592999</v>
      </c>
      <c r="H16" s="6">
        <f>('octsep cfs'!$F16*29+'octsep cfs'!$G16*31+'octsep cfs'!$H16*30+'octsep cfs'!$I16*31+'octsep cfs'!$J16*30+'octsep cfs'!$K16*31)*1.983471/1000</f>
        <v>14612.817964415999</v>
      </c>
      <c r="I16" s="6">
        <f>('octsep cfs'!$G16*31+'octsep cfs'!$H16*30+'octsep cfs'!$I16*31+'octsep cfs'!$J16*30+'octsep cfs'!$K16*31)*1.983471/1000</f>
        <v>14307.498306444</v>
      </c>
      <c r="J16" s="6">
        <f>('octsep cfs'!$H16*30+'octsep cfs'!$I16*31+'octsep cfs'!$J16*30+'octsep cfs'!$K16*31)*1.983471/1000</f>
        <v>13923.446750598001</v>
      </c>
      <c r="K16" s="6">
        <f>('octsep cfs'!$I16*31+'octsep cfs'!$J16*30+'octsep cfs'!$K16*31)*1.983471/1000</f>
        <v>13046.831907438002</v>
      </c>
      <c r="L16" s="6">
        <f>('octsep cfs'!$J16*30+'octsep cfs'!$K16*31)*1.983471/1000</f>
        <v>9788.2964924429998</v>
      </c>
      <c r="M16" s="6">
        <f>'octsep cfs'!$K16*31*1.983471/1000</f>
        <v>4939.483451133</v>
      </c>
      <c r="N16" s="6">
        <f t="shared" si="0"/>
        <v>22631.134357944</v>
      </c>
      <c r="O16" s="22" t="s">
        <v>31</v>
      </c>
    </row>
    <row r="17" spans="1:15" x14ac:dyDescent="0.2">
      <c r="A17" t="s">
        <v>29</v>
      </c>
      <c r="B17" s="6">
        <f xml:space="preserve"> ('octsep cfs'!$D17*31 + 'octsep cfs'!$C17*30 + 'octsep cfs'!$B17*31 + 'augjul cfs'!$C17*30 + 'augjul cfs'!$B17*31)* 1.983471/1000</f>
        <v>7886.8261505250002</v>
      </c>
      <c r="C17" s="6">
        <f xml:space="preserve"> ('octsep cfs'!$D17*31 + 'octsep cfs'!$C17*30 + 'octsep cfs'!$B17*31 + 'augjul cfs'!$C17*30)* 1.983471/1000</f>
        <v>5007.6692336999995</v>
      </c>
      <c r="D17" s="6">
        <f xml:space="preserve"> ('octsep cfs'!$D17*31 + 'octsep cfs'!$C17*30 + 'octsep cfs'!$B17*31)* 1.983471/1000</f>
        <v>2864.9850165299999</v>
      </c>
      <c r="E17" s="6">
        <f xml:space="preserve"> ('octsep cfs'!$D17*31 + 'octsep cfs'!$C17*30)* 1.983471/1000</f>
        <v>1092.2974796999999</v>
      </c>
      <c r="F17" s="6">
        <f>'octsep cfs'!$D17*1.983471*31/1000</f>
        <v>480.83303982000001</v>
      </c>
      <c r="G17" s="6">
        <f>('octsep cfs'!$E17*31+'octsep cfs'!$F17*28+'octsep cfs'!$G17*31+'octsep cfs'!$H17*30+'octsep cfs'!$I17*31+'octsep cfs'!$J17*30+'octsep cfs'!$K17*31)*1.983471/1000</f>
        <v>13262.496692739001</v>
      </c>
      <c r="H17" s="6">
        <f>('octsep cfs'!$F17*28+'octsep cfs'!$G17*31+'octsep cfs'!$H17*30+'octsep cfs'!$I17*31+'octsep cfs'!$J17*30+'octsep cfs'!$K17*31)*1.983471/1000</f>
        <v>12955.366125744</v>
      </c>
      <c r="I17" s="6">
        <f>('octsep cfs'!$G17*31+'octsep cfs'!$H17*30+'octsep cfs'!$I17*31+'octsep cfs'!$J17*30+'octsep cfs'!$K17*31)*1.983471/1000</f>
        <v>12689.120846472</v>
      </c>
      <c r="J17" s="6">
        <f>('octsep cfs'!$H17*30+'octsep cfs'!$I17*31+'octsep cfs'!$J17*30+'octsep cfs'!$K17*31)*1.983471/1000</f>
        <v>12325.790612163</v>
      </c>
      <c r="K17" s="6">
        <f>('octsep cfs'!$I17*31+'octsep cfs'!$J17*30+'octsep cfs'!$K17*31)*1.983471/1000</f>
        <v>11098.041897872999</v>
      </c>
      <c r="L17" s="6">
        <f>('octsep cfs'!$J17*30+'octsep cfs'!$K17*31)*1.983471/1000</f>
        <v>8502.7117472640002</v>
      </c>
      <c r="M17" s="6">
        <f>'octsep cfs'!$K17*31*1.983471/1000</f>
        <v>4351.1085971640005</v>
      </c>
      <c r="N17" s="6">
        <f t="shared" si="0"/>
        <v>21149.322843264003</v>
      </c>
      <c r="O17" s="22" t="s">
        <v>29</v>
      </c>
    </row>
    <row r="18" spans="1:15" x14ac:dyDescent="0.2">
      <c r="A18" t="s">
        <v>58</v>
      </c>
      <c r="B18" s="6">
        <f xml:space="preserve"> ('octsep cfs'!$D18*31 + 'octsep cfs'!$C18*30 + 'octsep cfs'!$B18*31 + 'augjul cfs'!$C18*30 + 'augjul cfs'!$B18*31)* 1.983471/1000</f>
        <v>7309.3782382950003</v>
      </c>
      <c r="C18" s="6">
        <f xml:space="preserve"> ('octsep cfs'!$D18*31 + 'octsep cfs'!$C18*30 + 'octsep cfs'!$B18*31 + 'augjul cfs'!$C18*30)* 1.983471/1000</f>
        <v>4211.6328999150001</v>
      </c>
      <c r="D18" s="6">
        <f xml:space="preserve"> ('octsep cfs'!$D18*31 + 'octsep cfs'!$C18*30 + 'octsep cfs'!$B18*31)* 1.983471/1000</f>
        <v>2605.3189105649999</v>
      </c>
      <c r="E18" s="6">
        <f xml:space="preserve"> ('octsep cfs'!$D18*31 + 'octsep cfs'!$C18*30)* 1.983471/1000</f>
        <v>1330.3735038300001</v>
      </c>
      <c r="F18" s="6">
        <f>'octsep cfs'!$D18*1.983471*31/1000</f>
        <v>598.8892337399999</v>
      </c>
      <c r="G18" s="6">
        <f>('octsep cfs'!$E18*31+'octsep cfs'!$F18*28+'octsep cfs'!$G18*31+'octsep cfs'!$H18*30+'octsep cfs'!$I18*31+'octsep cfs'!$J18*30+'octsep cfs'!$K18*31)*1.983471/1000</f>
        <v>13035.1730649</v>
      </c>
      <c r="H18" s="6">
        <f>('octsep cfs'!$F18*28+'octsep cfs'!$G18*31+'octsep cfs'!$H18*30+'octsep cfs'!$I18*31+'octsep cfs'!$J18*30+'octsep cfs'!$K18*31)*1.983471/1000</f>
        <v>12713.285473664999</v>
      </c>
      <c r="I18" s="6">
        <f>('octsep cfs'!$G18*31+'octsep cfs'!$H18*30+'octsep cfs'!$I18*31+'octsep cfs'!$J18*30+'octsep cfs'!$K18*31)*1.983471/1000</f>
        <v>12482.084160020999</v>
      </c>
      <c r="J18" s="6">
        <f>('octsep cfs'!$H18*30+'octsep cfs'!$I18*31+'octsep cfs'!$J18*30+'octsep cfs'!$K18*31)*1.983471/1000</f>
        <v>12250.521854654999</v>
      </c>
      <c r="K18" s="6">
        <f>('octsep cfs'!$I18*31+'octsep cfs'!$J18*30+'octsep cfs'!$K18*31)*1.983471/1000</f>
        <v>11644.531794734999</v>
      </c>
      <c r="L18" s="6">
        <f>('octsep cfs'!$J18*30+'octsep cfs'!$K18*31)*1.983471/1000</f>
        <v>9074.5960233389997</v>
      </c>
      <c r="M18" s="6">
        <f>'octsep cfs'!$K18*31*1.983471/1000</f>
        <v>5013.0226219289998</v>
      </c>
      <c r="N18" s="6">
        <f t="shared" si="0"/>
        <v>20344.551303194999</v>
      </c>
      <c r="O18" s="22" t="s">
        <v>58</v>
      </c>
    </row>
    <row r="19" spans="1:15" x14ac:dyDescent="0.2">
      <c r="A19" t="s">
        <v>61</v>
      </c>
      <c r="B19" s="6">
        <f xml:space="preserve"> ('octsep cfs'!$D19*31 + 'octsep cfs'!$C19*30 + 'octsep cfs'!$B19*31 + 'augjul cfs'!$C19*30 + 'augjul cfs'!$B19*31)* 1.983471/1000</f>
        <v>6712.8751201679997</v>
      </c>
      <c r="C19" s="6">
        <f xml:space="preserve"> ('octsep cfs'!$D19*31 + 'octsep cfs'!$C19*30 + 'octsep cfs'!$B19*31 + 'augjul cfs'!$C19*30)* 1.983471/1000</f>
        <v>3185.823351606</v>
      </c>
      <c r="D19" s="6">
        <f xml:space="preserve"> ('octsep cfs'!$D19*31 + 'octsep cfs'!$C19*30 + 'octsep cfs'!$B19*31)* 1.983471/1000</f>
        <v>1754.927537496</v>
      </c>
      <c r="E19" s="6">
        <f xml:space="preserve"> ('octsep cfs'!$D19*31 + 'octsep cfs'!$C19*30)* 1.983471/1000</f>
        <v>801.74674679400005</v>
      </c>
      <c r="F19" s="6">
        <f>'octsep cfs'!$D19*1.983471*31/1000</f>
        <v>350.110400094</v>
      </c>
      <c r="G19" s="6">
        <f>('octsep cfs'!$E19*31+'octsep cfs'!$F19*28+'octsep cfs'!$G19*31+'octsep cfs'!$H19*30+'octsep cfs'!$I19*31+'octsep cfs'!$J19*30+'octsep cfs'!$K19*31)*1.983471/1000</f>
        <v>12415.768790607</v>
      </c>
      <c r="H19" s="6">
        <f>('octsep cfs'!$F19*28+'octsep cfs'!$G19*31+'octsep cfs'!$H19*30+'octsep cfs'!$I19*31+'octsep cfs'!$J19*30+'octsep cfs'!$K19*31)*1.983471/1000</f>
        <v>12185.620700064001</v>
      </c>
      <c r="I19" s="6">
        <f>('octsep cfs'!$G19*31+'octsep cfs'!$H19*30+'octsep cfs'!$I19*31+'octsep cfs'!$J19*30+'octsep cfs'!$K19*31)*1.983471/1000</f>
        <v>11964.027319944</v>
      </c>
      <c r="J19" s="6">
        <f>('octsep cfs'!$H19*30+'octsep cfs'!$I19*31+'octsep cfs'!$J19*30+'octsep cfs'!$K19*31)*1.983471/1000</f>
        <v>11714.75658549</v>
      </c>
      <c r="K19" s="6">
        <f>('octsep cfs'!$I19*31+'octsep cfs'!$J19*30+'octsep cfs'!$K19*31)*1.983471/1000</f>
        <v>10515.5698536</v>
      </c>
      <c r="L19" s="6">
        <f>('octsep cfs'!$J19*30+'octsep cfs'!$K19*31)*1.983471/1000</f>
        <v>8619.2922387599992</v>
      </c>
      <c r="M19" s="6">
        <f>'octsep cfs'!$K19*31*1.983471/1000</f>
        <v>5209.2295567199999</v>
      </c>
      <c r="N19" s="6">
        <f t="shared" si="0"/>
        <v>19128.643910775001</v>
      </c>
      <c r="O19" s="22" t="s">
        <v>61</v>
      </c>
    </row>
    <row r="20" spans="1:15" x14ac:dyDescent="0.2">
      <c r="A20" t="s">
        <v>83</v>
      </c>
      <c r="B20" s="6">
        <f xml:space="preserve"> ('octsep cfs'!$D20*31 + 'octsep cfs'!$C20*30 + 'octsep cfs'!$B20*31 + 'augjul cfs'!$C20*30 + 'augjul cfs'!$B20*31)* 1.983471/1000</f>
        <v>6387.2189340329996</v>
      </c>
      <c r="C20" s="6">
        <f xml:space="preserve"> ('octsep cfs'!$D20*31 + 'octsep cfs'!$C20*30 + 'octsep cfs'!$B20*31 + 'augjul cfs'!$C20*30)* 1.983471/1000</f>
        <v>3072.6068269259999</v>
      </c>
      <c r="D20" s="6">
        <f xml:space="preserve"> ('octsep cfs'!$D20*31 + 'octsep cfs'!$C20*30 + 'octsep cfs'!$B20*31)* 1.983471/1000</f>
        <v>1681.9358046959999</v>
      </c>
      <c r="E20" s="6">
        <f xml:space="preserve"> ('octsep cfs'!$D20*31 + 'octsep cfs'!$C20*30)* 1.983471/1000</f>
        <v>705.45121321500005</v>
      </c>
      <c r="F20" s="6">
        <f>'octsep cfs'!$D20*1.983471*31/1000</f>
        <v>259.17023821500004</v>
      </c>
      <c r="G20" s="6">
        <f>('octsep cfs'!$E20*31+'octsep cfs'!$F20*29+'octsep cfs'!$G20*31+'octsep cfs'!$H20*30+'octsep cfs'!$I20*31+'octsep cfs'!$J20*30+'octsep cfs'!$K20*31)*1.983471/1000</f>
        <v>11173.255118193001</v>
      </c>
      <c r="H20" s="6">
        <f>('octsep cfs'!$F20*29+'octsep cfs'!$G20*31+'octsep cfs'!$H20*30+'octsep cfs'!$I20*31+'octsep cfs'!$J20*30+'octsep cfs'!$K20*31)*1.983471/1000</f>
        <v>10964.750663202001</v>
      </c>
      <c r="I20" s="6">
        <f>('octsep cfs'!$G20*31+'octsep cfs'!$H20*30+'octsep cfs'!$I20*31+'octsep cfs'!$J20*30+'octsep cfs'!$K20*31)*1.983471/1000</f>
        <v>10722.646209471</v>
      </c>
      <c r="J20" s="6">
        <f>('octsep cfs'!$H20*30+'octsep cfs'!$I20*31+'octsep cfs'!$J20*30+'octsep cfs'!$K20*31)*1.983471/1000</f>
        <v>10485.980433221999</v>
      </c>
      <c r="K20" s="6">
        <f>('octsep cfs'!$I20*31+'octsep cfs'!$J20*30+'octsep cfs'!$K20*31)*1.983471/1000</f>
        <v>9914.5622728320013</v>
      </c>
      <c r="L20" s="6">
        <f>('octsep cfs'!$J20*30+'octsep cfs'!$K20*31)*1.983471/1000</f>
        <v>7592.1755830619995</v>
      </c>
      <c r="M20" s="6">
        <f>'octsep cfs'!$K20*31*1.983471/1000</f>
        <v>3401.0021865119998</v>
      </c>
      <c r="N20" s="6">
        <f t="shared" si="0"/>
        <v>17560.474052226</v>
      </c>
      <c r="O20" s="22" t="s">
        <v>83</v>
      </c>
    </row>
    <row r="21" spans="1:15" x14ac:dyDescent="0.2">
      <c r="A21" t="s">
        <v>81</v>
      </c>
      <c r="B21" s="6">
        <f xml:space="preserve"> ('octsep cfs'!$D21*31 + 'octsep cfs'!$C21*30 + 'octsep cfs'!$B21*31 + 'augjul cfs'!$C21*30 + 'augjul cfs'!$B21*31)* 1.983471/1000</f>
        <v>7210.0579114410002</v>
      </c>
      <c r="C21" s="6">
        <f xml:space="preserve"> ('octsep cfs'!$D21*31 + 'octsep cfs'!$C21*30 + 'octsep cfs'!$B21*31 + 'augjul cfs'!$C21*30)* 1.983471/1000</f>
        <v>4305.0147145950004</v>
      </c>
      <c r="D21" s="6">
        <f xml:space="preserve"> ('octsep cfs'!$D21*31 + 'octsep cfs'!$C21*30 + 'octsep cfs'!$B21*31)* 1.983471/1000</f>
        <v>2286.2776002149999</v>
      </c>
      <c r="E21" s="6">
        <f xml:space="preserve"> ('octsep cfs'!$D21*31 + 'octsep cfs'!$C21*30)* 1.983471/1000</f>
        <v>1132.0938418439998</v>
      </c>
      <c r="F21" s="6">
        <f>'octsep cfs'!$D21*1.983471*31/1000</f>
        <v>423.28064528399995</v>
      </c>
      <c r="G21" s="6">
        <f>('octsep cfs'!$E21*31+'octsep cfs'!$F21*28+'octsep cfs'!$G21*31+'octsep cfs'!$H21*30+'octsep cfs'!$I21*31+'octsep cfs'!$J21*30+'octsep cfs'!$K21*31)*1.983471/1000</f>
        <v>11476.127172950999</v>
      </c>
      <c r="H21" s="6">
        <f>('octsep cfs'!$F21*28+'octsep cfs'!$G21*31+'octsep cfs'!$H21*30+'octsep cfs'!$I21*31+'octsep cfs'!$J21*30+'octsep cfs'!$K21*31)*1.983471/1000</f>
        <v>11132.780408966999</v>
      </c>
      <c r="I21" s="6">
        <f>('octsep cfs'!$G21*31+'octsep cfs'!$H21*30+'octsep cfs'!$I21*31+'octsep cfs'!$J21*30+'octsep cfs'!$K21*31)*1.983471/1000</f>
        <v>10826.437279959</v>
      </c>
      <c r="J21" s="6">
        <f>('octsep cfs'!$H21*30+'octsep cfs'!$I21*31+'octsep cfs'!$J21*30+'octsep cfs'!$K21*31)*1.983471/1000</f>
        <v>10514.449192484999</v>
      </c>
      <c r="K21" s="6">
        <f>('octsep cfs'!$I21*31+'octsep cfs'!$J21*30+'octsep cfs'!$K21*31)*1.983471/1000</f>
        <v>10188.961601384999</v>
      </c>
      <c r="L21" s="6">
        <f>('octsep cfs'!$J21*30+'octsep cfs'!$K21*31)*1.983471/1000</f>
        <v>8063.581185219</v>
      </c>
      <c r="M21" s="6">
        <f>'octsep cfs'!$K21*31*1.983471/1000</f>
        <v>3960.3548928089999</v>
      </c>
      <c r="N21" s="6">
        <f t="shared" si="0"/>
        <v>18686.185084392</v>
      </c>
      <c r="O21" s="22" t="s">
        <v>81</v>
      </c>
    </row>
    <row r="22" spans="1:15" x14ac:dyDescent="0.2">
      <c r="A22" t="s">
        <v>62</v>
      </c>
      <c r="B22" s="6">
        <f xml:space="preserve"> ('octsep cfs'!$D22*31 + 'octsep cfs'!$C22*30 + 'octsep cfs'!$B22*31 + 'augjul cfs'!$C22*30 + 'augjul cfs'!$B22*31)* 1.983471/1000</f>
        <v>5587.9753276410001</v>
      </c>
      <c r="C22" s="6">
        <f xml:space="preserve"> ('octsep cfs'!$D22*31 + 'octsep cfs'!$C22*30 + 'octsep cfs'!$B22*31 + 'augjul cfs'!$C22*30)* 1.983471/1000</f>
        <v>2870.8382394509999</v>
      </c>
      <c r="D22" s="6">
        <f xml:space="preserve"> ('octsep cfs'!$D22*31 + 'octsep cfs'!$C22*30 + 'octsep cfs'!$B22*31)* 1.983471/1000</f>
        <v>1487.307712821</v>
      </c>
      <c r="E22" s="6">
        <f xml:space="preserve"> ('octsep cfs'!$D22*31 + 'octsep cfs'!$C22*30)* 1.983471/1000</f>
        <v>724.24658441100007</v>
      </c>
      <c r="F22" s="6">
        <f>'octsep cfs'!$D22*1.983471*31/1000</f>
        <v>314.26312871099998</v>
      </c>
      <c r="G22" s="6">
        <f>('octsep cfs'!$E22*31+'octsep cfs'!$F22*28+'octsep cfs'!$G22*31+'octsep cfs'!$H22*30+'octsep cfs'!$I22*31+'octsep cfs'!$J22*30+'octsep cfs'!$K22*31)*1.983471/1000</f>
        <v>15740.938913847</v>
      </c>
      <c r="H22" s="6">
        <f>('octsep cfs'!$F22*28+'octsep cfs'!$G22*31+'octsep cfs'!$H22*30+'octsep cfs'!$I22*31+'octsep cfs'!$J22*30+'octsep cfs'!$K22*31)*1.983471/1000</f>
        <v>15532.618921659001</v>
      </c>
      <c r="I22" s="6">
        <f>('octsep cfs'!$G22*31+'octsep cfs'!$H22*30+'octsep cfs'!$I22*31+'octsep cfs'!$J22*30+'octsep cfs'!$K22*31)*1.983471/1000</f>
        <v>15342.292978382999</v>
      </c>
      <c r="J22" s="6">
        <f>('octsep cfs'!$H22*30+'octsep cfs'!$I22*31+'octsep cfs'!$J22*30+'octsep cfs'!$K22*31)*1.983471/1000</f>
        <v>15086.627533425</v>
      </c>
      <c r="K22" s="6">
        <f>('octsep cfs'!$I22*31+'octsep cfs'!$J22*30+'octsep cfs'!$K22*31)*1.983471/1000</f>
        <v>14469.688713585001</v>
      </c>
      <c r="L22" s="6">
        <f>('octsep cfs'!$J22*30+'octsep cfs'!$K22*31)*1.983471/1000</f>
        <v>10414.519940034001</v>
      </c>
      <c r="M22" s="6">
        <f>'octsep cfs'!$K22*31*1.983471/1000</f>
        <v>4845.4689092039998</v>
      </c>
      <c r="N22" s="6">
        <f t="shared" si="0"/>
        <v>21328.914241488001</v>
      </c>
      <c r="O22" s="22" t="s">
        <v>62</v>
      </c>
    </row>
    <row r="23" spans="1:15" x14ac:dyDescent="0.2">
      <c r="A23" t="s">
        <v>65</v>
      </c>
      <c r="B23" s="6">
        <f xml:space="preserve"> ('octsep cfs'!$D23*31 + 'octsep cfs'!$C23*30 + 'octsep cfs'!$B23*31 + 'augjul cfs'!$C23*30 + 'augjul cfs'!$B23*31)* 1.983471/1000</f>
        <v>6354.8903402039996</v>
      </c>
      <c r="C23" s="6">
        <f xml:space="preserve"> ('octsep cfs'!$D23*31 + 'octsep cfs'!$C23*30 + 'octsep cfs'!$B23*31 + 'augjul cfs'!$C23*30)* 1.983471/1000</f>
        <v>3213.4888051140001</v>
      </c>
      <c r="D23" s="6">
        <f xml:space="preserve"> ('octsep cfs'!$D23*31 + 'octsep cfs'!$C23*30 + 'octsep cfs'!$B23*31)* 1.983471/1000</f>
        <v>1544.576471004</v>
      </c>
      <c r="E23" s="6">
        <f xml:space="preserve"> ('octsep cfs'!$D23*31 + 'octsep cfs'!$C23*30)* 1.983471/1000</f>
        <v>841.34277836700005</v>
      </c>
      <c r="F23" s="6">
        <f>'octsep cfs'!$D23*1.983471*31/1000</f>
        <v>443.14114040699997</v>
      </c>
      <c r="G23" s="6">
        <f>('octsep cfs'!$E23*31+'octsep cfs'!$F23*28+'octsep cfs'!$G23*31+'octsep cfs'!$H23*30+'octsep cfs'!$I23*31+'octsep cfs'!$J23*30+'octsep cfs'!$K23*31)*1.983471/1000</f>
        <v>15361.489010720999</v>
      </c>
      <c r="H23" s="6">
        <f>('octsep cfs'!$F23*28+'octsep cfs'!$G23*31+'octsep cfs'!$H23*30+'octsep cfs'!$I23*31+'octsep cfs'!$J23*30+'octsep cfs'!$K23*31)*1.983471/1000</f>
        <v>14942.143571900999</v>
      </c>
      <c r="I23" s="6">
        <f>('octsep cfs'!$G23*31+'octsep cfs'!$H23*30+'octsep cfs'!$I23*31+'octsep cfs'!$J23*30+'octsep cfs'!$K23*31)*1.983471/1000</f>
        <v>14624.082096224998</v>
      </c>
      <c r="J23" s="6">
        <f>('octsep cfs'!$H23*30+'octsep cfs'!$I23*31+'octsep cfs'!$J23*30+'octsep cfs'!$K23*31)*1.983471/1000</f>
        <v>14277.046076181001</v>
      </c>
      <c r="K23" s="6">
        <f>('octsep cfs'!$I23*31+'octsep cfs'!$J23*30+'octsep cfs'!$K23*31)*1.983471/1000</f>
        <v>13244.054379380999</v>
      </c>
      <c r="L23" s="6">
        <f>('octsep cfs'!$J23*30+'octsep cfs'!$K23*31)*1.983471/1000</f>
        <v>9718.724263647</v>
      </c>
      <c r="M23" s="6">
        <f>'octsep cfs'!$K23*31*1.983471/1000</f>
        <v>4607.0814801269998</v>
      </c>
      <c r="N23" s="6">
        <f t="shared" si="0"/>
        <v>21716.379350924999</v>
      </c>
      <c r="O23" s="22" t="s">
        <v>65</v>
      </c>
    </row>
    <row r="24" spans="1:15" x14ac:dyDescent="0.2">
      <c r="A24" t="s">
        <v>42</v>
      </c>
      <c r="B24" s="6">
        <f xml:space="preserve"> ('octsep cfs'!$D24*31 + 'octsep cfs'!$C24*30 + 'octsep cfs'!$B24*31 + 'augjul cfs'!$C24*30 + 'augjul cfs'!$B24*31)* 1.983471/1000</f>
        <v>6901.5131296229993</v>
      </c>
      <c r="C24" s="6">
        <f xml:space="preserve"> ('octsep cfs'!$D24*31 + 'octsep cfs'!$C24*30 + 'octsep cfs'!$B24*31 + 'augjul cfs'!$C24*30)* 1.983471/1000</f>
        <v>4137.3380266679997</v>
      </c>
      <c r="D24" s="6">
        <f xml:space="preserve"> ('octsep cfs'!$D24*31 + 'octsep cfs'!$C24*30 + 'octsep cfs'!$B24*31)* 1.983471/1000</f>
        <v>2481.7546176780002</v>
      </c>
      <c r="E24" s="6">
        <f xml:space="preserve"> ('octsep cfs'!$D24*31 + 'octsep cfs'!$C24*30)* 1.983471/1000</f>
        <v>1109.9047517669999</v>
      </c>
      <c r="F24" s="6">
        <f>'octsep cfs'!$D24*1.983471*31/1000</f>
        <v>423.46510808699998</v>
      </c>
      <c r="G24" s="6">
        <f>('octsep cfs'!$E24*31+'octsep cfs'!$F24*29+'octsep cfs'!$G24*31+'octsep cfs'!$H24*30+'octsep cfs'!$I24*31+'octsep cfs'!$J24*30+'octsep cfs'!$K24*31)*1.983471/1000</f>
        <v>15467.723717481</v>
      </c>
      <c r="H24" s="6">
        <f>('octsep cfs'!$F24*29+'octsep cfs'!$G24*31+'octsep cfs'!$H24*30+'octsep cfs'!$I24*31+'octsep cfs'!$J24*30+'octsep cfs'!$K24*31)*1.983471/1000</f>
        <v>15125.79116832</v>
      </c>
      <c r="I24" s="6">
        <f>('octsep cfs'!$G24*31+'octsep cfs'!$H24*30+'octsep cfs'!$I24*31+'octsep cfs'!$J24*30+'octsep cfs'!$K24*31)*1.983471/1000</f>
        <v>14909.398449162001</v>
      </c>
      <c r="J24" s="6">
        <f>('octsep cfs'!$H24*30+'octsep cfs'!$I24*31+'octsep cfs'!$J24*30+'octsep cfs'!$K24*31)*1.983471/1000</f>
        <v>14689.14986238</v>
      </c>
      <c r="K24" s="6">
        <f>('octsep cfs'!$I24*31+'octsep cfs'!$J24*30+'octsep cfs'!$K24*31)*1.983471/1000</f>
        <v>14215.19946693</v>
      </c>
      <c r="L24" s="6">
        <f>('octsep cfs'!$J24*30+'octsep cfs'!$K24*31)*1.983471/1000</f>
        <v>10594.809520050001</v>
      </c>
      <c r="M24" s="6">
        <f>'octsep cfs'!$K24*31*1.983471/1000</f>
        <v>3856.5023347200004</v>
      </c>
      <c r="N24" s="6">
        <f t="shared" si="0"/>
        <v>22369.236847103999</v>
      </c>
      <c r="O24" s="22" t="s">
        <v>42</v>
      </c>
    </row>
    <row r="25" spans="1:15" x14ac:dyDescent="0.2">
      <c r="A25" t="s">
        <v>87</v>
      </c>
      <c r="B25" s="6">
        <f xml:space="preserve"> ('octsep cfs'!$D25*31 + 'octsep cfs'!$C25*30 + 'octsep cfs'!$B25*31 + 'augjul cfs'!$C25*30 + 'augjul cfs'!$B25*31)* 1.983471/1000</f>
        <v>7225.5924563130002</v>
      </c>
      <c r="C25" s="6">
        <f xml:space="preserve"> ('octsep cfs'!$D25*31 + 'octsep cfs'!$C25*30 + 'octsep cfs'!$B25*31 + 'augjul cfs'!$C25*30)* 1.983471/1000</f>
        <v>3820.8395261399996</v>
      </c>
      <c r="D25" s="6">
        <f xml:space="preserve"> ('octsep cfs'!$D25*31 + 'octsep cfs'!$C25*30 + 'octsep cfs'!$B25*31)* 1.983471/1000</f>
        <v>2105.2164499800001</v>
      </c>
      <c r="E25" s="6">
        <f xml:space="preserve"> ('octsep cfs'!$D25*31 + 'octsep cfs'!$C25*30)* 1.983471/1000</f>
        <v>1016.5784742750001</v>
      </c>
      <c r="F25" s="6">
        <f>'octsep cfs'!$D25*1.983471*31/1000</f>
        <v>417.19337278500001</v>
      </c>
      <c r="G25" s="6">
        <f>('octsep cfs'!$E25*31+'octsep cfs'!$F25*28+'octsep cfs'!$G25*31+'octsep cfs'!$H25*30+'octsep cfs'!$I25*31+'octsep cfs'!$J25*30+'octsep cfs'!$K25*31)*1.983471/1000</f>
        <v>11670.757248297001</v>
      </c>
      <c r="H25" s="6">
        <f>('octsep cfs'!$F25*28+'octsep cfs'!$G25*31+'octsep cfs'!$H25*30+'octsep cfs'!$I25*31+'octsep cfs'!$J25*30+'octsep cfs'!$K25*31)*1.983471/1000</f>
        <v>11422.654778262</v>
      </c>
      <c r="I25" s="6">
        <f>('octsep cfs'!$G25*31+'octsep cfs'!$H25*30+'octsep cfs'!$I25*31+'octsep cfs'!$J25*30+'octsep cfs'!$K25*31)*1.983471/1000</f>
        <v>11224.997926170001</v>
      </c>
      <c r="J25" s="6">
        <f>('octsep cfs'!$H25*30+'octsep cfs'!$I25*31+'octsep cfs'!$J25*30+'octsep cfs'!$K25*31)*1.983471/1000</f>
        <v>10976.219092523999</v>
      </c>
      <c r="K25" s="6">
        <f>('octsep cfs'!$I25*31+'octsep cfs'!$J25*30+'octsep cfs'!$K25*31)*1.983471/1000</f>
        <v>10254.017466714</v>
      </c>
      <c r="L25" s="6">
        <f>('octsep cfs'!$J25*30+'octsep cfs'!$K25*31)*1.983471/1000</f>
        <v>6799.6440425340006</v>
      </c>
      <c r="M25" s="6">
        <f>'octsep cfs'!$K25*31*1.983471/1000</f>
        <v>3225.8854988640001</v>
      </c>
      <c r="N25" s="6">
        <f t="shared" si="0"/>
        <v>18896.349704610002</v>
      </c>
      <c r="O25" s="22" t="s">
        <v>87</v>
      </c>
    </row>
    <row r="26" spans="1:15" x14ac:dyDescent="0.2">
      <c r="A26" t="s">
        <v>55</v>
      </c>
      <c r="B26" s="6">
        <f xml:space="preserve"> ('octsep cfs'!$D26*31 + 'octsep cfs'!$C26*30 + 'octsep cfs'!$B26*31 + 'augjul cfs'!$C26*30 + 'augjul cfs'!$B26*31)* 1.983471/1000</f>
        <v>5643.230862759</v>
      </c>
      <c r="C26" s="6">
        <f xml:space="preserve"> ('octsep cfs'!$D26*31 + 'octsep cfs'!$C26*30 + 'octsep cfs'!$B26*31 + 'augjul cfs'!$C26*30)* 1.983471/1000</f>
        <v>2997.1119537240002</v>
      </c>
      <c r="D26" s="6">
        <f xml:space="preserve"> ('octsep cfs'!$D26*31 + 'octsep cfs'!$C26*30 + 'octsep cfs'!$B26*31)* 1.983471/1000</f>
        <v>1699.207870164</v>
      </c>
      <c r="E26" s="6">
        <f xml:space="preserve"> ('octsep cfs'!$D26*31 + 'octsep cfs'!$C26*30)* 1.983471/1000</f>
        <v>1024.996325199</v>
      </c>
      <c r="F26" s="6">
        <f>'octsep cfs'!$D26*1.983471*31/1000</f>
        <v>460.48064388900002</v>
      </c>
      <c r="G26" s="6">
        <f>('octsep cfs'!$E26*31+'octsep cfs'!$F26*28+'octsep cfs'!$G26*31+'octsep cfs'!$H26*30+'octsep cfs'!$I26*31+'octsep cfs'!$J26*30+'octsep cfs'!$K26*31)*1.983471/1000</f>
        <v>15438.985206162</v>
      </c>
      <c r="H26" s="6">
        <f>('octsep cfs'!$F26*28+'octsep cfs'!$G26*31+'octsep cfs'!$H26*30+'octsep cfs'!$I26*31+'octsep cfs'!$J26*30+'octsep cfs'!$K26*31)*1.983471/1000</f>
        <v>15104.861582328</v>
      </c>
      <c r="I26" s="6">
        <f>('octsep cfs'!$G26*31+'octsep cfs'!$H26*30+'octsep cfs'!$I26*31+'octsep cfs'!$J26*30+'octsep cfs'!$K26*31)*1.983471/1000</f>
        <v>14815.401758471999</v>
      </c>
      <c r="J26" s="6">
        <f>('octsep cfs'!$H26*30+'octsep cfs'!$I26*31+'octsep cfs'!$J26*30+'octsep cfs'!$K26*31)*1.983471/1000</f>
        <v>14433.932681868</v>
      </c>
      <c r="K26" s="6">
        <f>('octsep cfs'!$I26*31+'octsep cfs'!$J26*30+'octsep cfs'!$K26*31)*1.983471/1000</f>
        <v>13976.643442817998</v>
      </c>
      <c r="L26" s="6">
        <f>('octsep cfs'!$J26*30+'octsep cfs'!$K26*31)*1.983471/1000</f>
        <v>12289.362183777001</v>
      </c>
      <c r="M26" s="6">
        <f>'octsep cfs'!$K26*31*1.983471/1000</f>
        <v>6422.1954616470002</v>
      </c>
      <c r="N26" s="6">
        <f t="shared" si="0"/>
        <v>21082.216068921</v>
      </c>
      <c r="O26" s="22" t="s">
        <v>55</v>
      </c>
    </row>
    <row r="27" spans="1:15" x14ac:dyDescent="0.2">
      <c r="A27" t="s">
        <v>82</v>
      </c>
      <c r="B27" s="6">
        <f xml:space="preserve"> ('octsep cfs'!$D27*31 + 'octsep cfs'!$C27*30 + 'octsep cfs'!$B27*31 + 'augjul cfs'!$C27*30 + 'augjul cfs'!$B27*31)* 1.983471/1000</f>
        <v>6980.0367630420005</v>
      </c>
      <c r="C27" s="6">
        <f xml:space="preserve"> ('octsep cfs'!$D27*31 + 'octsep cfs'!$C27*30 + 'octsep cfs'!$B27*31 + 'augjul cfs'!$C27*30)* 1.983471/1000</f>
        <v>3691.9872995669998</v>
      </c>
      <c r="D27" s="6">
        <f xml:space="preserve"> ('octsep cfs'!$D27*31 + 'octsep cfs'!$C27*30 + 'octsep cfs'!$B27*31)* 1.983471/1000</f>
        <v>1974.995628417</v>
      </c>
      <c r="E27" s="6">
        <f xml:space="preserve"> ('octsep cfs'!$D27*31 + 'octsep cfs'!$C27*30)* 1.983471/1000</f>
        <v>1130.033015475</v>
      </c>
      <c r="F27" s="6">
        <f>'octsep cfs'!$D27*1.983471*31/1000</f>
        <v>530.94543463500008</v>
      </c>
      <c r="G27" s="6">
        <f>('octsep cfs'!$E27*31+'octsep cfs'!$F27*28+'octsep cfs'!$G27*31+'octsep cfs'!$H27*30+'octsep cfs'!$I27*31+'octsep cfs'!$J27*30+'octsep cfs'!$K27*31)*1.983471/1000</f>
        <v>15080.415302253001</v>
      </c>
      <c r="H27" s="6">
        <f>('octsep cfs'!$F27*28+'octsep cfs'!$G27*31+'octsep cfs'!$H27*30+'octsep cfs'!$I27*31+'octsep cfs'!$J27*30+'octsep cfs'!$K27*31)*1.983471/1000</f>
        <v>14631.186889347</v>
      </c>
      <c r="I27" s="6">
        <f>('octsep cfs'!$G27*31+'octsep cfs'!$H27*30+'octsep cfs'!$I27*31+'octsep cfs'!$J27*30+'octsep cfs'!$K27*31)*1.983471/1000</f>
        <v>14289.077811267</v>
      </c>
      <c r="J27" s="6">
        <f>('octsep cfs'!$H27*30+'octsep cfs'!$I27*31+'octsep cfs'!$J27*30+'octsep cfs'!$K27*31)*1.983471/1000</f>
        <v>13914.741296378999</v>
      </c>
      <c r="K27" s="6">
        <f>('octsep cfs'!$I27*31+'octsep cfs'!$J27*30+'octsep cfs'!$K27*31)*1.983471/1000</f>
        <v>13230.681817899</v>
      </c>
      <c r="L27" s="6">
        <f>('octsep cfs'!$J27*30+'octsep cfs'!$K27*31)*1.983471/1000</f>
        <v>9604.8809621309993</v>
      </c>
      <c r="M27" s="6">
        <f>'octsep cfs'!$K27*31*1.983471/1000</f>
        <v>5446.0183081710002</v>
      </c>
      <c r="N27" s="6">
        <f t="shared" si="0"/>
        <v>22060.452065295001</v>
      </c>
      <c r="O27" s="22" t="s">
        <v>82</v>
      </c>
    </row>
    <row r="28" spans="1:15" x14ac:dyDescent="0.2">
      <c r="A28" t="s">
        <v>86</v>
      </c>
      <c r="B28" s="6">
        <f xml:space="preserve"> ('octsep cfs'!$D28*31 + 'octsep cfs'!$C28*30 + 'octsep cfs'!$B28*31 + 'augjul cfs'!$C28*30 + 'augjul cfs'!$B28*31)* 1.983471/1000</f>
        <v>5927.2678769009999</v>
      </c>
      <c r="C28" s="6">
        <f xml:space="preserve"> ('octsep cfs'!$D28*31 + 'octsep cfs'!$C28*30 + 'octsep cfs'!$B28*31 + 'augjul cfs'!$C28*30)* 1.983471/1000</f>
        <v>3015.8914571520004</v>
      </c>
      <c r="D28" s="6">
        <f xml:space="preserve"> ('octsep cfs'!$D28*31 + 'octsep cfs'!$C28*30 + 'octsep cfs'!$B28*31)* 1.983471/1000</f>
        <v>1762.1989421820001</v>
      </c>
      <c r="E28" s="6">
        <f xml:space="preserve"> ('octsep cfs'!$D28*31 + 'octsep cfs'!$C28*30)* 1.983471/1000</f>
        <v>858.08525707800004</v>
      </c>
      <c r="F28" s="6">
        <f>'octsep cfs'!$D28*1.983471*31/1000</f>
        <v>371.877010848</v>
      </c>
      <c r="G28" s="6">
        <f>('octsep cfs'!$E28*31+'octsep cfs'!$F28*29+'octsep cfs'!$G28*31+'octsep cfs'!$H28*30+'octsep cfs'!$I28*31+'octsep cfs'!$J28*30+'octsep cfs'!$K28*31)*1.983471/1000</f>
        <v>14177.775336101999</v>
      </c>
      <c r="H28" s="6">
        <f>('octsep cfs'!$F28*29+'octsep cfs'!$G28*31+'octsep cfs'!$H28*30+'octsep cfs'!$I28*31+'octsep cfs'!$J28*30+'octsep cfs'!$K28*31)*1.983471/1000</f>
        <v>13885.032867741</v>
      </c>
      <c r="I28" s="6">
        <f>('octsep cfs'!$G28*31+'octsep cfs'!$H28*30+'octsep cfs'!$I28*31+'octsep cfs'!$J28*30+'octsep cfs'!$K28*31)*1.983471/1000</f>
        <v>13633.437505275</v>
      </c>
      <c r="J28" s="6">
        <f>('octsep cfs'!$H28*30+'octsep cfs'!$I28*31+'octsep cfs'!$J28*30+'octsep cfs'!$K28*31)*1.983471/1000</f>
        <v>13362.769085673001</v>
      </c>
      <c r="K28" s="6">
        <f>('octsep cfs'!$I28*31+'octsep cfs'!$J28*30+'octsep cfs'!$K28*31)*1.983471/1000</f>
        <v>12568.269941912999</v>
      </c>
      <c r="L28" s="6">
        <f>('octsep cfs'!$J28*30+'octsep cfs'!$K28*31)*1.983471/1000</f>
        <v>9224.3282491289992</v>
      </c>
      <c r="M28" s="6">
        <f>'octsep cfs'!$K28*31*1.983471/1000</f>
        <v>4567.237514679</v>
      </c>
      <c r="N28" s="6">
        <f t="shared" si="0"/>
        <v>20105.043213002999</v>
      </c>
      <c r="O28" s="22" t="s">
        <v>86</v>
      </c>
    </row>
    <row r="29" spans="1:15" x14ac:dyDescent="0.2">
      <c r="A29" t="s">
        <v>89</v>
      </c>
      <c r="B29" s="6">
        <f xml:space="preserve"> ('octsep cfs'!$D29*31 + 'octsep cfs'!$C29*30 + 'octsep cfs'!$B29*31 + 'augjul cfs'!$C29*30 + 'augjul cfs'!$B29*31)* 1.983471/1000</f>
        <v>5854.2642432749999</v>
      </c>
      <c r="C29" s="6">
        <f xml:space="preserve"> ('octsep cfs'!$D29*31 + 'octsep cfs'!$C29*30 + 'octsep cfs'!$B29*31 + 'augjul cfs'!$C29*30)* 1.983471/1000</f>
        <v>2892.406503105</v>
      </c>
      <c r="D29" s="6">
        <f xml:space="preserve"> ('octsep cfs'!$D29*31 + 'octsep cfs'!$C29*30 + 'octsep cfs'!$B29*31)* 1.983471/1000</f>
        <v>1589.028039585</v>
      </c>
      <c r="E29" s="6">
        <f xml:space="preserve"> ('octsep cfs'!$D29*31 + 'octsep cfs'!$C29*30)* 1.983471/1000</f>
        <v>729.30840240300006</v>
      </c>
      <c r="F29" s="6">
        <f>'octsep cfs'!$D29*1.983471*31/1000</f>
        <v>327.29850012299994</v>
      </c>
      <c r="G29" s="6">
        <f>('octsep cfs'!$E29*31+'octsep cfs'!$F29*28+'octsep cfs'!$G29*31+'octsep cfs'!$H29*30+'octsep cfs'!$I29*31+'octsep cfs'!$J29*30+'octsep cfs'!$K29*31)*1.983471/1000</f>
        <v>13570.775689443</v>
      </c>
      <c r="H29" s="6">
        <f>('octsep cfs'!$F29*28+'octsep cfs'!$G29*31+'octsep cfs'!$H29*30+'octsep cfs'!$I29*31+'octsep cfs'!$J29*30+'octsep cfs'!$K29*31)*1.983471/1000</f>
        <v>13218.205785308999</v>
      </c>
      <c r="I29" s="6">
        <f>('octsep cfs'!$G29*31+'octsep cfs'!$H29*30+'octsep cfs'!$I29*31+'octsep cfs'!$J29*30+'octsep cfs'!$K29*31)*1.983471/1000</f>
        <v>12920.637532004999</v>
      </c>
      <c r="J29" s="6">
        <f>('octsep cfs'!$H29*30+'octsep cfs'!$I29*31+'octsep cfs'!$J29*30+'octsep cfs'!$K29*31)*1.983471/1000</f>
        <v>12603.177048042</v>
      </c>
      <c r="K29" s="6">
        <f>('octsep cfs'!$I29*31+'octsep cfs'!$J29*30+'octsep cfs'!$K29*31)*1.983471/1000</f>
        <v>12140.770453812</v>
      </c>
      <c r="L29" s="6">
        <f>('octsep cfs'!$J29*30+'octsep cfs'!$K29*31)*1.983471/1000</f>
        <v>9477.7424545020003</v>
      </c>
      <c r="M29" s="6">
        <f>'octsep cfs'!$K29*31*1.983471/1000</f>
        <v>4684.8632953920005</v>
      </c>
      <c r="N29" s="6">
        <f t="shared" si="0"/>
        <v>19425.039932717998</v>
      </c>
      <c r="O29" s="22" t="s">
        <v>89</v>
      </c>
    </row>
    <row r="30" spans="1:15" x14ac:dyDescent="0.2">
      <c r="A30" t="s">
        <v>38</v>
      </c>
      <c r="B30" s="6">
        <f xml:space="preserve"> ('octsep cfs'!$D30*31 + 'octsep cfs'!$C30*30 + 'octsep cfs'!$B30*31 + 'augjul cfs'!$C30*30 + 'augjul cfs'!$B30*31)* 1.983471/1000</f>
        <v>7271.2836942689992</v>
      </c>
      <c r="C30" s="6">
        <f xml:space="preserve"> ('octsep cfs'!$D30*31 + 'octsep cfs'!$C30*30 + 'octsep cfs'!$B30*31 + 'augjul cfs'!$C30*30)* 1.983471/1000</f>
        <v>4208.5862884590006</v>
      </c>
      <c r="D30" s="6">
        <f xml:space="preserve"> ('octsep cfs'!$D30*31 + 'octsep cfs'!$C30*30 + 'octsep cfs'!$B30*31)* 1.983471/1000</f>
        <v>2550.444201879</v>
      </c>
      <c r="E30" s="6">
        <f xml:space="preserve"> ('octsep cfs'!$D30*31 + 'octsep cfs'!$C30*30)* 1.983471/1000</f>
        <v>1385.8690389389999</v>
      </c>
      <c r="F30" s="6">
        <f>'octsep cfs'!$D30*1.983471*31/1000</f>
        <v>524.42774892900002</v>
      </c>
      <c r="G30" s="6">
        <f>('octsep cfs'!$E30*31+'octsep cfs'!$F30*28+'octsep cfs'!$G30*31+'octsep cfs'!$H30*30+'octsep cfs'!$I30*31+'octsep cfs'!$J30*30+'octsep cfs'!$K30*31)*1.983471/1000</f>
        <v>16238.720713362</v>
      </c>
      <c r="H30" s="6">
        <f>('octsep cfs'!$F30*28+'octsep cfs'!$G30*31+'octsep cfs'!$H30*30+'octsep cfs'!$I30*31+'octsep cfs'!$J30*30+'octsep cfs'!$K30*31)*1.983471/1000</f>
        <v>15904.781552331</v>
      </c>
      <c r="I30" s="6">
        <f>('octsep cfs'!$G30*31+'octsep cfs'!$H30*30+'octsep cfs'!$I30*31+'octsep cfs'!$J30*30+'octsep cfs'!$K30*31)*1.983471/1000</f>
        <v>15639.424868067001</v>
      </c>
      <c r="J30" s="6">
        <f>('octsep cfs'!$H30*30+'octsep cfs'!$I30*31+'octsep cfs'!$J30*30+'octsep cfs'!$K30*31)*1.983471/1000</f>
        <v>15291.159096002999</v>
      </c>
      <c r="K30" s="6">
        <f>('octsep cfs'!$I30*31+'octsep cfs'!$J30*30+'octsep cfs'!$K30*31)*1.983471/1000</f>
        <v>14898.550846263</v>
      </c>
      <c r="L30" s="6">
        <f>('octsep cfs'!$J30*30+'octsep cfs'!$K30*31)*1.983471/1000</f>
        <v>12223.963177965001</v>
      </c>
      <c r="M30" s="6">
        <f>'octsep cfs'!$K30*31*1.983471/1000</f>
        <v>7004.9749439249999</v>
      </c>
      <c r="N30" s="6">
        <f t="shared" si="0"/>
        <v>23510.004407631001</v>
      </c>
      <c r="O30" s="22" t="s">
        <v>38</v>
      </c>
    </row>
    <row r="31" spans="1:15" x14ac:dyDescent="0.2">
      <c r="A31" t="s">
        <v>43</v>
      </c>
      <c r="B31" s="6">
        <f xml:space="preserve"> ('octsep cfs'!$D31*31 + 'octsep cfs'!$C31*30 + 'octsep cfs'!$B31*31 + 'augjul cfs'!$C31*30 + 'augjul cfs'!$B31*31)* 1.983471/1000</f>
        <v>8947.9275983370007</v>
      </c>
      <c r="C31" s="6">
        <f xml:space="preserve"> ('octsep cfs'!$D31*31 + 'octsep cfs'!$C31*30 + 'octsep cfs'!$B31*31 + 'augjul cfs'!$C31*30)* 1.983471/1000</f>
        <v>4930.4507241989995</v>
      </c>
      <c r="D31" s="6">
        <f xml:space="preserve"> ('octsep cfs'!$D31*31 + 'octsep cfs'!$C31*30 + 'octsep cfs'!$B31*31)* 1.983471/1000</f>
        <v>2648.705355219</v>
      </c>
      <c r="E31" s="6">
        <f xml:space="preserve"> ('octsep cfs'!$D31*31 + 'octsep cfs'!$C31*30)* 1.983471/1000</f>
        <v>1549.1840741369999</v>
      </c>
      <c r="F31" s="6">
        <f>'octsep cfs'!$D31*1.983471*31/1000</f>
        <v>604.85353103700004</v>
      </c>
      <c r="G31" s="6">
        <f>('octsep cfs'!$E31*31+'octsep cfs'!$F31*28+'octsep cfs'!$G31*31+'octsep cfs'!$H31*30+'octsep cfs'!$I31*31+'octsep cfs'!$J31*30+'octsep cfs'!$K31*31)*1.983471/1000</f>
        <v>13995.115508241</v>
      </c>
      <c r="H31" s="6">
        <f>('octsep cfs'!$F31*28+'octsep cfs'!$G31*31+'octsep cfs'!$H31*30+'octsep cfs'!$I31*31+'octsep cfs'!$J31*30+'octsep cfs'!$K31*31)*1.983471/1000</f>
        <v>13623.422960196</v>
      </c>
      <c r="I31" s="6">
        <f>('octsep cfs'!$G31*31+'octsep cfs'!$H31*30+'octsep cfs'!$I31*31+'octsep cfs'!$J31*30+'octsep cfs'!$K31*31)*1.983471/1000</f>
        <v>13285.479171216</v>
      </c>
      <c r="J31" s="6">
        <f>('octsep cfs'!$H31*30+'octsep cfs'!$I31*31+'octsep cfs'!$J31*30+'octsep cfs'!$K31*31)*1.983471/1000</f>
        <v>13013.396536791</v>
      </c>
      <c r="K31" s="6">
        <f>('octsep cfs'!$I31*31+'octsep cfs'!$J31*30+'octsep cfs'!$K31*31)*1.983471/1000</f>
        <v>12564.616388331</v>
      </c>
      <c r="L31" s="6">
        <f>('octsep cfs'!$J31*30+'octsep cfs'!$K31*31)*1.983471/1000</f>
        <v>11011.870000278001</v>
      </c>
      <c r="M31" s="6">
        <f>'octsep cfs'!$K31*31*1.983471/1000</f>
        <v>5922.362753118</v>
      </c>
      <c r="N31" s="6">
        <f t="shared" si="0"/>
        <v>22943.043106577999</v>
      </c>
      <c r="O31" s="22" t="s">
        <v>43</v>
      </c>
    </row>
    <row r="32" spans="1:15" x14ac:dyDescent="0.2">
      <c r="A32" t="s">
        <v>84</v>
      </c>
      <c r="B32" s="6">
        <f xml:space="preserve"> ('octsep cfs'!$D32*31 + 'octsep cfs'!$C32*30 + 'octsep cfs'!$B32*31 + 'augjul cfs'!$C32*30 + 'augjul cfs'!$B32*31)* 1.983471/1000</f>
        <v>6417.9746353589999</v>
      </c>
      <c r="C32" s="6">
        <f xml:space="preserve"> ('octsep cfs'!$D32*31 + 'octsep cfs'!$C32*30 + 'octsep cfs'!$B32*31 + 'augjul cfs'!$C32*30)* 1.983471/1000</f>
        <v>3387.8656580790002</v>
      </c>
      <c r="D32" s="6">
        <f xml:space="preserve"> ('octsep cfs'!$D32*31 + 'octsep cfs'!$C32*30 + 'octsep cfs'!$B32*31)* 1.983471/1000</f>
        <v>1780.1830737389998</v>
      </c>
      <c r="E32" s="6">
        <f xml:space="preserve"> ('octsep cfs'!$D32*31 + 'octsep cfs'!$C32*30)* 1.983471/1000</f>
        <v>942.8449233209999</v>
      </c>
      <c r="F32" s="6">
        <f>'octsep cfs'!$D32*1.983471*31/1000</f>
        <v>389.27800193100006</v>
      </c>
      <c r="G32" s="6">
        <f>('octsep cfs'!$E32*31+'octsep cfs'!$F32*29+'octsep cfs'!$G32*31+'octsep cfs'!$H32*30+'octsep cfs'!$I32*31+'octsep cfs'!$J32*30+'octsep cfs'!$K32*31)*1.983471/1000</f>
        <v>14828.903245568999</v>
      </c>
      <c r="H32" s="6">
        <f>('octsep cfs'!$F32*29+'octsep cfs'!$G32*31+'octsep cfs'!$H32*30+'octsep cfs'!$I32*31+'octsep cfs'!$J32*30+'octsep cfs'!$K32*31)*1.983471/1000</f>
        <v>14510.151521985001</v>
      </c>
      <c r="I32" s="6">
        <f>('octsep cfs'!$G32*31+'octsep cfs'!$H32*30+'octsep cfs'!$I32*31+'octsep cfs'!$J32*30+'octsep cfs'!$K32*31)*1.983471/1000</f>
        <v>14275.812357219</v>
      </c>
      <c r="J32" s="6">
        <f>('octsep cfs'!$H32*30+'octsep cfs'!$I32*31+'octsep cfs'!$J32*30+'octsep cfs'!$K32*31)*1.983471/1000</f>
        <v>13999.671541128</v>
      </c>
      <c r="K32" s="6">
        <f>('octsep cfs'!$I32*31+'octsep cfs'!$J32*30+'octsep cfs'!$K32*31)*1.983471/1000</f>
        <v>13265.331072798001</v>
      </c>
      <c r="L32" s="6">
        <f>('octsep cfs'!$J32*30+'octsep cfs'!$K32*31)*1.983471/1000</f>
        <v>9963.262436295001</v>
      </c>
      <c r="M32" s="6">
        <f>'octsep cfs'!$K32*31*1.983471/1000</f>
        <v>4569.4510683150002</v>
      </c>
      <c r="N32" s="6">
        <f t="shared" si="0"/>
        <v>21246.877880927997</v>
      </c>
      <c r="O32" s="22" t="s">
        <v>84</v>
      </c>
    </row>
    <row r="33" spans="1:15" x14ac:dyDescent="0.2">
      <c r="A33" t="s">
        <v>36</v>
      </c>
      <c r="B33" s="6">
        <f xml:space="preserve"> ('octsep cfs'!$D33*31 + 'octsep cfs'!$C33*30 + 'octsep cfs'!$B33*31 + 'augjul cfs'!$C33*30 + 'augjul cfs'!$B33*31)* 1.983471/1000</f>
        <v>6177.1078675319995</v>
      </c>
      <c r="C33" s="6">
        <f xml:space="preserve"> ('octsep cfs'!$D33*31 + 'octsep cfs'!$C33*30 + 'octsep cfs'!$B33*31 + 'augjul cfs'!$C33*30)* 1.983471/1000</f>
        <v>3304.2841736099999</v>
      </c>
      <c r="D33" s="6">
        <f xml:space="preserve"> ('octsep cfs'!$D33*31 + 'octsep cfs'!$C33*30 + 'octsep cfs'!$B33*31)* 1.983471/1000</f>
        <v>1832.80654284</v>
      </c>
      <c r="E33" s="6">
        <f xml:space="preserve"> ('octsep cfs'!$D33*31 + 'octsep cfs'!$C33*30)* 1.983471/1000</f>
        <v>898.37947044299995</v>
      </c>
      <c r="F33" s="6">
        <f>'octsep cfs'!$D33*1.983471*31/1000</f>
        <v>385.09684506299999</v>
      </c>
      <c r="G33" s="6">
        <f>('octsep cfs'!$E33*31+'octsep cfs'!$F33*28+'octsep cfs'!$G33*31+'octsep cfs'!$H33*30+'octsep cfs'!$I33*31+'octsep cfs'!$J33*30+'octsep cfs'!$K33*31)*1.983471/1000</f>
        <v>14414.605740444002</v>
      </c>
      <c r="H33" s="6">
        <f>('octsep cfs'!$F33*28+'octsep cfs'!$G33*31+'octsep cfs'!$H33*30+'octsep cfs'!$I33*31+'octsep cfs'!$J33*30+'octsep cfs'!$K33*31)*1.983471/1000</f>
        <v>14156.849717052</v>
      </c>
      <c r="I33" s="6">
        <f>('octsep cfs'!$G33*31+'octsep cfs'!$H33*30+'octsep cfs'!$I33*31+'octsep cfs'!$J33*30+'octsep cfs'!$K33*31)*1.983471/1000</f>
        <v>13922.260634939999</v>
      </c>
      <c r="J33" s="6">
        <f>('octsep cfs'!$H33*30+'octsep cfs'!$I33*31+'octsep cfs'!$J33*30+'octsep cfs'!$K33*31)*1.983471/1000</f>
        <v>13670.837834451</v>
      </c>
      <c r="K33" s="6">
        <f>('octsep cfs'!$I33*31+'octsep cfs'!$J33*30+'octsep cfs'!$K33*31)*1.983471/1000</f>
        <v>13153.330415841001</v>
      </c>
      <c r="L33" s="6">
        <f>('octsep cfs'!$J33*30+'octsep cfs'!$K33*31)*1.983471/1000</f>
        <v>8372.607950489999</v>
      </c>
      <c r="M33" s="6">
        <f>'octsep cfs'!$K33*31*1.983471/1000</f>
        <v>3625.3089549599999</v>
      </c>
      <c r="N33" s="6">
        <f t="shared" si="0"/>
        <v>20591.713607976002</v>
      </c>
      <c r="O33" s="22" t="s">
        <v>36</v>
      </c>
    </row>
    <row r="34" spans="1:15" x14ac:dyDescent="0.2">
      <c r="A34" t="s">
        <v>70</v>
      </c>
      <c r="B34" s="6">
        <f xml:space="preserve"> ('octsep cfs'!$D34*31 + 'octsep cfs'!$C34*30 + 'octsep cfs'!$B34*31 + 'augjul cfs'!$C34*30 + 'augjul cfs'!$B34*31)* 1.983471/1000</f>
        <v>5513.2619420130004</v>
      </c>
      <c r="C34" s="6">
        <f xml:space="preserve"> ('octsep cfs'!$D34*31 + 'octsep cfs'!$C34*30 + 'octsep cfs'!$B34*31 + 'augjul cfs'!$C34*30)* 1.983471/1000</f>
        <v>3231.2726060999998</v>
      </c>
      <c r="D34" s="6">
        <f xml:space="preserve"> ('octsep cfs'!$D34*31 + 'octsep cfs'!$C34*30 + 'octsep cfs'!$B34*31)* 1.983471/1000</f>
        <v>1742.06274459</v>
      </c>
      <c r="E34" s="6">
        <f xml:space="preserve"> ('octsep cfs'!$D34*31 + 'octsep cfs'!$C34*30)* 1.983471/1000</f>
        <v>889.66013192700007</v>
      </c>
      <c r="F34" s="6">
        <f>'octsep cfs'!$D34*1.983471*31/1000</f>
        <v>373.04527526700002</v>
      </c>
      <c r="G34" s="6">
        <f>('octsep cfs'!$E34*31+'octsep cfs'!$F34*28+'octsep cfs'!$G34*31+'octsep cfs'!$H34*30+'octsep cfs'!$I34*31+'octsep cfs'!$J34*30+'octsep cfs'!$K34*31)*1.983471/1000</f>
        <v>14564.411354660999</v>
      </c>
      <c r="H34" s="6">
        <f>('octsep cfs'!$F34*28+'octsep cfs'!$G34*31+'octsep cfs'!$H34*30+'octsep cfs'!$I34*31+'octsep cfs'!$J34*30+'octsep cfs'!$K34*31)*1.983471/1000</f>
        <v>14227.336325979</v>
      </c>
      <c r="I34" s="6">
        <f>('octsep cfs'!$G34*31+'octsep cfs'!$H34*30+'octsep cfs'!$I34*31+'octsep cfs'!$J34*30+'octsep cfs'!$K34*31)*1.983471/1000</f>
        <v>13958.869559187</v>
      </c>
      <c r="J34" s="6">
        <f>('octsep cfs'!$H34*30+'octsep cfs'!$I34*31+'octsep cfs'!$J34*30+'octsep cfs'!$K34*31)*1.983471/1000</f>
        <v>13662.745272770999</v>
      </c>
      <c r="K34" s="6">
        <f>('octsep cfs'!$I34*31+'octsep cfs'!$J34*30+'octsep cfs'!$K34*31)*1.983471/1000</f>
        <v>13061.515543251</v>
      </c>
      <c r="L34" s="6">
        <f>('octsep cfs'!$J34*30+'octsep cfs'!$K34*31)*1.983471/1000</f>
        <v>9271.3583300099999</v>
      </c>
      <c r="M34" s="6">
        <f>'octsep cfs'!$K34*31*1.983471/1000</f>
        <v>3715.6957284300001</v>
      </c>
      <c r="N34" s="6">
        <f t="shared" si="0"/>
        <v>20077.673296673998</v>
      </c>
      <c r="O34" s="22" t="s">
        <v>70</v>
      </c>
    </row>
    <row r="35" spans="1:15" x14ac:dyDescent="0.2">
      <c r="A35" t="s">
        <v>80</v>
      </c>
      <c r="B35" s="6">
        <f xml:space="preserve"> ('octsep cfs'!$D35*31 + 'octsep cfs'!$C35*30 + 'octsep cfs'!$B35*31 + 'augjul cfs'!$C35*30 + 'augjul cfs'!$B35*31)* 1.983471/1000</f>
        <v>6548.2053742770004</v>
      </c>
      <c r="C35" s="6">
        <f xml:space="preserve"> ('octsep cfs'!$D35*31 + 'octsep cfs'!$C35*30 + 'octsep cfs'!$B35*31 + 'augjul cfs'!$C35*30)* 1.983471/1000</f>
        <v>3655.7671356360001</v>
      </c>
      <c r="D35" s="6">
        <f xml:space="preserve"> ('octsep cfs'!$D35*31 + 'octsep cfs'!$C35*30 + 'octsep cfs'!$B35*31)* 1.983471/1000</f>
        <v>2077.8961204259999</v>
      </c>
      <c r="E35" s="6">
        <f xml:space="preserve"> ('octsep cfs'!$D35*31 + 'octsep cfs'!$C35*30)* 1.983471/1000</f>
        <v>940.191039123</v>
      </c>
      <c r="F35" s="6">
        <f>'octsep cfs'!$D35*1.983471*31/1000</f>
        <v>408.46213344299997</v>
      </c>
      <c r="G35" s="6">
        <f>('octsep cfs'!$E35*31+'octsep cfs'!$F35*28+'octsep cfs'!$G35*31+'octsep cfs'!$H35*30+'octsep cfs'!$I35*31+'octsep cfs'!$J35*30+'octsep cfs'!$K35*31)*1.983471/1000</f>
        <v>14567.928048744001</v>
      </c>
      <c r="H35" s="6">
        <f>('octsep cfs'!$F35*28+'octsep cfs'!$G35*31+'octsep cfs'!$H35*30+'octsep cfs'!$I35*31+'octsep cfs'!$J35*30+'octsep cfs'!$K35*31)*1.983471/1000</f>
        <v>14262.273184172998</v>
      </c>
      <c r="I35" s="6">
        <f>('octsep cfs'!$G35*31+'octsep cfs'!$H35*30+'octsep cfs'!$I35*31+'octsep cfs'!$J35*30+'octsep cfs'!$K35*31)*1.983471/1000</f>
        <v>14003.025590589001</v>
      </c>
      <c r="J35" s="6">
        <f>('octsep cfs'!$H35*30+'octsep cfs'!$I35*31+'octsep cfs'!$J35*30+'octsep cfs'!$K35*31)*1.983471/1000</f>
        <v>13707.823618188</v>
      </c>
      <c r="K35" s="6">
        <f>('octsep cfs'!$I35*31+'octsep cfs'!$J35*30+'octsep cfs'!$K35*31)*1.983471/1000</f>
        <v>13138.726118868</v>
      </c>
      <c r="L35" s="6">
        <f>('octsep cfs'!$J35*30+'octsep cfs'!$K35*31)*1.983471/1000</f>
        <v>10577.829024819001</v>
      </c>
      <c r="M35" s="6">
        <f>'octsep cfs'!$K35*31*1.983471/1000</f>
        <v>5556.5730147690001</v>
      </c>
      <c r="N35" s="6">
        <f t="shared" si="0"/>
        <v>21116.133423021001</v>
      </c>
      <c r="O35" s="22" t="s">
        <v>80</v>
      </c>
    </row>
    <row r="36" spans="1:15" x14ac:dyDescent="0.2">
      <c r="A36" t="s">
        <v>59</v>
      </c>
      <c r="B36" s="6">
        <f xml:space="preserve"> ('octsep cfs'!$D36*31 + 'octsep cfs'!$C36*30 + 'octsep cfs'!$B36*31 + 'augjul cfs'!$C36*30 + 'augjul cfs'!$B36*31)* 1.983471/1000</f>
        <v>7451.1210428969998</v>
      </c>
      <c r="C36" s="6">
        <f xml:space="preserve"> ('octsep cfs'!$D36*31 + 'octsep cfs'!$C36*30 + 'octsep cfs'!$B36*31 + 'augjul cfs'!$C36*30)* 1.983471/1000</f>
        <v>4534.0262762550001</v>
      </c>
      <c r="D36" s="6">
        <f xml:space="preserve"> ('octsep cfs'!$D36*31 + 'octsep cfs'!$C36*30 + 'octsep cfs'!$B36*31)* 1.983471/1000</f>
        <v>2386.165199775</v>
      </c>
      <c r="E36" s="6">
        <f xml:space="preserve"> ('octsep cfs'!$D36*31 + 'octsep cfs'!$C36*30)* 1.983471/1000</f>
        <v>1192.260451158</v>
      </c>
      <c r="F36" s="6">
        <f>'octsep cfs'!$D36*1.983471*31/1000</f>
        <v>482.55469264800001</v>
      </c>
      <c r="G36" s="6">
        <f>('octsep cfs'!$E36*31+'octsep cfs'!$F36*29+'octsep cfs'!$G36*31+'octsep cfs'!$H36*30+'octsep cfs'!$I36*31+'octsep cfs'!$J36*30+'octsep cfs'!$K36*31)*1.983471/1000</f>
        <v>13452.257346779999</v>
      </c>
      <c r="H36" s="6">
        <f>('octsep cfs'!$F36*29+'octsep cfs'!$G36*31+'octsep cfs'!$H36*30+'octsep cfs'!$I36*31+'octsep cfs'!$J36*30+'octsep cfs'!$K36*31)*1.983471/1000</f>
        <v>13093.723145349</v>
      </c>
      <c r="I36" s="6">
        <f>('octsep cfs'!$G36*31+'octsep cfs'!$H36*30+'octsep cfs'!$I36*31+'octsep cfs'!$J36*30+'octsep cfs'!$K36*31)*1.983471/1000</f>
        <v>12750.784976391</v>
      </c>
      <c r="J36" s="6">
        <f>('octsep cfs'!$H36*30+'octsep cfs'!$I36*31+'octsep cfs'!$J36*30+'octsep cfs'!$K36*31)*1.983471/1000</f>
        <v>12411.803832078</v>
      </c>
      <c r="K36" s="6">
        <f>('octsep cfs'!$I36*31+'octsep cfs'!$J36*30+'octsep cfs'!$K36*31)*1.983471/1000</f>
        <v>11622.243531107999</v>
      </c>
      <c r="L36" s="6">
        <f>('octsep cfs'!$J36*30+'octsep cfs'!$K36*31)*1.983471/1000</f>
        <v>9828.4042595339997</v>
      </c>
      <c r="M36" s="6">
        <f>'octsep cfs'!$K36*31*1.983471/1000</f>
        <v>5684.7746628539999</v>
      </c>
      <c r="N36" s="6">
        <f t="shared" si="0"/>
        <v>20903.378389677</v>
      </c>
      <c r="O36" s="22" t="s">
        <v>59</v>
      </c>
    </row>
    <row r="37" spans="1:15" x14ac:dyDescent="0.2">
      <c r="A37" t="s">
        <v>54</v>
      </c>
      <c r="B37" s="6">
        <f xml:space="preserve"> ('octsep cfs'!$D37*31 + 'octsep cfs'!$C37*30 + 'octsep cfs'!$B37*31 + 'augjul cfs'!$C37*30 + 'augjul cfs'!$B37*31)* 1.983471/1000</f>
        <v>7013.1210593219994</v>
      </c>
      <c r="C37" s="6">
        <f xml:space="preserve"> ('octsep cfs'!$D37*31 + 'octsep cfs'!$C37*30 + 'octsep cfs'!$B37*31 + 'augjul cfs'!$C37*30)* 1.983471/1000</f>
        <v>3994.694726232</v>
      </c>
      <c r="D37" s="6">
        <f xml:space="preserve"> ('octsep cfs'!$D37*31 + 'octsep cfs'!$C37*30 + 'octsep cfs'!$B37*31)* 1.983471/1000</f>
        <v>2312.8699959119999</v>
      </c>
      <c r="E37" s="6">
        <f xml:space="preserve"> ('octsep cfs'!$D37*31 + 'octsep cfs'!$C37*30)* 1.983471/1000</f>
        <v>1126.712685021</v>
      </c>
      <c r="F37" s="6">
        <f>'octsep cfs'!$D37*1.983471*31/1000</f>
        <v>422.48130647100004</v>
      </c>
      <c r="G37" s="6">
        <f>('octsep cfs'!$E37*31+'octsep cfs'!$F37*28+'octsep cfs'!$G37*31+'octsep cfs'!$H37*30+'octsep cfs'!$I37*31+'octsep cfs'!$J37*30+'octsep cfs'!$K37*31)*1.983471/1000</f>
        <v>15626.568009044999</v>
      </c>
      <c r="H37" s="6">
        <f>('octsep cfs'!$F37*28+'octsep cfs'!$G37*31+'octsep cfs'!$H37*30+'octsep cfs'!$I37*31+'octsep cfs'!$J37*30+'octsep cfs'!$K37*31)*1.983471/1000</f>
        <v>15239.749511153999</v>
      </c>
      <c r="I37" s="6">
        <f>('octsep cfs'!$G37*31+'octsep cfs'!$H37*30+'octsep cfs'!$I37*31+'octsep cfs'!$J37*30+'octsep cfs'!$K37*31)*1.983471/1000</f>
        <v>14915.578944798001</v>
      </c>
      <c r="J37" s="6">
        <f>('octsep cfs'!$H37*30+'octsep cfs'!$I37*31+'octsep cfs'!$J37*30+'octsep cfs'!$K37*31)*1.983471/1000</f>
        <v>14578.380940913999</v>
      </c>
      <c r="K37" s="6">
        <f>('octsep cfs'!$I37*31+'octsep cfs'!$J37*30+'octsep cfs'!$K37*31)*1.983471/1000</f>
        <v>14003.987574023999</v>
      </c>
      <c r="L37" s="6">
        <f>('octsep cfs'!$J37*30+'octsep cfs'!$K37*31)*1.983471/1000</f>
        <v>10800.729512328</v>
      </c>
      <c r="M37" s="6">
        <f>'octsep cfs'!$K37*31*1.983471/1000</f>
        <v>3990.4223296979999</v>
      </c>
      <c r="N37" s="6">
        <f t="shared" ref="N37:N68" si="1">B37+G37</f>
        <v>22639.689068366999</v>
      </c>
      <c r="O37" s="22" t="s">
        <v>54</v>
      </c>
    </row>
    <row r="38" spans="1:15" x14ac:dyDescent="0.2">
      <c r="A38" t="s">
        <v>69</v>
      </c>
      <c r="B38" s="6">
        <f xml:space="preserve"> ('octsep cfs'!$D38*31 + 'octsep cfs'!$C38*30 + 'octsep cfs'!$B38*31 + 'augjul cfs'!$C38*30 + 'augjul cfs'!$B38*31)* 1.983471/1000</f>
        <v>6410.1438918509994</v>
      </c>
      <c r="C38" s="6">
        <f xml:space="preserve"> ('octsep cfs'!$D38*31 + 'octsep cfs'!$C38*30 + 'octsep cfs'!$B38*31 + 'augjul cfs'!$C38*30)* 1.983471/1000</f>
        <v>3310.7998758450003</v>
      </c>
      <c r="D38" s="6">
        <f xml:space="preserve"> ('octsep cfs'!$D38*31 + 'octsep cfs'!$C38*30 + 'octsep cfs'!$B38*31)* 1.983471/1000</f>
        <v>1952.380092075</v>
      </c>
      <c r="E38" s="6">
        <f xml:space="preserve"> ('octsep cfs'!$D38*31 + 'octsep cfs'!$C38*30)* 1.983471/1000</f>
        <v>878.43765300899997</v>
      </c>
      <c r="F38" s="6">
        <f>'octsep cfs'!$D38*1.983471*31/1000</f>
        <v>375.627754509</v>
      </c>
      <c r="G38" s="6">
        <f>('octsep cfs'!$E38*31+'octsep cfs'!$F38*28+'octsep cfs'!$G38*31+'octsep cfs'!$H38*30+'octsep cfs'!$I38*31+'octsep cfs'!$J38*30+'octsep cfs'!$K38*31)*1.983471/1000</f>
        <v>12975.639182834999</v>
      </c>
      <c r="H38" s="6">
        <f>('octsep cfs'!$F38*28+'octsep cfs'!$G38*31+'octsep cfs'!$H38*30+'octsep cfs'!$I38*31+'octsep cfs'!$J38*30+'octsep cfs'!$K38*31)*1.983471/1000</f>
        <v>12642.499360617001</v>
      </c>
      <c r="I38" s="6">
        <f>('octsep cfs'!$G38*31+'octsep cfs'!$H38*30+'octsep cfs'!$I38*31+'octsep cfs'!$J38*30+'octsep cfs'!$K38*31)*1.983471/1000</f>
        <v>12289.671605252999</v>
      </c>
      <c r="J38" s="6">
        <f>('octsep cfs'!$H38*30+'octsep cfs'!$I38*31+'octsep cfs'!$J38*30+'octsep cfs'!$K38*31)*1.983471/1000</f>
        <v>12016.912607217</v>
      </c>
      <c r="K38" s="6">
        <f>('octsep cfs'!$I38*31+'octsep cfs'!$J38*30+'octsep cfs'!$K38*31)*1.983471/1000</f>
        <v>11193.315943886999</v>
      </c>
      <c r="L38" s="6">
        <f>('octsep cfs'!$J38*30+'octsep cfs'!$K38*31)*1.983471/1000</f>
        <v>8885.0099147459987</v>
      </c>
      <c r="M38" s="6">
        <f>'octsep cfs'!$K38*31*1.983471/1000</f>
        <v>4396.7323971060005</v>
      </c>
      <c r="N38" s="6">
        <f t="shared" si="1"/>
        <v>19385.783074685998</v>
      </c>
      <c r="O38" s="22" t="s">
        <v>69</v>
      </c>
    </row>
    <row r="39" spans="1:15" x14ac:dyDescent="0.2">
      <c r="A39" t="s">
        <v>33</v>
      </c>
      <c r="B39" s="6">
        <f xml:space="preserve"> ('octsep cfs'!$D39*31 + 'octsep cfs'!$C39*30 + 'octsep cfs'!$B39*31 + 'augjul cfs'!$C39*30 + 'augjul cfs'!$B39*31)* 1.983471/1000</f>
        <v>6987.7326305219995</v>
      </c>
      <c r="C39" s="6">
        <f xml:space="preserve"> ('octsep cfs'!$D39*31 + 'octsep cfs'!$C39*30 + 'octsep cfs'!$B39*31 + 'augjul cfs'!$C39*30)* 1.983471/1000</f>
        <v>3686.3403576300002</v>
      </c>
      <c r="D39" s="6">
        <f xml:space="preserve"> ('octsep cfs'!$D39*31 + 'octsep cfs'!$C39*30 + 'octsep cfs'!$B39*31)* 1.983471/1000</f>
        <v>2213.3751236100002</v>
      </c>
      <c r="E39" s="6">
        <f xml:space="preserve"> ('octsep cfs'!$D39*31 + 'octsep cfs'!$C39*30)* 1.983471/1000</f>
        <v>1228.897143999</v>
      </c>
      <c r="F39" s="6">
        <f>'octsep cfs'!$D39*1.983471*31/1000</f>
        <v>482.00130423899998</v>
      </c>
      <c r="G39" s="6">
        <f>('octsep cfs'!$E39*31+'octsep cfs'!$F39*28+'octsep cfs'!$G39*31+'octsep cfs'!$H39*30+'octsep cfs'!$I39*31+'octsep cfs'!$J39*30+'octsep cfs'!$K39*31)*1.983471/1000</f>
        <v>13494.035196453</v>
      </c>
      <c r="H39" s="6">
        <f>('octsep cfs'!$F39*28+'octsep cfs'!$G39*31+'octsep cfs'!$H39*30+'octsep cfs'!$I39*31+'octsep cfs'!$J39*30+'octsep cfs'!$K39*31)*1.983471/1000</f>
        <v>13107.585624167999</v>
      </c>
      <c r="I39" s="6">
        <f>('octsep cfs'!$G39*31+'octsep cfs'!$H39*30+'octsep cfs'!$I39*31+'octsep cfs'!$J39*30+'octsep cfs'!$K39*31)*1.983471/1000</f>
        <v>12666.675888636</v>
      </c>
      <c r="J39" s="6">
        <f>('octsep cfs'!$H39*30+'octsep cfs'!$I39*31+'octsep cfs'!$J39*30+'octsep cfs'!$K39*31)*1.983471/1000</f>
        <v>12268.851110166001</v>
      </c>
      <c r="K39" s="6">
        <f>('octsep cfs'!$I39*31+'octsep cfs'!$J39*30+'octsep cfs'!$K39*31)*1.983471/1000</f>
        <v>11464.831305606</v>
      </c>
      <c r="L39" s="6">
        <f>('octsep cfs'!$J39*30+'octsep cfs'!$K39*31)*1.983471/1000</f>
        <v>9158.246929293</v>
      </c>
      <c r="M39" s="6">
        <f>'octsep cfs'!$K39*31*1.983471/1000</f>
        <v>4359.6553737029999</v>
      </c>
      <c r="N39" s="6">
        <f t="shared" si="1"/>
        <v>20481.767826974999</v>
      </c>
      <c r="O39" s="22" t="s">
        <v>33</v>
      </c>
    </row>
    <row r="40" spans="1:15" x14ac:dyDescent="0.2">
      <c r="A40" t="s">
        <v>78</v>
      </c>
      <c r="B40" s="6">
        <f xml:space="preserve"> ('octsep cfs'!$D40*31 + 'octsep cfs'!$C40*30 + 'octsep cfs'!$B40*31 + 'augjul cfs'!$C40*30 + 'augjul cfs'!$B40*31)* 1.983471/1000</f>
        <v>7096.2245272800001</v>
      </c>
      <c r="C40" s="6">
        <f xml:space="preserve"> ('octsep cfs'!$D40*31 + 'octsep cfs'!$C40*30 + 'octsep cfs'!$B40*31 + 'augjul cfs'!$C40*30)* 1.983471/1000</f>
        <v>4017.1714196040002</v>
      </c>
      <c r="D40" s="6">
        <f xml:space="preserve"> ('octsep cfs'!$D40*31 + 'octsep cfs'!$C40*30 + 'octsep cfs'!$B40*31)* 1.983471/1000</f>
        <v>1976.7152977740002</v>
      </c>
      <c r="E40" s="6">
        <f xml:space="preserve"> ('octsep cfs'!$D40*31 + 'octsep cfs'!$C40*30)* 1.983471/1000</f>
        <v>947.65880743799994</v>
      </c>
      <c r="F40" s="6">
        <f>'octsep cfs'!$D40*1.983471*31/1000</f>
        <v>403.85056336800005</v>
      </c>
      <c r="G40" s="6">
        <f>('octsep cfs'!$E40*31+'octsep cfs'!$F40*29+'octsep cfs'!$G40*31+'octsep cfs'!$H40*30+'octsep cfs'!$I40*31+'octsep cfs'!$J40*30+'octsep cfs'!$K40*31)*1.983471/1000</f>
        <v>14311.953182310001</v>
      </c>
      <c r="H40" s="6">
        <f>('octsep cfs'!$F40*29+'octsep cfs'!$G40*31+'octsep cfs'!$H40*30+'octsep cfs'!$I40*31+'octsep cfs'!$J40*30+'octsep cfs'!$K40*31)*1.983471/1000</f>
        <v>13977.091707264</v>
      </c>
      <c r="I40" s="6">
        <f>('octsep cfs'!$G40*31+'octsep cfs'!$H40*30+'octsep cfs'!$I40*31+'octsep cfs'!$J40*30+'octsep cfs'!$K40*31)*1.983471/1000</f>
        <v>13717.32841122</v>
      </c>
      <c r="J40" s="6">
        <f>('octsep cfs'!$H40*30+'octsep cfs'!$I40*31+'octsep cfs'!$J40*30+'octsep cfs'!$K40*31)*1.983471/1000</f>
        <v>13471.685445225001</v>
      </c>
      <c r="K40" s="6">
        <f>('octsep cfs'!$I40*31+'octsep cfs'!$J40*30+'octsep cfs'!$K40*31)*1.983471/1000</f>
        <v>13029.867279975</v>
      </c>
      <c r="L40" s="6">
        <f>('octsep cfs'!$J40*30+'octsep cfs'!$K40*31)*1.983471/1000</f>
        <v>11151.175119021</v>
      </c>
      <c r="M40" s="6">
        <f>'octsep cfs'!$K40*31*1.983471/1000</f>
        <v>5747.3075530709993</v>
      </c>
      <c r="N40" s="6">
        <f t="shared" si="1"/>
        <v>21408.17770959</v>
      </c>
      <c r="O40" s="22" t="s">
        <v>78</v>
      </c>
    </row>
    <row r="41" spans="1:15" x14ac:dyDescent="0.2">
      <c r="A41" t="s">
        <v>48</v>
      </c>
      <c r="B41" s="6">
        <f xml:space="preserve"> ('octsep cfs'!$D41*31 + 'octsep cfs'!$C41*30 + 'octsep cfs'!$B41*31 + 'augjul cfs'!$C41*30 + 'augjul cfs'!$B41*31)* 1.983471/1000</f>
        <v>7162.3475000070002</v>
      </c>
      <c r="C41" s="6">
        <f xml:space="preserve"> ('octsep cfs'!$D41*31 + 'octsep cfs'!$C41*30 + 'octsep cfs'!$B41*31 + 'augjul cfs'!$C41*30)* 1.983471/1000</f>
        <v>4195.9396773629996</v>
      </c>
      <c r="D41" s="6">
        <f xml:space="preserve"> ('octsep cfs'!$D41*31 + 'octsep cfs'!$C41*30 + 'octsep cfs'!$B41*31)* 1.983471/1000</f>
        <v>2602.2405635730001</v>
      </c>
      <c r="E41" s="6">
        <f xml:space="preserve"> ('octsep cfs'!$D41*31 + 'octsep cfs'!$C41*30)* 1.983471/1000</f>
        <v>1189.3169801940001</v>
      </c>
      <c r="F41" s="6">
        <f>'octsep cfs'!$D41*1.983471*31/1000</f>
        <v>411.59800109399998</v>
      </c>
      <c r="G41" s="6">
        <f>('octsep cfs'!$E41*31+'octsep cfs'!$F41*28+'octsep cfs'!$G41*31+'octsep cfs'!$H41*30+'octsep cfs'!$I41*31+'octsep cfs'!$J41*30+'octsep cfs'!$K41*31)*1.983471/1000</f>
        <v>13260.120494481</v>
      </c>
      <c r="H41" s="6">
        <f>('octsep cfs'!$F41*28+'octsep cfs'!$G41*31+'octsep cfs'!$H41*30+'octsep cfs'!$I41*31+'octsep cfs'!$J41*30+'octsep cfs'!$K41*31)*1.983471/1000</f>
        <v>12892.732078506</v>
      </c>
      <c r="I41" s="6">
        <f>('octsep cfs'!$G41*31+'octsep cfs'!$H41*30+'octsep cfs'!$I41*31+'octsep cfs'!$J41*30+'octsep cfs'!$K41*31)*1.983471/1000</f>
        <v>12573.282173129999</v>
      </c>
      <c r="J41" s="6">
        <f>('octsep cfs'!$H41*30+'octsep cfs'!$I41*31+'octsep cfs'!$J41*30+'octsep cfs'!$K41*31)*1.983471/1000</f>
        <v>12199.376071449</v>
      </c>
      <c r="K41" s="6">
        <f>('octsep cfs'!$I41*31+'octsep cfs'!$J41*30+'octsep cfs'!$K41*31)*1.983471/1000</f>
        <v>11433.914943128999</v>
      </c>
      <c r="L41" s="6">
        <f>('octsep cfs'!$J41*30+'octsep cfs'!$K41*31)*1.983471/1000</f>
        <v>9221.4680839469984</v>
      </c>
      <c r="M41" s="6">
        <f>'octsep cfs'!$K41*31*1.983471/1000</f>
        <v>4642.7442887070001</v>
      </c>
      <c r="N41" s="6">
        <f t="shared" si="1"/>
        <v>20422.467994488001</v>
      </c>
      <c r="O41" s="23" t="s">
        <v>48</v>
      </c>
    </row>
    <row r="42" spans="1:15" x14ac:dyDescent="0.2">
      <c r="A42" t="s">
        <v>60</v>
      </c>
      <c r="B42" s="6">
        <f xml:space="preserve"> ('octsep cfs'!$D42*31 + 'octsep cfs'!$C42*30 + 'octsep cfs'!$B42*31 + 'augjul cfs'!$C42*30 + 'augjul cfs'!$B42*31)* 1.983471/1000</f>
        <v>7352.5703027910004</v>
      </c>
      <c r="C42" s="6">
        <f xml:space="preserve"> ('octsep cfs'!$D42*31 + 'octsep cfs'!$C42*30 + 'octsep cfs'!$B42*31 + 'augjul cfs'!$C42*30)* 1.983471/1000</f>
        <v>3522.8150745060002</v>
      </c>
      <c r="D42" s="6">
        <f xml:space="preserve"> ('octsep cfs'!$D42*31 + 'octsep cfs'!$C42*30 + 'octsep cfs'!$B42*31)* 1.983471/1000</f>
        <v>2364.8052005760001</v>
      </c>
      <c r="E42" s="6">
        <f xml:space="preserve"> ('octsep cfs'!$D42*31 + 'octsep cfs'!$C42*30)* 1.983471/1000</f>
        <v>1297.318959615</v>
      </c>
      <c r="F42" s="6">
        <f>'octsep cfs'!$D42*1.983471*31/1000</f>
        <v>472.53221368500004</v>
      </c>
      <c r="G42" s="6">
        <f>('octsep cfs'!$E42*31+'octsep cfs'!$F42*28+'octsep cfs'!$G42*31+'octsep cfs'!$H42*30+'octsep cfs'!$I42*31+'octsep cfs'!$J42*30+'octsep cfs'!$K42*31)*1.983471/1000</f>
        <v>14424.566731806</v>
      </c>
      <c r="H42" s="6">
        <f>('octsep cfs'!$F42*28+'octsep cfs'!$G42*31+'octsep cfs'!$H42*30+'octsep cfs'!$I42*31+'octsep cfs'!$J42*30+'octsep cfs'!$K42*31)*1.983471/1000</f>
        <v>14070.828563253001</v>
      </c>
      <c r="I42" s="6">
        <f>('octsep cfs'!$G42*31+'octsep cfs'!$H42*30+'octsep cfs'!$I42*31+'octsep cfs'!$J42*30+'octsep cfs'!$K42*31)*1.983471/1000</f>
        <v>13776.037169349</v>
      </c>
      <c r="J42" s="6">
        <f>('octsep cfs'!$H42*30+'octsep cfs'!$I42*31+'octsep cfs'!$J42*30+'octsep cfs'!$K42*31)*1.983471/1000</f>
        <v>13449.538008038999</v>
      </c>
      <c r="K42" s="6">
        <f>('octsep cfs'!$I42*31+'octsep cfs'!$J42*30+'octsep cfs'!$K42*31)*1.983471/1000</f>
        <v>12738.225638018999</v>
      </c>
      <c r="L42" s="6">
        <f>('octsep cfs'!$J42*30+'octsep cfs'!$K42*31)*1.983471/1000</f>
        <v>9861.7741756380001</v>
      </c>
      <c r="M42" s="6">
        <f>'octsep cfs'!$K42*31*1.983471/1000</f>
        <v>5131.017328248</v>
      </c>
      <c r="N42" s="6">
        <f t="shared" si="1"/>
        <v>21777.137034596999</v>
      </c>
      <c r="O42" s="23" t="s">
        <v>60</v>
      </c>
    </row>
    <row r="43" spans="1:15" x14ac:dyDescent="0.2">
      <c r="A43" t="s">
        <v>39</v>
      </c>
      <c r="B43" s="6">
        <f xml:space="preserve"> ('octsep cfs'!$D43*31 + 'octsep cfs'!$C43*30 + 'octsep cfs'!$B43*31 + 'augjul cfs'!$C43*30 + 'augjul cfs'!$B43*31)* 1.983471/1000</f>
        <v>7322.8479898559999</v>
      </c>
      <c r="C43" s="6">
        <f xml:space="preserve"> ('octsep cfs'!$D43*31 + 'octsep cfs'!$C43*30 + 'octsep cfs'!$B43*31 + 'augjul cfs'!$C43*30)* 1.983471/1000</f>
        <v>3981.0583631069999</v>
      </c>
      <c r="D43" s="6">
        <f xml:space="preserve"> ('octsep cfs'!$D43*31 + 'octsep cfs'!$C43*30 + 'octsep cfs'!$B43*31)* 1.983471/1000</f>
        <v>2164.9923155070001</v>
      </c>
      <c r="E43" s="6">
        <f xml:space="preserve"> ('octsep cfs'!$D43*31 + 'octsep cfs'!$C43*30)* 1.983471/1000</f>
        <v>1076.0469017970001</v>
      </c>
      <c r="F43" s="6">
        <f>'octsep cfs'!$D43*1.983471*31/1000</f>
        <v>440.06676035699996</v>
      </c>
      <c r="G43" s="6">
        <f>('octsep cfs'!$E43*31+'octsep cfs'!$F43*28+'octsep cfs'!$G43*31+'octsep cfs'!$H43*30+'octsep cfs'!$I43*31+'octsep cfs'!$J43*30+'octsep cfs'!$K43*31)*1.983471/1000</f>
        <v>17006.932915959002</v>
      </c>
      <c r="H43" s="6">
        <f>('octsep cfs'!$F43*28+'octsep cfs'!$G43*31+'octsep cfs'!$H43*30+'octsep cfs'!$I43*31+'octsep cfs'!$J43*30+'octsep cfs'!$K43*31)*1.983471/1000</f>
        <v>16622.020533699</v>
      </c>
      <c r="I43" s="6">
        <f>('octsep cfs'!$G43*31+'octsep cfs'!$H43*30+'octsep cfs'!$I43*31+'octsep cfs'!$J43*30+'octsep cfs'!$K43*31)*1.983471/1000</f>
        <v>16299.738231735</v>
      </c>
      <c r="J43" s="6">
        <f>('octsep cfs'!$H43*30+'octsep cfs'!$I43*31+'octsep cfs'!$J43*30+'octsep cfs'!$K43*31)*1.983471/1000</f>
        <v>15997.342210016999</v>
      </c>
      <c r="K43" s="6">
        <f>('octsep cfs'!$I43*31+'octsep cfs'!$J43*30+'octsep cfs'!$K43*31)*1.983471/1000</f>
        <v>15552.072805227001</v>
      </c>
      <c r="L43" s="6">
        <f>('octsep cfs'!$J43*30+'octsep cfs'!$K43*31)*1.983471/1000</f>
        <v>13333.415698343999</v>
      </c>
      <c r="M43" s="6">
        <f>'octsep cfs'!$K43*31*1.983471/1000</f>
        <v>5973.7663875540002</v>
      </c>
      <c r="N43" s="6">
        <f t="shared" si="1"/>
        <v>24329.780905815001</v>
      </c>
      <c r="O43" s="23" t="s">
        <v>39</v>
      </c>
    </row>
    <row r="44" spans="1:15" x14ac:dyDescent="0.2">
      <c r="A44" t="s">
        <v>52</v>
      </c>
      <c r="B44" s="6">
        <f xml:space="preserve"> ('octsep cfs'!$D44*31 + 'octsep cfs'!$C44*30 + 'octsep cfs'!$B44*31 + 'augjul cfs'!$C44*30 + 'augjul cfs'!$B44*31)* 1.983471/1000</f>
        <v>8043.5897810100005</v>
      </c>
      <c r="C44" s="6">
        <f xml:space="preserve"> ('octsep cfs'!$D44*31 + 'octsep cfs'!$C44*30 + 'octsep cfs'!$B44*31 + 'augjul cfs'!$C44*30)* 1.983471/1000</f>
        <v>4444.0441308690006</v>
      </c>
      <c r="D44" s="6">
        <f xml:space="preserve"> ('octsep cfs'!$D44*31 + 'octsep cfs'!$C44*30 + 'octsep cfs'!$B44*31)* 1.983471/1000</f>
        <v>2283.5681788289999</v>
      </c>
      <c r="E44" s="6">
        <f xml:space="preserve"> ('octsep cfs'!$D44*31 + 'octsep cfs'!$C44*30)* 1.983471/1000</f>
        <v>1107.3718592999999</v>
      </c>
      <c r="F44" s="6">
        <f>'octsep cfs'!$D44*1.983471*31/1000</f>
        <v>398.43965447999994</v>
      </c>
      <c r="G44" s="6">
        <f>('octsep cfs'!$E44*31+'octsep cfs'!$F44*29+'octsep cfs'!$G44*31+'octsep cfs'!$H44*30+'octsep cfs'!$I44*31+'octsep cfs'!$J44*30+'octsep cfs'!$K44*31)*1.983471/1000</f>
        <v>15683.412304433999</v>
      </c>
      <c r="H44" s="6">
        <f>('octsep cfs'!$F44*29+'octsep cfs'!$G44*31+'octsep cfs'!$H44*30+'octsep cfs'!$I44*31+'octsep cfs'!$J44*30+'octsep cfs'!$K44*31)*1.983471/1000</f>
        <v>15346.952151762</v>
      </c>
      <c r="I44" s="6">
        <f>('octsep cfs'!$G44*31+'octsep cfs'!$H44*30+'octsep cfs'!$I44*31+'octsep cfs'!$J44*30+'octsep cfs'!$K44*31)*1.983471/1000</f>
        <v>15022.880758956</v>
      </c>
      <c r="J44" s="6">
        <f>('octsep cfs'!$H44*30+'octsep cfs'!$I44*31+'octsep cfs'!$J44*30+'octsep cfs'!$K44*31)*1.983471/1000</f>
        <v>14560.801437441001</v>
      </c>
      <c r="K44" s="6">
        <f>('octsep cfs'!$I44*31+'octsep cfs'!$J44*30+'octsep cfs'!$K44*31)*1.983471/1000</f>
        <v>14076.378315111</v>
      </c>
      <c r="L44" s="6">
        <f>('octsep cfs'!$J44*30+'octsep cfs'!$K44*31)*1.983471/1000</f>
        <v>11531.283534519</v>
      </c>
      <c r="M44" s="6">
        <f>'octsep cfs'!$K44*31*1.983471/1000</f>
        <v>6101.3531596290004</v>
      </c>
      <c r="N44" s="6">
        <f t="shared" si="1"/>
        <v>23727.002085444001</v>
      </c>
      <c r="O44" s="23" t="s">
        <v>52</v>
      </c>
    </row>
    <row r="45" spans="1:15" x14ac:dyDescent="0.2">
      <c r="A45" t="s">
        <v>71</v>
      </c>
      <c r="B45" s="6">
        <f xml:space="preserve"> ('octsep cfs'!$D45*31 + 'octsep cfs'!$C45*30 + 'octsep cfs'!$B45*31 + 'augjul cfs'!$C45*30 + 'augjul cfs'!$B45*31)* 1.983471/1000</f>
        <v>7624.7640115919994</v>
      </c>
      <c r="C45" s="6">
        <f xml:space="preserve"> ('octsep cfs'!$D45*31 + 'octsep cfs'!$C45*30 + 'octsep cfs'!$B45*31 + 'augjul cfs'!$C45*30)* 1.983471/1000</f>
        <v>4317.2844662010002</v>
      </c>
      <c r="D45" s="6">
        <f xml:space="preserve"> ('octsep cfs'!$D45*31 + 'octsep cfs'!$C45*30 + 'octsep cfs'!$B45*31)* 1.983471/1000</f>
        <v>2239.1027259510001</v>
      </c>
      <c r="E45" s="6">
        <f xml:space="preserve"> ('octsep cfs'!$D45*31 + 'octsep cfs'!$C45*30)* 1.983471/1000</f>
        <v>1140.565246485</v>
      </c>
      <c r="F45" s="6">
        <f>'octsep cfs'!$D45*1.983471*31/1000</f>
        <v>429.49089298499996</v>
      </c>
      <c r="G45" s="6">
        <f>('octsep cfs'!$E45*31+'octsep cfs'!$F45*28+'octsep cfs'!$G45*31+'octsep cfs'!$H45*30+'octsep cfs'!$I45*31+'octsep cfs'!$J45*30+'octsep cfs'!$K45*31)*1.983471/1000</f>
        <v>14794.446387357</v>
      </c>
      <c r="H45" s="6">
        <f>('octsep cfs'!$F45*28+'octsep cfs'!$G45*31+'octsep cfs'!$H45*30+'octsep cfs'!$I45*31+'octsep cfs'!$J45*30+'octsep cfs'!$K45*31)*1.983471/1000</f>
        <v>14539.334330808</v>
      </c>
      <c r="I45" s="6">
        <f>('octsep cfs'!$G45*31+'octsep cfs'!$H45*30+'octsep cfs'!$I45*31+'octsep cfs'!$J45*30+'octsep cfs'!$K45*31)*1.983471/1000</f>
        <v>14286.973348535999</v>
      </c>
      <c r="J45" s="6">
        <f>('octsep cfs'!$H45*30+'octsep cfs'!$I45*31+'octsep cfs'!$J45*30+'octsep cfs'!$K45*31)*1.983471/1000</f>
        <v>13963.917492882001</v>
      </c>
      <c r="K45" s="6">
        <f>('octsep cfs'!$I45*31+'octsep cfs'!$J45*30+'octsep cfs'!$K45*31)*1.983471/1000</f>
        <v>12960.975381732</v>
      </c>
      <c r="L45" s="6">
        <f>('octsep cfs'!$J45*30+'octsep cfs'!$K45*31)*1.983471/1000</f>
        <v>9647.9619522510002</v>
      </c>
      <c r="M45" s="6">
        <f>'octsep cfs'!$K45*31*1.983471/1000</f>
        <v>3776.6299410209999</v>
      </c>
      <c r="N45" s="6">
        <f t="shared" si="1"/>
        <v>22419.210398948999</v>
      </c>
      <c r="O45" s="23" t="s">
        <v>71</v>
      </c>
    </row>
    <row r="46" spans="1:15" x14ac:dyDescent="0.2">
      <c r="A46" t="s">
        <v>88</v>
      </c>
      <c r="B46" s="6">
        <f xml:space="preserve"> ('octsep cfs'!$D46*31 + 'octsep cfs'!$C46*30 + 'octsep cfs'!$B46*31 + 'augjul cfs'!$C46*30 + 'augjul cfs'!$B46*31)* 1.983471/1000</f>
        <v>6374.867860116</v>
      </c>
      <c r="C46" s="6">
        <f xml:space="preserve"> ('octsep cfs'!$D46*31 + 'octsep cfs'!$C46*30 + 'octsep cfs'!$B46*31 + 'augjul cfs'!$C46*30)* 1.983471/1000</f>
        <v>3704.1539106810001</v>
      </c>
      <c r="D46" s="6">
        <f xml:space="preserve"> ('octsep cfs'!$D46*31 + 'octsep cfs'!$C46*30 + 'octsep cfs'!$B46*31)* 1.983471/1000</f>
        <v>2117.8928131409998</v>
      </c>
      <c r="E46" s="6">
        <f xml:space="preserve"> ('octsep cfs'!$D46*31 + 'octsep cfs'!$C46*30)* 1.983471/1000</f>
        <v>1058.0310347039999</v>
      </c>
      <c r="F46" s="6">
        <f>'octsep cfs'!$D46*1.983471*31/1000</f>
        <v>410.98312508399999</v>
      </c>
      <c r="G46" s="6">
        <f>('octsep cfs'!$E46*31+'octsep cfs'!$F46*28+'octsep cfs'!$G46*31+'octsep cfs'!$H46*30+'octsep cfs'!$I46*31+'octsep cfs'!$J46*30+'octsep cfs'!$K46*31)*1.983471/1000</f>
        <v>11917.120214265</v>
      </c>
      <c r="H46" s="6">
        <f>('octsep cfs'!$F46*28+'octsep cfs'!$G46*31+'octsep cfs'!$H46*30+'octsep cfs'!$I46*31+'octsep cfs'!$J46*30+'octsep cfs'!$K46*31)*1.983471/1000</f>
        <v>11640.487497366001</v>
      </c>
      <c r="I46" s="6">
        <f>('octsep cfs'!$G46*31+'octsep cfs'!$H46*30+'octsep cfs'!$I46*31+'octsep cfs'!$J46*30+'octsep cfs'!$K46*31)*1.983471/1000</f>
        <v>11368.355276165999</v>
      </c>
      <c r="J46" s="6">
        <f>('octsep cfs'!$H46*30+'octsep cfs'!$I46*31+'octsep cfs'!$J46*30+'octsep cfs'!$K46*31)*1.983471/1000</f>
        <v>11071.493138537999</v>
      </c>
      <c r="K46" s="6">
        <f>('octsep cfs'!$I46*31+'octsep cfs'!$J46*30+'octsep cfs'!$K46*31)*1.983471/1000</f>
        <v>10673.053484058</v>
      </c>
      <c r="L46" s="6">
        <f>('octsep cfs'!$J46*30+'octsep cfs'!$K46*31)*1.983471/1000</f>
        <v>8820.1861155240003</v>
      </c>
      <c r="M46" s="6">
        <f>'octsep cfs'!$K46*31*1.983471/1000</f>
        <v>3973.5747270239999</v>
      </c>
      <c r="N46" s="6">
        <f t="shared" si="1"/>
        <v>18291.988074380999</v>
      </c>
      <c r="O46" s="23" t="s">
        <v>88</v>
      </c>
    </row>
    <row r="47" spans="1:15" x14ac:dyDescent="0.2">
      <c r="A47" t="s">
        <v>77</v>
      </c>
      <c r="B47" s="6">
        <f xml:space="preserve"> ('octsep cfs'!$D47*31 + 'octsep cfs'!$C47*30 + 'octsep cfs'!$B47*31 + 'augjul cfs'!$C47*30 + 'augjul cfs'!$B47*31)* 1.983471/1000</f>
        <v>5342.2510393350003</v>
      </c>
      <c r="C47" s="6">
        <f xml:space="preserve"> ('octsep cfs'!$D47*31 + 'octsep cfs'!$C47*30 + 'octsep cfs'!$B47*31 + 'augjul cfs'!$C47*30)* 1.983471/1000</f>
        <v>2498.1420550799999</v>
      </c>
      <c r="D47" s="6">
        <f xml:space="preserve"> ('octsep cfs'!$D47*31 + 'octsep cfs'!$C47*30 + 'octsep cfs'!$B47*31)* 1.983471/1000</f>
        <v>1329.3619336199999</v>
      </c>
      <c r="E47" s="6">
        <f xml:space="preserve"> ('octsep cfs'!$D47*31 + 'octsep cfs'!$C47*30)* 1.983471/1000</f>
        <v>617.64295204500002</v>
      </c>
      <c r="F47" s="6">
        <f>'octsep cfs'!$D47*1.983471*31/1000</f>
        <v>245.02808998500001</v>
      </c>
      <c r="G47" s="6">
        <f>('octsep cfs'!$E47*31+'octsep cfs'!$F47*28+'octsep cfs'!$G47*31+'octsep cfs'!$H47*30+'octsep cfs'!$I47*31+'octsep cfs'!$J47*30+'octsep cfs'!$K47*31)*1.983471/1000</f>
        <v>13758.471550172999</v>
      </c>
      <c r="H47" s="6">
        <f>('octsep cfs'!$F47*28+'octsep cfs'!$G47*31+'octsep cfs'!$H47*30+'octsep cfs'!$I47*31+'octsep cfs'!$J47*30+'octsep cfs'!$K47*31)*1.983471/1000</f>
        <v>13499.055361554001</v>
      </c>
      <c r="I47" s="6">
        <f>('octsep cfs'!$G47*31+'octsep cfs'!$H47*30+'octsep cfs'!$I47*31+'octsep cfs'!$J47*30+'octsep cfs'!$K47*31)*1.983471/1000</f>
        <v>13211.483802090001</v>
      </c>
      <c r="J47" s="6">
        <f>('octsep cfs'!$H47*30+'octsep cfs'!$I47*31+'octsep cfs'!$J47*30+'octsep cfs'!$K47*31)*1.983471/1000</f>
        <v>12943.336374129</v>
      </c>
      <c r="K47" s="6">
        <f>('octsep cfs'!$I47*31+'octsep cfs'!$J47*30+'octsep cfs'!$K47*31)*1.983471/1000</f>
        <v>12347.104991528999</v>
      </c>
      <c r="L47" s="6">
        <f>('octsep cfs'!$J47*30+'octsep cfs'!$K47*31)*1.983471/1000</f>
        <v>9137.6366821320007</v>
      </c>
      <c r="M47" s="6">
        <f>'octsep cfs'!$K47*31*1.983471/1000</f>
        <v>4157.9145548219994</v>
      </c>
      <c r="N47" s="6">
        <f t="shared" si="1"/>
        <v>19100.722589507997</v>
      </c>
      <c r="O47" s="23" t="s">
        <v>77</v>
      </c>
    </row>
    <row r="48" spans="1:15" x14ac:dyDescent="0.2">
      <c r="A48" t="s">
        <v>37</v>
      </c>
      <c r="B48" s="6">
        <f xml:space="preserve"> ('octsep cfs'!$D48*31 + 'octsep cfs'!$C48*30 + 'octsep cfs'!$B48*31 + 'augjul cfs'!$C48*30 + 'augjul cfs'!$B48*31)* 1.983471/1000</f>
        <v>7557.2645099909996</v>
      </c>
      <c r="C48" s="6">
        <f xml:space="preserve"> ('octsep cfs'!$D48*31 + 'octsep cfs'!$C48*30 + 'octsep cfs'!$B48*31 + 'augjul cfs'!$C48*30)* 1.983471/1000</f>
        <v>3663.3777138629998</v>
      </c>
      <c r="D48" s="6">
        <f xml:space="preserve"> ('octsep cfs'!$D48*31 + 'octsep cfs'!$C48*30 + 'octsep cfs'!$B48*31)* 1.983471/1000</f>
        <v>1827.615799233</v>
      </c>
      <c r="E48" s="6">
        <f xml:space="preserve"> ('octsep cfs'!$D48*31 + 'octsep cfs'!$C48*30)* 1.983471/1000</f>
        <v>830.28691101299989</v>
      </c>
      <c r="F48" s="6">
        <f>'octsep cfs'!$D48*1.983471*31/1000</f>
        <v>308.85221982300004</v>
      </c>
      <c r="G48" s="6">
        <f>('octsep cfs'!$E48*31+'octsep cfs'!$F48*29+'octsep cfs'!$G48*31+'octsep cfs'!$H48*30+'octsep cfs'!$I48*31+'octsep cfs'!$J48*30+'octsep cfs'!$K48*31)*1.983471/1000</f>
        <v>17991.486267468001</v>
      </c>
      <c r="H48" s="6">
        <f>('octsep cfs'!$F48*29+'octsep cfs'!$G48*31+'octsep cfs'!$H48*30+'octsep cfs'!$I48*31+'octsep cfs'!$J48*30+'octsep cfs'!$K48*31)*1.983471/1000</f>
        <v>17715.960327387002</v>
      </c>
      <c r="I48" s="6">
        <f>('octsep cfs'!$G48*31+'octsep cfs'!$H48*30+'octsep cfs'!$I48*31+'octsep cfs'!$J48*30+'octsep cfs'!$K48*31)*1.983471/1000</f>
        <v>17447.338849856998</v>
      </c>
      <c r="J48" s="6">
        <f>('octsep cfs'!$H48*30+'octsep cfs'!$I48*31+'octsep cfs'!$J48*30+'octsep cfs'!$K48*31)*1.983471/1000</f>
        <v>17057.630434719002</v>
      </c>
      <c r="K48" s="6">
        <f>('octsep cfs'!$I48*31+'octsep cfs'!$J48*30+'octsep cfs'!$K48*31)*1.983471/1000</f>
        <v>16488.532935398998</v>
      </c>
      <c r="L48" s="6">
        <f>('octsep cfs'!$J48*30+'octsep cfs'!$K48*31)*1.983471/1000</f>
        <v>13161.254382486</v>
      </c>
      <c r="M48" s="6">
        <f>'octsep cfs'!$K48*31*1.983471/1000</f>
        <v>5427.2645898660003</v>
      </c>
      <c r="N48" s="6">
        <f t="shared" si="1"/>
        <v>25548.750777459001</v>
      </c>
      <c r="O48" s="23" t="s">
        <v>37</v>
      </c>
    </row>
    <row r="49" spans="1:15" x14ac:dyDescent="0.2">
      <c r="A49" t="s">
        <v>85</v>
      </c>
      <c r="B49" s="6">
        <f xml:space="preserve"> ('octsep cfs'!$D49*31 + 'octsep cfs'!$C49*30 + 'octsep cfs'!$B49*31 + 'augjul cfs'!$C49*30 + 'augjul cfs'!$B49*31)* 1.983471/1000</f>
        <v>7487.0952564239997</v>
      </c>
      <c r="C49" s="6">
        <f xml:space="preserve"> ('octsep cfs'!$D49*31 + 'octsep cfs'!$C49*30 + 'octsep cfs'!$B49*31 + 'augjul cfs'!$C49*30)* 1.983471/1000</f>
        <v>3524.58829758</v>
      </c>
      <c r="D49" s="6">
        <f xml:space="preserve"> ('octsep cfs'!$D49*31 + 'octsep cfs'!$C49*30 + 'octsep cfs'!$B49*31)* 1.983471/1000</f>
        <v>1955.9999266500001</v>
      </c>
      <c r="E49" s="6">
        <f xml:space="preserve"> ('octsep cfs'!$D49*31 + 'octsep cfs'!$C49*30)* 1.983471/1000</f>
        <v>980.00723597699994</v>
      </c>
      <c r="F49" s="6">
        <f>'octsep cfs'!$D49*1.983471*31/1000</f>
        <v>401.32957172700003</v>
      </c>
      <c r="G49" s="6">
        <f>('octsep cfs'!$E49*31+'octsep cfs'!$F49*28+'octsep cfs'!$G49*31+'octsep cfs'!$H49*30+'octsep cfs'!$I49*31+'octsep cfs'!$J49*30+'octsep cfs'!$K49*31)*1.983471/1000</f>
        <v>11690.466999623999</v>
      </c>
      <c r="H49" s="6">
        <f>('octsep cfs'!$F49*28+'octsep cfs'!$G49*31+'octsep cfs'!$H49*30+'octsep cfs'!$I49*31+'octsep cfs'!$J49*30+'octsep cfs'!$K49*31)*1.983471/1000</f>
        <v>11396.002878435002</v>
      </c>
      <c r="I49" s="6">
        <f>('octsep cfs'!$G49*31+'octsep cfs'!$H49*30+'octsep cfs'!$I49*31+'octsep cfs'!$J49*30+'octsep cfs'!$K49*31)*1.983471/1000</f>
        <v>11147.473962135</v>
      </c>
      <c r="J49" s="6">
        <f>('octsep cfs'!$H49*30+'octsep cfs'!$I49*31+'octsep cfs'!$J49*30+'octsep cfs'!$K49*31)*1.983471/1000</f>
        <v>10821.774139637999</v>
      </c>
      <c r="K49" s="6">
        <f>('octsep cfs'!$I49*31+'octsep cfs'!$J49*30+'octsep cfs'!$K49*31)*1.983471/1000</f>
        <v>10275.050193198</v>
      </c>
      <c r="L49" s="6">
        <f>('octsep cfs'!$J49*30+'octsep cfs'!$K49*31)*1.983471/1000</f>
        <v>7722.4539252840004</v>
      </c>
      <c r="M49" s="6">
        <f>'octsep cfs'!$K49*31*1.983471/1000</f>
        <v>3857.3631611339997</v>
      </c>
      <c r="N49" s="6">
        <f t="shared" si="1"/>
        <v>19177.562256047997</v>
      </c>
      <c r="O49" s="23" t="s">
        <v>85</v>
      </c>
    </row>
    <row r="50" spans="1:15" x14ac:dyDescent="0.2">
      <c r="A50" t="s">
        <v>49</v>
      </c>
      <c r="B50" s="6">
        <f xml:space="preserve"> ('octsep cfs'!$D50*31 + 'octsep cfs'!$C50*30 + 'octsep cfs'!$B50*31 + 'augjul cfs'!$C50*30 + 'augjul cfs'!$B50*31)* 1.983471/1000</f>
        <v>6040.7184511590003</v>
      </c>
      <c r="C50" s="6">
        <f xml:space="preserve"> ('octsep cfs'!$D50*31 + 'octsep cfs'!$C50*30 + 'octsep cfs'!$B50*31 + 'augjul cfs'!$C50*30)* 1.983471/1000</f>
        <v>3422.5764005789997</v>
      </c>
      <c r="D50" s="6">
        <f xml:space="preserve"> ('octsep cfs'!$D50*31 + 'octsep cfs'!$C50*30 + 'octsep cfs'!$B50*31)* 1.983471/1000</f>
        <v>2113.604548839</v>
      </c>
      <c r="E50" s="6">
        <f xml:space="preserve"> ('octsep cfs'!$D50*31 + 'octsep cfs'!$C50*30)* 1.983471/1000</f>
        <v>1063.826736966</v>
      </c>
      <c r="F50" s="6">
        <f>'octsep cfs'!$D50*1.983471*31/1000</f>
        <v>389.585439936</v>
      </c>
      <c r="G50" s="6">
        <f>('octsep cfs'!$E50*31+'octsep cfs'!$F50*28+'octsep cfs'!$G50*31+'octsep cfs'!$H50*30+'octsep cfs'!$I50*31+'octsep cfs'!$J50*30+'octsep cfs'!$K50*31)*1.983471/1000</f>
        <v>15248.248684389</v>
      </c>
      <c r="H50" s="6">
        <f>('octsep cfs'!$F50*28+'octsep cfs'!$G50*31+'octsep cfs'!$H50*30+'octsep cfs'!$I50*31+'octsep cfs'!$J50*30+'octsep cfs'!$K50*31)*1.983471/1000</f>
        <v>14908.529688864</v>
      </c>
      <c r="I50" s="6">
        <f>('octsep cfs'!$G50*31+'octsep cfs'!$H50*30+'octsep cfs'!$I50*31+'octsep cfs'!$J50*30+'octsep cfs'!$K50*31)*1.983471/1000</f>
        <v>14572.696313028</v>
      </c>
      <c r="J50" s="6">
        <f>('octsep cfs'!$H50*30+'octsep cfs'!$I50*31+'octsep cfs'!$J50*30+'octsep cfs'!$K50*31)*1.983471/1000</f>
        <v>14238.880127199</v>
      </c>
      <c r="K50" s="6">
        <f>('octsep cfs'!$I50*31+'octsep cfs'!$J50*30+'octsep cfs'!$K50*31)*1.983471/1000</f>
        <v>13444.380983438999</v>
      </c>
      <c r="L50" s="6">
        <f>('octsep cfs'!$J50*30+'octsep cfs'!$K50*31)*1.983471/1000</f>
        <v>11354.847838656</v>
      </c>
      <c r="M50" s="6">
        <f>'octsep cfs'!$K50*31*1.983471/1000</f>
        <v>5407.5885575459997</v>
      </c>
      <c r="N50" s="6">
        <f t="shared" si="1"/>
        <v>21288.967135548002</v>
      </c>
      <c r="O50" s="23" t="s">
        <v>49</v>
      </c>
    </row>
    <row r="51" spans="1:15" x14ac:dyDescent="0.2">
      <c r="A51" t="s">
        <v>74</v>
      </c>
      <c r="B51" s="6">
        <f xml:space="preserve"> ('octsep cfs'!$D51*31 + 'octsep cfs'!$C51*30 + 'octsep cfs'!$B51*31 + 'augjul cfs'!$C51*30 + 'augjul cfs'!$B51*31)* 1.983471/1000</f>
        <v>7384.3177396170004</v>
      </c>
      <c r="C51" s="6">
        <f xml:space="preserve"> ('octsep cfs'!$D51*31 + 'octsep cfs'!$C51*30 + 'octsep cfs'!$B51*31 + 'augjul cfs'!$C51*30)* 1.983471/1000</f>
        <v>3688.4210187090002</v>
      </c>
      <c r="D51" s="6">
        <f xml:space="preserve"> ('octsep cfs'!$D51*31 + 'octsep cfs'!$C51*30 + 'octsep cfs'!$B51*31)* 1.983471/1000</f>
        <v>1796.784726009</v>
      </c>
      <c r="E51" s="6">
        <f xml:space="preserve"> ('octsep cfs'!$D51*31 + 'octsep cfs'!$C51*30)* 1.983471/1000</f>
        <v>922.000626582</v>
      </c>
      <c r="F51" s="6">
        <f>'octsep cfs'!$D51*1.983471*31/1000</f>
        <v>394.25849761199999</v>
      </c>
      <c r="G51" s="6">
        <f>('octsep cfs'!$E51*31+'octsep cfs'!$F51*28+'octsep cfs'!$G51*31+'octsep cfs'!$H51*30+'octsep cfs'!$I51*31+'octsep cfs'!$J51*30+'octsep cfs'!$K51*31)*1.983471/1000</f>
        <v>12930.792903525</v>
      </c>
      <c r="H51" s="6">
        <f>('octsep cfs'!$F51*28+'octsep cfs'!$G51*31+'octsep cfs'!$H51*30+'octsep cfs'!$I51*31+'octsep cfs'!$J51*30+'octsep cfs'!$K51*31)*1.983471/1000</f>
        <v>12566.786305604999</v>
      </c>
      <c r="I51" s="6">
        <f>('octsep cfs'!$G51*31+'octsep cfs'!$H51*30+'octsep cfs'!$I51*31+'octsep cfs'!$J51*30+'octsep cfs'!$K51*31)*1.983471/1000</f>
        <v>12302.040530409</v>
      </c>
      <c r="J51" s="6">
        <f>('octsep cfs'!$H51*30+'octsep cfs'!$I51*31+'octsep cfs'!$J51*30+'octsep cfs'!$K51*31)*1.983471/1000</f>
        <v>11993.926161798001</v>
      </c>
      <c r="K51" s="6">
        <f>('octsep cfs'!$I51*31+'octsep cfs'!$J51*30+'octsep cfs'!$K51*31)*1.983471/1000</f>
        <v>11487.427007238</v>
      </c>
      <c r="L51" s="6">
        <f>('octsep cfs'!$J51*30+'octsep cfs'!$K51*31)*1.983471/1000</f>
        <v>9431.9579934089998</v>
      </c>
      <c r="M51" s="6">
        <f>'octsep cfs'!$K51*31*1.983471/1000</f>
        <v>5189.4920367989998</v>
      </c>
      <c r="N51" s="6">
        <f t="shared" si="1"/>
        <v>20315.110643142001</v>
      </c>
      <c r="O51" s="23" t="s">
        <v>74</v>
      </c>
    </row>
    <row r="52" spans="1:15" x14ac:dyDescent="0.2">
      <c r="A52" t="s">
        <v>30</v>
      </c>
      <c r="B52" s="6">
        <f xml:space="preserve"> ('octsep cfs'!$D52*31 + 'octsep cfs'!$C52*30 + 'octsep cfs'!$B52*31 + 'augjul cfs'!$C52*30 + 'augjul cfs'!$B52*31)* 1.983471/1000</f>
        <v>6911.9085011339994</v>
      </c>
      <c r="C52" s="6">
        <f xml:space="preserve"> ('octsep cfs'!$D52*31 + 'octsep cfs'!$C52*30 + 'octsep cfs'!$B52*31 + 'augjul cfs'!$C52*30)* 1.983471/1000</f>
        <v>4147.3029849720006</v>
      </c>
      <c r="D52" s="6">
        <f xml:space="preserve"> ('octsep cfs'!$D52*31 + 'octsep cfs'!$C52*30 + 'octsep cfs'!$B52*31)* 1.983471/1000</f>
        <v>2694.8071716720001</v>
      </c>
      <c r="E52" s="6">
        <f xml:space="preserve"> ('octsep cfs'!$D52*31 + 'octsep cfs'!$C52*30)* 1.983471/1000</f>
        <v>1713.0961341059999</v>
      </c>
      <c r="F52" s="6">
        <f>'octsep cfs'!$D52*1.983471*31/1000</f>
        <v>615.24493560600001</v>
      </c>
      <c r="G52" s="6">
        <f>('octsep cfs'!$E52*31+'octsep cfs'!$F52*29+'octsep cfs'!$G52*31+'octsep cfs'!$H52*30+'octsep cfs'!$I52*31+'octsep cfs'!$J52*30+'octsep cfs'!$K52*31)*1.983471/1000</f>
        <v>14961.022248879</v>
      </c>
      <c r="H52" s="6">
        <f>('octsep cfs'!$F52*29+'octsep cfs'!$G52*31+'octsep cfs'!$H52*30+'octsep cfs'!$I52*31+'octsep cfs'!$J52*30+'octsep cfs'!$K52*31)*1.983471/1000</f>
        <v>14565.103586039999</v>
      </c>
      <c r="I52" s="6">
        <f>('octsep cfs'!$G52*31+'octsep cfs'!$H52*30+'octsep cfs'!$I52*31+'octsep cfs'!$J52*30+'octsep cfs'!$K52*31)*1.983471/1000</f>
        <v>14215.953185909999</v>
      </c>
      <c r="J52" s="6">
        <f>('octsep cfs'!$H52*30+'octsep cfs'!$I52*31+'octsep cfs'!$J52*30+'octsep cfs'!$K52*31)*1.983471/1000</f>
        <v>13899.353528361</v>
      </c>
      <c r="K52" s="6">
        <f>('octsep cfs'!$I52*31+'octsep cfs'!$J52*30+'octsep cfs'!$K52*31)*1.983471/1000</f>
        <v>13115.327111481</v>
      </c>
      <c r="L52" s="6">
        <f>('octsep cfs'!$J52*30+'octsep cfs'!$K52*31)*1.983471/1000</f>
        <v>9832.0736808839993</v>
      </c>
      <c r="M52" s="6">
        <f>'octsep cfs'!$K52*31*1.983471/1000</f>
        <v>5879.6903580240005</v>
      </c>
      <c r="N52" s="6">
        <f t="shared" si="1"/>
        <v>21872.930750013002</v>
      </c>
      <c r="O52" s="23" t="s">
        <v>30</v>
      </c>
    </row>
    <row r="53" spans="1:15" x14ac:dyDescent="0.2">
      <c r="A53" t="s">
        <v>46</v>
      </c>
      <c r="B53" s="6">
        <f xml:space="preserve"> ('octsep cfs'!$D53*31 + 'octsep cfs'!$C53*30 + 'octsep cfs'!$B53*31 + 'augjul cfs'!$C53*30 + 'augjul cfs'!$B53*31)* 1.983471/1000</f>
        <v>9855.9923576729998</v>
      </c>
      <c r="C53" s="6">
        <f xml:space="preserve"> ('octsep cfs'!$D53*31 + 'octsep cfs'!$C53*30 + 'octsep cfs'!$B53*31 + 'augjul cfs'!$C53*30)* 1.983471/1000</f>
        <v>4915.4636173230001</v>
      </c>
      <c r="D53" s="6">
        <f xml:space="preserve"> ('octsep cfs'!$D53*31 + 'octsep cfs'!$C53*30 + 'octsep cfs'!$B53*31)* 1.983471/1000</f>
        <v>2058.6703360229999</v>
      </c>
      <c r="E53" s="6">
        <f xml:space="preserve"> ('octsep cfs'!$D53*31 + 'octsep cfs'!$C53*30)* 1.983471/1000</f>
        <v>960.31731935999994</v>
      </c>
      <c r="F53" s="6">
        <f>'octsep cfs'!$D53*1.983471*31/1000</f>
        <v>377.53387014000003</v>
      </c>
      <c r="G53" s="6">
        <f>('octsep cfs'!$E53*31+'octsep cfs'!$F53*28+'octsep cfs'!$G53*31+'octsep cfs'!$H53*30+'octsep cfs'!$I53*31+'octsep cfs'!$J53*30+'octsep cfs'!$K53*31)*1.983471/1000</f>
        <v>11132.954954415</v>
      </c>
      <c r="H53" s="6">
        <f>('octsep cfs'!$F53*28+'octsep cfs'!$G53*31+'octsep cfs'!$H53*30+'octsep cfs'!$I53*31+'octsep cfs'!$J53*30+'octsep cfs'!$K53*31)*1.983471/1000</f>
        <v>10822.381081763999</v>
      </c>
      <c r="I53" s="6">
        <f>('octsep cfs'!$G53*31+'octsep cfs'!$H53*30+'octsep cfs'!$I53*31+'octsep cfs'!$J53*30+'octsep cfs'!$K53*31)*1.983471/1000</f>
        <v>10567.909686348001</v>
      </c>
      <c r="J53" s="6">
        <f>('octsep cfs'!$H53*30+'octsep cfs'!$I53*31+'octsep cfs'!$J53*30+'octsep cfs'!$K53*31)*1.983471/1000</f>
        <v>10334.441265350999</v>
      </c>
      <c r="K53" s="6">
        <f>('octsep cfs'!$I53*31+'octsep cfs'!$J53*30+'octsep cfs'!$K53*31)*1.983471/1000</f>
        <v>9580.4049299910002</v>
      </c>
      <c r="L53" s="6">
        <f>('octsep cfs'!$J53*30+'octsep cfs'!$K53*31)*1.983471/1000</f>
        <v>7484.8460003099999</v>
      </c>
      <c r="M53" s="6">
        <f>'octsep cfs'!$K53*31*1.983471/1000</f>
        <v>3314.79656991</v>
      </c>
      <c r="N53" s="6">
        <f t="shared" si="1"/>
        <v>20988.947312087999</v>
      </c>
      <c r="O53" s="23" t="s">
        <v>46</v>
      </c>
    </row>
    <row r="54" spans="1:15" x14ac:dyDescent="0.2">
      <c r="A54" t="s">
        <v>64</v>
      </c>
      <c r="B54" s="6">
        <f xml:space="preserve"> ('octsep cfs'!$D54*31 + 'octsep cfs'!$C54*30 + 'octsep cfs'!$B54*31 + 'augjul cfs'!$C54*30 + 'augjul cfs'!$B54*31)* 1.983471/1000</f>
        <v>5727.8278843799999</v>
      </c>
      <c r="C54" s="6">
        <f xml:space="preserve"> ('octsep cfs'!$D54*31 + 'octsep cfs'!$C54*30 + 'octsep cfs'!$B54*31 + 'augjul cfs'!$C54*30)* 1.983471/1000</f>
        <v>2621.166843855</v>
      </c>
      <c r="D54" s="6">
        <f xml:space="preserve"> ('octsep cfs'!$D54*31 + 'octsep cfs'!$C54*30 + 'octsep cfs'!$B54*31)* 1.983471/1000</f>
        <v>1309.874331045</v>
      </c>
      <c r="E54" s="6">
        <f xml:space="preserve"> ('octsep cfs'!$D54*31 + 'octsep cfs'!$C54*30)* 1.983471/1000</f>
        <v>699.11799031200007</v>
      </c>
      <c r="F54" s="6">
        <f>'octsep cfs'!$D54*1.983471*31/1000</f>
        <v>302.64197212200003</v>
      </c>
      <c r="G54" s="6">
        <f>('octsep cfs'!$E54*31+'octsep cfs'!$F54*28+'octsep cfs'!$G54*31+'octsep cfs'!$H54*30+'octsep cfs'!$I54*31+'octsep cfs'!$J54*30+'octsep cfs'!$K54*31)*1.983471/1000</f>
        <v>13356.312887568001</v>
      </c>
      <c r="H54" s="6">
        <f>('octsep cfs'!$F54*28+'octsep cfs'!$G54*31+'octsep cfs'!$H54*30+'octsep cfs'!$I54*31+'octsep cfs'!$J54*30+'octsep cfs'!$K54*31)*1.983471/1000</f>
        <v>13054.347279056999</v>
      </c>
      <c r="I54" s="6">
        <f>('octsep cfs'!$G54*31+'octsep cfs'!$H54*30+'octsep cfs'!$I54*31+'octsep cfs'!$J54*30+'octsep cfs'!$K54*31)*1.983471/1000</f>
        <v>12821.757535713001</v>
      </c>
      <c r="J54" s="6">
        <f>('octsep cfs'!$H54*30+'octsep cfs'!$I54*31+'octsep cfs'!$J54*30+'octsep cfs'!$K54*31)*1.983471/1000</f>
        <v>12541.927463562</v>
      </c>
      <c r="K54" s="6">
        <f>('octsep cfs'!$I54*31+'octsep cfs'!$J54*30+'octsep cfs'!$K54*31)*1.983471/1000</f>
        <v>11830.198564632001</v>
      </c>
      <c r="L54" s="6">
        <f>('octsep cfs'!$J54*30+'octsep cfs'!$K54*31)*1.983471/1000</f>
        <v>9687.6016201859984</v>
      </c>
      <c r="M54" s="6">
        <f>'octsep cfs'!$K54*31*1.983471/1000</f>
        <v>4880.024940966</v>
      </c>
      <c r="N54" s="6">
        <f t="shared" si="1"/>
        <v>19084.140771948001</v>
      </c>
      <c r="O54" s="23" t="s">
        <v>64</v>
      </c>
    </row>
    <row r="55" spans="1:15" x14ac:dyDescent="0.2">
      <c r="A55" t="s">
        <v>56</v>
      </c>
      <c r="B55" s="6">
        <f xml:space="preserve"> ('octsep cfs'!$D55*31 + 'octsep cfs'!$C55*30 + 'octsep cfs'!$B55*31 + 'augjul cfs'!$C55*30 + 'augjul cfs'!$B55*31)* 1.983471/1000</f>
        <v>7635.0721103790002</v>
      </c>
      <c r="C55" s="6">
        <f xml:space="preserve"> ('octsep cfs'!$D55*31 + 'octsep cfs'!$C55*30 + 'octsep cfs'!$B55*31 + 'augjul cfs'!$C55*30)* 1.983471/1000</f>
        <v>4907.8510556250003</v>
      </c>
      <c r="D55" s="6">
        <f xml:space="preserve"> ('octsep cfs'!$D55*31 + 'octsep cfs'!$C55*30 + 'octsep cfs'!$B55*31)* 1.983471/1000</f>
        <v>2279.2561128750003</v>
      </c>
      <c r="E55" s="6">
        <f xml:space="preserve"> ('octsep cfs'!$D55*31 + 'octsep cfs'!$C55*30)* 1.983471/1000</f>
        <v>1138.9685523300002</v>
      </c>
      <c r="F55" s="6">
        <f>'octsep cfs'!$D55*1.983471*31/1000</f>
        <v>429.79833099000001</v>
      </c>
      <c r="G55" s="6">
        <f>('octsep cfs'!$E55*31+'octsep cfs'!$F55*28+'octsep cfs'!$G55*31+'octsep cfs'!$H55*30+'octsep cfs'!$I55*31+'octsep cfs'!$J55*30+'octsep cfs'!$K55*31)*1.983471/1000</f>
        <v>11710.811461671001</v>
      </c>
      <c r="H55" s="6">
        <f>('octsep cfs'!$F55*28+'octsep cfs'!$G55*31+'octsep cfs'!$H55*30+'octsep cfs'!$I55*31+'octsep cfs'!$J55*30+'octsep cfs'!$K55*31)*1.983471/1000</f>
        <v>11381.606845917</v>
      </c>
      <c r="I55" s="6">
        <f>('octsep cfs'!$G55*31+'octsep cfs'!$H55*30+'octsep cfs'!$I55*31+'octsep cfs'!$J55*30+'octsep cfs'!$K55*31)*1.983471/1000</f>
        <v>11156.570160141</v>
      </c>
      <c r="J55" s="6">
        <f>('octsep cfs'!$H55*30+'octsep cfs'!$I55*31+'octsep cfs'!$J55*30+'octsep cfs'!$K55*31)*1.983471/1000</f>
        <v>10846.242237894001</v>
      </c>
      <c r="K55" s="6">
        <f>('octsep cfs'!$I55*31+'octsep cfs'!$J55*30+'octsep cfs'!$K55*31)*1.983471/1000</f>
        <v>10380.741428904001</v>
      </c>
      <c r="L55" s="6">
        <f>('octsep cfs'!$J55*30+'octsep cfs'!$K55*31)*1.983471/1000</f>
        <v>8303.1368787150004</v>
      </c>
      <c r="M55" s="6">
        <f>'octsep cfs'!$K55*31*1.983471/1000</f>
        <v>4166.7072817649996</v>
      </c>
      <c r="N55" s="6">
        <f t="shared" si="1"/>
        <v>19345.883572049999</v>
      </c>
      <c r="O55" s="23" t="s">
        <v>56</v>
      </c>
    </row>
    <row r="56" spans="1:15" x14ac:dyDescent="0.2">
      <c r="A56" t="s">
        <v>53</v>
      </c>
      <c r="B56" s="6">
        <f xml:space="preserve"> ('octsep cfs'!$D56*31 + 'octsep cfs'!$C56*30 + 'octsep cfs'!$B56*31 + 'augjul cfs'!$C56*30 + 'augjul cfs'!$B56*31)* 1.983471/1000</f>
        <v>6301.1759620530001</v>
      </c>
      <c r="C56" s="6">
        <f xml:space="preserve"> ('octsep cfs'!$D56*31 + 'octsep cfs'!$C56*30 + 'octsep cfs'!$B56*31 + 'augjul cfs'!$C56*30)* 1.983471/1000</f>
        <v>3460.6947462570001</v>
      </c>
      <c r="D56" s="6">
        <f xml:space="preserve"> ('octsep cfs'!$D56*31 + 'octsep cfs'!$C56*30 + 'octsep cfs'!$B56*31)* 1.983471/1000</f>
        <v>1782.3807596070001</v>
      </c>
      <c r="E56" s="6">
        <f xml:space="preserve"> ('octsep cfs'!$D56*31 + 'octsep cfs'!$C56*30)* 1.983471/1000</f>
        <v>915.77451111300002</v>
      </c>
      <c r="F56" s="6">
        <f>'octsep cfs'!$D56*1.983471*31/1000</f>
        <v>492.70014681299995</v>
      </c>
      <c r="G56" s="6">
        <f>('octsep cfs'!$E56*31+'octsep cfs'!$F56*29+'octsep cfs'!$G56*31+'octsep cfs'!$H56*30+'octsep cfs'!$I56*31+'octsep cfs'!$J56*30+'octsep cfs'!$K56*31)*1.983471/1000</f>
        <v>13764.473533419001</v>
      </c>
      <c r="H56" s="6">
        <f>('octsep cfs'!$F56*29+'octsep cfs'!$G56*31+'octsep cfs'!$H56*30+'octsep cfs'!$I56*31+'octsep cfs'!$J56*30+'octsep cfs'!$K56*31)*1.983471/1000</f>
        <v>13437.789909305999</v>
      </c>
      <c r="I56" s="6">
        <f>('octsep cfs'!$G56*31+'octsep cfs'!$H56*30+'octsep cfs'!$I56*31+'octsep cfs'!$J56*30+'octsep cfs'!$K56*31)*1.983471/1000</f>
        <v>13158.872233815</v>
      </c>
      <c r="J56" s="6">
        <f>('octsep cfs'!$H56*30+'octsep cfs'!$I56*31+'octsep cfs'!$J56*30+'octsep cfs'!$K56*31)*1.983471/1000</f>
        <v>12809.991585741</v>
      </c>
      <c r="K56" s="6">
        <f>('octsep cfs'!$I56*31+'octsep cfs'!$J56*30+'octsep cfs'!$K56*31)*1.983471/1000</f>
        <v>11559.333781400999</v>
      </c>
      <c r="L56" s="6">
        <f>('octsep cfs'!$J56*30+'octsep cfs'!$K56*31)*1.983471/1000</f>
        <v>7448.8261669499998</v>
      </c>
      <c r="M56" s="6">
        <f>'octsep cfs'!$K56*31*1.983471/1000</f>
        <v>3406.4130954000002</v>
      </c>
      <c r="N56" s="6">
        <f t="shared" si="1"/>
        <v>20065.649495472</v>
      </c>
      <c r="O56" s="22" t="s">
        <v>53</v>
      </c>
    </row>
    <row r="57" spans="1:15" x14ac:dyDescent="0.2">
      <c r="A57" t="s">
        <v>50</v>
      </c>
      <c r="B57" s="6">
        <f xml:space="preserve"> ('octsep cfs'!$D57*31 + 'octsep cfs'!$C57*30 + 'octsep cfs'!$B57*31 + 'augjul cfs'!$C57*30 + 'augjul cfs'!$B57*31)* 1.983471/1000</f>
        <v>6109.5766303949995</v>
      </c>
      <c r="C57" s="6">
        <f xml:space="preserve"> ('octsep cfs'!$D57*31 + 'octsep cfs'!$C57*30 + 'octsep cfs'!$B57*31 + 'augjul cfs'!$C57*30)* 1.983471/1000</f>
        <v>3955.850430168</v>
      </c>
      <c r="D57" s="6">
        <f xml:space="preserve"> ('octsep cfs'!$D57*31 + 'octsep cfs'!$C57*30 + 'octsep cfs'!$B57*31)* 1.983471/1000</f>
        <v>2541.6157724580003</v>
      </c>
      <c r="E57" s="6">
        <f xml:space="preserve"> ('octsep cfs'!$D57*31 + 'octsep cfs'!$C57*30)* 1.983471/1000</f>
        <v>1509.546389673</v>
      </c>
      <c r="F57" s="6">
        <f>'octsep cfs'!$D57*1.983471*31/1000</f>
        <v>696.83898213300006</v>
      </c>
      <c r="G57" s="6">
        <f>('octsep cfs'!$E57*31+'octsep cfs'!$F57*28+'octsep cfs'!$G57*31+'octsep cfs'!$H57*30+'octsep cfs'!$I57*31+'octsep cfs'!$J57*30+'octsep cfs'!$K57*31)*1.983471/1000</f>
        <v>14140.448395353</v>
      </c>
      <c r="H57" s="6">
        <f>('octsep cfs'!$F57*28+'octsep cfs'!$G57*31+'octsep cfs'!$H57*30+'octsep cfs'!$I57*31+'octsep cfs'!$J57*30+'octsep cfs'!$K57*31)*1.983471/1000</f>
        <v>13576.545606582</v>
      </c>
      <c r="I57" s="6">
        <f>('octsep cfs'!$G57*31+'octsep cfs'!$H57*30+'octsep cfs'!$I57*31+'octsep cfs'!$J57*30+'octsep cfs'!$K57*31)*1.983471/1000</f>
        <v>13166.681159142001</v>
      </c>
      <c r="J57" s="6">
        <f>('octsep cfs'!$H57*30+'octsep cfs'!$I57*31+'octsep cfs'!$J57*30+'octsep cfs'!$K57*31)*1.983471/1000</f>
        <v>12628.910600796</v>
      </c>
      <c r="K57" s="6">
        <f>('octsep cfs'!$I57*31+'octsep cfs'!$J57*30+'octsep cfs'!$K57*31)*1.983471/1000</f>
        <v>11809.241210046001</v>
      </c>
      <c r="L57" s="6">
        <f>('octsep cfs'!$J57*30+'octsep cfs'!$K57*31)*1.983471/1000</f>
        <v>8248.0023353279994</v>
      </c>
      <c r="M57" s="6">
        <f>'octsep cfs'!$K57*31*1.983471/1000</f>
        <v>4726.428913668</v>
      </c>
      <c r="N57" s="6">
        <f t="shared" si="1"/>
        <v>20250.025025748</v>
      </c>
      <c r="O57" s="22" t="s">
        <v>50</v>
      </c>
    </row>
    <row r="58" spans="1:15" x14ac:dyDescent="0.2">
      <c r="A58" t="s">
        <v>73</v>
      </c>
      <c r="B58" s="6">
        <f xml:space="preserve"> ('octsep cfs'!$D58*31 + 'octsep cfs'!$C58*30 + 'octsep cfs'!$B58*31 + 'augjul cfs'!$C58*30 + 'augjul cfs'!$B58*31)* 1.983471/1000</f>
        <v>7423.2314571659999</v>
      </c>
      <c r="C58" s="6">
        <f xml:space="preserve"> ('octsep cfs'!$D58*31 + 'octsep cfs'!$C58*30 + 'octsep cfs'!$B58*31 + 'augjul cfs'!$C58*30)* 1.983471/1000</f>
        <v>3594.8289561029997</v>
      </c>
      <c r="D58" s="6">
        <f xml:space="preserve"> ('octsep cfs'!$D58*31 + 'octsep cfs'!$C58*30 + 'octsep cfs'!$B58*31)* 1.983471/1000</f>
        <v>1898.2472015430001</v>
      </c>
      <c r="E58" s="6">
        <f xml:space="preserve"> ('octsep cfs'!$D58*31 + 'octsep cfs'!$C58*30)* 1.983471/1000</f>
        <v>1141.826734041</v>
      </c>
      <c r="F58" s="6">
        <f>'octsep cfs'!$D58*1.983471*31/1000</f>
        <v>457.52923904100004</v>
      </c>
      <c r="G58" s="6">
        <f>('octsep cfs'!$E58*31+'octsep cfs'!$F58*28+'octsep cfs'!$G58*31+'octsep cfs'!$H58*30+'octsep cfs'!$I58*31+'octsep cfs'!$J58*30+'octsep cfs'!$K58*31)*1.983471/1000</f>
        <v>14830.829195909999</v>
      </c>
      <c r="H58" s="6">
        <f>('octsep cfs'!$F58*28+'octsep cfs'!$G58*31+'octsep cfs'!$H58*30+'octsep cfs'!$I58*31+'octsep cfs'!$J58*30+'octsep cfs'!$K58*31)*1.983471/1000</f>
        <v>14467.253011197001</v>
      </c>
      <c r="I58" s="6">
        <f>('octsep cfs'!$G58*31+'octsep cfs'!$H58*30+'octsep cfs'!$I58*31+'octsep cfs'!$J58*30+'octsep cfs'!$K58*31)*1.983471/1000</f>
        <v>14189.955831513</v>
      </c>
      <c r="J58" s="6">
        <f>('octsep cfs'!$H58*30+'octsep cfs'!$I58*31+'octsep cfs'!$J58*30+'octsep cfs'!$K58*31)*1.983471/1000</f>
        <v>13868.437165883999</v>
      </c>
      <c r="K58" s="6">
        <f>('octsep cfs'!$I58*31+'octsep cfs'!$J58*30+'octsep cfs'!$K58*31)*1.983471/1000</f>
        <v>13454.764454124001</v>
      </c>
      <c r="L58" s="6">
        <f>('octsep cfs'!$J58*30+'octsep cfs'!$K58*31)*1.983471/1000</f>
        <v>11235.185033226</v>
      </c>
      <c r="M58" s="6">
        <f>'octsep cfs'!$K58*31*1.983471/1000</f>
        <v>5134.5836091059991</v>
      </c>
      <c r="N58" s="6">
        <f t="shared" si="1"/>
        <v>22254.060653075998</v>
      </c>
      <c r="O58" s="22" t="s">
        <v>73</v>
      </c>
    </row>
    <row r="59" spans="1:15" x14ac:dyDescent="0.2">
      <c r="A59" t="s">
        <v>75</v>
      </c>
      <c r="B59" s="6">
        <f xml:space="preserve"> ('octsep cfs'!$D59*31 + 'octsep cfs'!$C59*30 + 'octsep cfs'!$B59*31 + 'augjul cfs'!$C59*30 + 'augjul cfs'!$B59*31)* 1.983471/1000</f>
        <v>7385.224185864</v>
      </c>
      <c r="C59" s="6">
        <f xml:space="preserve"> ('octsep cfs'!$D59*31 + 'octsep cfs'!$C59*30 + 'octsep cfs'!$B59*31 + 'augjul cfs'!$C59*30)* 1.983471/1000</f>
        <v>4146.2418279869999</v>
      </c>
      <c r="D59" s="6">
        <f xml:space="preserve"> ('octsep cfs'!$D59*31 + 'octsep cfs'!$C59*30 + 'octsep cfs'!$B59*31)* 1.983471/1000</f>
        <v>1943.696456037</v>
      </c>
      <c r="E59" s="6">
        <f xml:space="preserve"> ('octsep cfs'!$D59*31 + 'octsep cfs'!$C59*30)* 1.983471/1000</f>
        <v>984.98178124499998</v>
      </c>
      <c r="F59" s="6">
        <f>'octsep cfs'!$D59*1.983471*31/1000</f>
        <v>439.32890914500001</v>
      </c>
      <c r="G59" s="6">
        <f>('octsep cfs'!$E59*31+'octsep cfs'!$F59*28+'octsep cfs'!$G59*31+'octsep cfs'!$H59*30+'octsep cfs'!$I59*31+'octsep cfs'!$J59*30+'octsep cfs'!$K59*31)*1.983471/1000</f>
        <v>14060.782282638</v>
      </c>
      <c r="H59" s="6">
        <f>('octsep cfs'!$F59*28+'octsep cfs'!$G59*31+'octsep cfs'!$H59*30+'octsep cfs'!$I59*31+'octsep cfs'!$J59*30+'octsep cfs'!$K59*31)*1.983471/1000</f>
        <v>13574.107920723001</v>
      </c>
      <c r="I59" s="6">
        <f>('octsep cfs'!$G59*31+'octsep cfs'!$H59*30+'octsep cfs'!$I59*31+'octsep cfs'!$J59*30+'octsep cfs'!$K59*31)*1.983471/1000</f>
        <v>13162.632894831</v>
      </c>
      <c r="J59" s="6">
        <f>('octsep cfs'!$H59*30+'octsep cfs'!$I59*31+'octsep cfs'!$J59*30+'octsep cfs'!$K59*31)*1.983471/1000</f>
        <v>12667.350268775999</v>
      </c>
      <c r="K59" s="6">
        <f>('octsep cfs'!$I59*31+'octsep cfs'!$J59*30+'octsep cfs'!$K59*31)*1.983471/1000</f>
        <v>11773.895756826001</v>
      </c>
      <c r="L59" s="6">
        <f>('octsep cfs'!$J59*30+'octsep cfs'!$K59*31)*1.983471/1000</f>
        <v>9073.729246511999</v>
      </c>
      <c r="M59" s="6">
        <f>'octsep cfs'!$K59*31*1.983471/1000</f>
        <v>4757.4186645719992</v>
      </c>
      <c r="N59" s="6">
        <f t="shared" si="1"/>
        <v>21446.006468502001</v>
      </c>
      <c r="O59" s="22" t="s">
        <v>75</v>
      </c>
    </row>
    <row r="60" spans="1:15" x14ac:dyDescent="0.2">
      <c r="A60" t="s">
        <v>32</v>
      </c>
      <c r="B60" s="6">
        <f xml:space="preserve"> ('octsep cfs'!$D60*31 + 'octsep cfs'!$C60*30 + 'octsep cfs'!$B60*31 + 'augjul cfs'!$C60*30 + 'augjul cfs'!$B60*31)* 1.983471/1000</f>
        <v>6662.9947914599998</v>
      </c>
      <c r="C60" s="6">
        <f xml:space="preserve"> ('octsep cfs'!$D60*31 + 'octsep cfs'!$C60*30 + 'octsep cfs'!$B60*31 + 'augjul cfs'!$C60*30)* 1.983471/1000</f>
        <v>3532.0461485400001</v>
      </c>
      <c r="D60" s="6">
        <f xml:space="preserve"> ('octsep cfs'!$D60*31 + 'octsep cfs'!$C60*30 + 'octsep cfs'!$B60*31)* 1.983471/1000</f>
        <v>2096.5090122900001</v>
      </c>
      <c r="E60" s="6">
        <f xml:space="preserve"> ('octsep cfs'!$D60*31 + 'octsep cfs'!$C60*30)* 1.983471/1000</f>
        <v>1339.1662307730001</v>
      </c>
      <c r="F60" s="6">
        <f>'octsep cfs'!$D60*1.983471*31/1000</f>
        <v>491.47039479299997</v>
      </c>
      <c r="G60" s="6">
        <f>('octsep cfs'!$E60*31+'octsep cfs'!$F60*29+'octsep cfs'!$G60*31+'octsep cfs'!$H60*30+'octsep cfs'!$I60*31+'octsep cfs'!$J60*30+'octsep cfs'!$K60*31)*1.983471/1000</f>
        <v>12259.092432846001</v>
      </c>
      <c r="H60" s="6">
        <f>('octsep cfs'!$F60*29+'octsep cfs'!$G60*31+'octsep cfs'!$H60*30+'octsep cfs'!$I60*31+'octsep cfs'!$J60*30+'octsep cfs'!$K60*31)*1.983471/1000</f>
        <v>11878.668645459</v>
      </c>
      <c r="I60" s="6">
        <f>('octsep cfs'!$G60*31+'octsep cfs'!$H60*30+'octsep cfs'!$I60*31+'octsep cfs'!$J60*30+'octsep cfs'!$K60*31)*1.983471/1000</f>
        <v>11570.645516514</v>
      </c>
      <c r="J60" s="6">
        <f>('octsep cfs'!$H60*30+'octsep cfs'!$I60*31+'octsep cfs'!$J60*30+'octsep cfs'!$K60*31)*1.983471/1000</f>
        <v>11165.565201125999</v>
      </c>
      <c r="K60" s="6">
        <f>('octsep cfs'!$I60*31+'octsep cfs'!$J60*30+'octsep cfs'!$K60*31)*1.983471/1000</f>
        <v>10459.310682156</v>
      </c>
      <c r="L60" s="6">
        <f>('octsep cfs'!$J60*30+'octsep cfs'!$K60*31)*1.983471/1000</f>
        <v>9177.1712261040011</v>
      </c>
      <c r="M60" s="6">
        <f>'octsep cfs'!$K60*31*1.983471/1000</f>
        <v>4699.1284188240006</v>
      </c>
      <c r="N60" s="6">
        <f t="shared" si="1"/>
        <v>18922.087224306</v>
      </c>
      <c r="O60" s="22" t="s">
        <v>32</v>
      </c>
    </row>
    <row r="61" spans="1:15" x14ac:dyDescent="0.2">
      <c r="A61" t="s">
        <v>45</v>
      </c>
      <c r="B61" s="6">
        <f xml:space="preserve"> ('octsep cfs'!$D61*31 + 'octsep cfs'!$C61*30 + 'octsep cfs'!$B61*31 + 'augjul cfs'!$C61*30 + 'augjul cfs'!$B61*31)* 1.983471/1000</f>
        <v>6373.7829014790004</v>
      </c>
      <c r="C61" s="6">
        <f xml:space="preserve"> ('octsep cfs'!$D61*31 + 'octsep cfs'!$C61*30 + 'octsep cfs'!$B61*31 + 'augjul cfs'!$C61*30)* 1.983471/1000</f>
        <v>3201.5145906870002</v>
      </c>
      <c r="D61" s="6">
        <f xml:space="preserve"> ('octsep cfs'!$D61*31 + 'octsep cfs'!$C61*30 + 'octsep cfs'!$B61*31)* 1.983471/1000</f>
        <v>1639.769194707</v>
      </c>
      <c r="E61" s="6">
        <f xml:space="preserve"> ('octsep cfs'!$D61*31 + 'octsep cfs'!$C61*30)* 1.983471/1000</f>
        <v>809.19468039899994</v>
      </c>
      <c r="F61" s="6">
        <f>'octsep cfs'!$D61*1.983471*31/1000</f>
        <v>296.92362522899998</v>
      </c>
      <c r="G61" s="6">
        <f>('octsep cfs'!$E61*31+'octsep cfs'!$F61*28+'octsep cfs'!$G61*31+'octsep cfs'!$H61*30+'octsep cfs'!$I61*31+'octsep cfs'!$J61*30+'octsep cfs'!$K61*31)*1.983471/1000</f>
        <v>12503.376721205999</v>
      </c>
      <c r="H61" s="6">
        <f>('octsep cfs'!$F61*28+'octsep cfs'!$G61*31+'octsep cfs'!$H61*30+'octsep cfs'!$I61*31+'octsep cfs'!$J61*30+'octsep cfs'!$K61*31)*1.983471/1000</f>
        <v>12292.72020018</v>
      </c>
      <c r="I61" s="6">
        <f>('octsep cfs'!$G61*31+'octsep cfs'!$H61*30+'octsep cfs'!$I61*31+'octsep cfs'!$J61*30+'octsep cfs'!$K61*31)*1.983471/1000</f>
        <v>12080.56814202</v>
      </c>
      <c r="J61" s="6">
        <f>('octsep cfs'!$H61*30+'octsep cfs'!$I61*31+'octsep cfs'!$J61*30+'octsep cfs'!$K61*31)*1.983471/1000</f>
        <v>11792.252780931</v>
      </c>
      <c r="K61" s="6">
        <f>('octsep cfs'!$I61*31+'octsep cfs'!$J61*30+'octsep cfs'!$K61*31)*1.983471/1000</f>
        <v>11110.930492431</v>
      </c>
      <c r="L61" s="6">
        <f>('octsep cfs'!$J61*30+'octsep cfs'!$K61*31)*1.983471/1000</f>
        <v>7907.733918336</v>
      </c>
      <c r="M61" s="6">
        <f>'octsep cfs'!$K61*31*1.983471/1000</f>
        <v>3906.6762171359997</v>
      </c>
      <c r="N61" s="6">
        <f t="shared" si="1"/>
        <v>18877.159622685002</v>
      </c>
      <c r="O61" s="22" t="s">
        <v>45</v>
      </c>
    </row>
    <row r="62" spans="1:15" x14ac:dyDescent="0.2">
      <c r="A62" t="s">
        <v>67</v>
      </c>
      <c r="B62" s="6">
        <f xml:space="preserve"> ('octsep cfs'!$D62*31 + 'octsep cfs'!$C62*30 + 'octsep cfs'!$B62*31 + 'augjul cfs'!$C62*30 + 'augjul cfs'!$B62*31)* 1.983471/1000</f>
        <v>4946.1260955119997</v>
      </c>
      <c r="C62" s="6">
        <f xml:space="preserve"> ('octsep cfs'!$D62*31 + 'octsep cfs'!$C62*30 + 'octsep cfs'!$B62*31 + 'augjul cfs'!$C62*30)* 1.983471/1000</f>
        <v>2693.2818824729998</v>
      </c>
      <c r="D62" s="6">
        <f xml:space="preserve"> ('octsep cfs'!$D62*31 + 'octsep cfs'!$C62*30 + 'octsep cfs'!$B62*31)* 1.983471/1000</f>
        <v>1617.1496914230001</v>
      </c>
      <c r="E62" s="6">
        <f xml:space="preserve"> ('octsep cfs'!$D62*31 + 'octsep cfs'!$C62*30)* 1.983471/1000</f>
        <v>804.77550701099995</v>
      </c>
      <c r="F62" s="6">
        <f>'octsep cfs'!$D62*1.983471*31/1000</f>
        <v>340.70279714099996</v>
      </c>
      <c r="G62" s="6">
        <f>('octsep cfs'!$E62*31+'octsep cfs'!$F62*28+'octsep cfs'!$G62*31+'octsep cfs'!$H62*30+'octsep cfs'!$I62*31+'octsep cfs'!$J62*30+'octsep cfs'!$K62*31)*1.983471/1000</f>
        <v>14465.757474062999</v>
      </c>
      <c r="H62" s="6">
        <f>('octsep cfs'!$F62*28+'octsep cfs'!$G62*31+'octsep cfs'!$H62*30+'octsep cfs'!$I62*31+'octsep cfs'!$J62*30+'octsep cfs'!$K62*31)*1.983471/1000</f>
        <v>14176.950212166001</v>
      </c>
      <c r="I62" s="6">
        <f>('octsep cfs'!$G62*31+'octsep cfs'!$H62*30+'octsep cfs'!$I62*31+'octsep cfs'!$J62*30+'octsep cfs'!$K62*31)*1.983471/1000</f>
        <v>13912.981957602</v>
      </c>
      <c r="J62" s="6">
        <f>('octsep cfs'!$H62*30+'octsep cfs'!$I62*31+'octsep cfs'!$J62*30+'octsep cfs'!$K62*31)*1.983471/1000</f>
        <v>13441.802471139001</v>
      </c>
      <c r="K62" s="6">
        <f>('octsep cfs'!$I62*31+'octsep cfs'!$J62*30+'octsep cfs'!$K62*31)*1.983471/1000</f>
        <v>12702.047126979</v>
      </c>
      <c r="L62" s="6">
        <f>('octsep cfs'!$J62*30+'octsep cfs'!$K62*31)*1.983471/1000</f>
        <v>10006.922599947</v>
      </c>
      <c r="M62" s="6">
        <f>'octsep cfs'!$K62*31*1.983471/1000</f>
        <v>4183.4319092370006</v>
      </c>
      <c r="N62" s="6">
        <f t="shared" si="1"/>
        <v>19411.883569574999</v>
      </c>
      <c r="O62" s="22" t="s">
        <v>67</v>
      </c>
    </row>
    <row r="63" spans="1:15" x14ac:dyDescent="0.2">
      <c r="A63" t="s">
        <v>34</v>
      </c>
      <c r="B63" s="6">
        <f xml:space="preserve"> ('octsep cfs'!$D63*31 + 'octsep cfs'!$C63*30 + 'octsep cfs'!$B63*31 + 'augjul cfs'!$C63*30 + 'augjul cfs'!$B63*31)* 1.983471/1000</f>
        <v>5505.6077274240006</v>
      </c>
      <c r="C63" s="6">
        <f xml:space="preserve"> ('octsep cfs'!$D63*31 + 'octsep cfs'!$C63*30 + 'octsep cfs'!$B63*31 + 'augjul cfs'!$C63*30)* 1.983471/1000</f>
        <v>2696.485188138</v>
      </c>
      <c r="D63" s="6">
        <f xml:space="preserve"> ('octsep cfs'!$D63*31 + 'octsep cfs'!$C63*30 + 'octsep cfs'!$B63*31)* 1.983471/1000</f>
        <v>1480.1612668079999</v>
      </c>
      <c r="E63" s="6">
        <f xml:space="preserve"> ('octsep cfs'!$D63*31 + 'octsep cfs'!$C63*30)* 1.983471/1000</f>
        <v>752.51699657400002</v>
      </c>
      <c r="F63" s="6">
        <f>'octsep cfs'!$D63*1.983471*31/1000</f>
        <v>318.136847574</v>
      </c>
      <c r="G63" s="6">
        <f>('octsep cfs'!$E63*31+'octsep cfs'!$F63*28+'octsep cfs'!$G63*31+'octsep cfs'!$H63*30+'octsep cfs'!$I63*31+'octsep cfs'!$J63*30+'octsep cfs'!$K63*31)*1.983471/1000</f>
        <v>14288.31020799</v>
      </c>
      <c r="H63" s="6">
        <f>('octsep cfs'!$F63*28+'octsep cfs'!$G63*31+'octsep cfs'!$H63*30+'octsep cfs'!$I63*31+'octsep cfs'!$J63*30+'octsep cfs'!$K63*31)*1.983471/1000</f>
        <v>13992.124433973</v>
      </c>
      <c r="I63" s="6">
        <f>('octsep cfs'!$G63*31+'octsep cfs'!$H63*30+'octsep cfs'!$I63*31+'octsep cfs'!$J63*30+'octsep cfs'!$K63*31)*1.983471/1000</f>
        <v>13722.546923421</v>
      </c>
      <c r="J63" s="6">
        <f>('octsep cfs'!$H63*30+'octsep cfs'!$I63*31+'octsep cfs'!$J63*30+'octsep cfs'!$K63*31)*1.983471/1000</f>
        <v>13264.464295971</v>
      </c>
      <c r="K63" s="6">
        <f>('octsep cfs'!$I63*31+'octsep cfs'!$J63*30+'octsep cfs'!$K63*31)*1.983471/1000</f>
        <v>12322.394909810999</v>
      </c>
      <c r="L63" s="6">
        <f>('octsep cfs'!$J63*30+'octsep cfs'!$K63*31)*1.983471/1000</f>
        <v>8723.4026480789998</v>
      </c>
      <c r="M63" s="6">
        <f>'octsep cfs'!$K63*31*1.983471/1000</f>
        <v>3758.6755615289999</v>
      </c>
      <c r="N63" s="6">
        <f t="shared" si="1"/>
        <v>19793.917935414</v>
      </c>
      <c r="O63" s="22" t="s">
        <v>34</v>
      </c>
    </row>
    <row r="64" spans="1:15" x14ac:dyDescent="0.2">
      <c r="A64" t="s">
        <v>66</v>
      </c>
      <c r="B64" s="6">
        <f xml:space="preserve"> ('octsep cfs'!$D64*31 + 'octsep cfs'!$C64*30 + 'octsep cfs'!$B64*31 + 'augjul cfs'!$C64*30 + 'augjul cfs'!$B64*31)* 1.983471/1000</f>
        <v>5022.658324047</v>
      </c>
      <c r="C64" s="6">
        <f xml:space="preserve"> ('octsep cfs'!$D64*31 + 'octsep cfs'!$C64*30 + 'octsep cfs'!$B64*31 + 'augjul cfs'!$C64*30)* 1.983471/1000</f>
        <v>2778.3608875469999</v>
      </c>
      <c r="D64" s="6">
        <f xml:space="preserve"> ('octsep cfs'!$D64*31 + 'octsep cfs'!$C64*30 + 'octsep cfs'!$B64*31)* 1.983471/1000</f>
        <v>1277.9642495969999</v>
      </c>
      <c r="E64" s="6">
        <f xml:space="preserve"> ('octsep cfs'!$D64*31 + 'octsep cfs'!$C64*30)* 1.983471/1000</f>
        <v>700.78013901000008</v>
      </c>
      <c r="F64" s="6">
        <f>'octsep cfs'!$D64*1.983471*31/1000</f>
        <v>298.82974086000002</v>
      </c>
      <c r="G64" s="6">
        <f>('octsep cfs'!$E64*31+'octsep cfs'!$F64*29+'octsep cfs'!$G64*31+'octsep cfs'!$H64*30+'octsep cfs'!$I64*31+'octsep cfs'!$J64*30+'octsep cfs'!$K64*31)*1.983471/1000</f>
        <v>13226.841818043</v>
      </c>
      <c r="H64" s="6">
        <f>('octsep cfs'!$F64*29+'octsep cfs'!$G64*31+'octsep cfs'!$H64*30+'octsep cfs'!$I64*31+'octsep cfs'!$J64*30+'octsep cfs'!$K64*31)*1.983471/1000</f>
        <v>12965.949927</v>
      </c>
      <c r="I64" s="6">
        <f>('octsep cfs'!$G64*31+'octsep cfs'!$H64*30+'octsep cfs'!$I64*31+'octsep cfs'!$J64*30+'octsep cfs'!$K64*31)*1.983471/1000</f>
        <v>12705.208779753</v>
      </c>
      <c r="J64" s="6">
        <f>('octsep cfs'!$H64*30+'octsep cfs'!$I64*31+'octsep cfs'!$J64*30+'octsep cfs'!$K64*31)*1.983471/1000</f>
        <v>12405.948625686</v>
      </c>
      <c r="K64" s="6">
        <f>('octsep cfs'!$I64*31+'octsep cfs'!$J64*30+'octsep cfs'!$K64*31)*1.983471/1000</f>
        <v>11272.335445056</v>
      </c>
      <c r="L64" s="6">
        <f>('octsep cfs'!$J64*30+'octsep cfs'!$K64*31)*1.983471/1000</f>
        <v>8477.3550539999997</v>
      </c>
      <c r="M64" s="6">
        <f>'octsep cfs'!$K64*31*1.983471/1000</f>
        <v>3727.3783726199999</v>
      </c>
      <c r="N64" s="6">
        <f t="shared" si="1"/>
        <v>18249.500142090001</v>
      </c>
      <c r="O64" s="22" t="s">
        <v>66</v>
      </c>
    </row>
    <row r="65" spans="1:15" x14ac:dyDescent="0.2">
      <c r="A65" t="s">
        <v>51</v>
      </c>
      <c r="B65" s="6">
        <f xml:space="preserve"> ('octsep cfs'!$D65*31 + 'octsep cfs'!$C65*30 + 'octsep cfs'!$B65*31 + 'augjul cfs'!$C65*30 + 'augjul cfs'!$B65*31)* 1.983471/1000</f>
        <v>6213.3101802239999</v>
      </c>
      <c r="C65" s="6">
        <f xml:space="preserve"> ('octsep cfs'!$D65*31 + 'octsep cfs'!$C65*30 + 'octsep cfs'!$B65*31 + 'augjul cfs'!$C65*30)* 1.983471/1000</f>
        <v>3453.7466473440004</v>
      </c>
      <c r="D65" s="6">
        <f xml:space="preserve"> ('octsep cfs'!$D65*31 + 'octsep cfs'!$C65*30 + 'octsep cfs'!$B65*31)* 1.983471/1000</f>
        <v>2044.093807644</v>
      </c>
      <c r="E65" s="6">
        <f xml:space="preserve"> ('octsep cfs'!$D65*31 + 'octsep cfs'!$C65*30)* 1.983471/1000</f>
        <v>1075.049215884</v>
      </c>
      <c r="F65" s="6">
        <f>'octsep cfs'!$D65*1.983471*31/1000</f>
        <v>377.77982054400002</v>
      </c>
      <c r="G65" s="6">
        <f>('octsep cfs'!$E65*31+'octsep cfs'!$F65*28+'octsep cfs'!$G65*31+'octsep cfs'!$H65*30+'octsep cfs'!$I65*31+'octsep cfs'!$J65*30+'octsep cfs'!$K65*31)*1.983471/1000</f>
        <v>12605.132750448</v>
      </c>
      <c r="H65" s="6">
        <f>('octsep cfs'!$F65*28+'octsep cfs'!$G65*31+'octsep cfs'!$H65*30+'octsep cfs'!$I65*31+'octsep cfs'!$J65*30+'octsep cfs'!$K65*31)*1.983471/1000</f>
        <v>12285.520200449999</v>
      </c>
      <c r="I65" s="6">
        <f>('octsep cfs'!$G65*31+'octsep cfs'!$H65*30+'octsep cfs'!$I65*31+'octsep cfs'!$J65*30+'octsep cfs'!$K65*31)*1.983471/1000</f>
        <v>12050.320209270001</v>
      </c>
      <c r="J65" s="6">
        <f>('octsep cfs'!$H65*30+'octsep cfs'!$I65*31+'octsep cfs'!$J65*30+'octsep cfs'!$K65*31)*1.983471/1000</f>
        <v>11779.651789668</v>
      </c>
      <c r="K65" s="6">
        <f>('octsep cfs'!$I65*31+'octsep cfs'!$J65*30+'octsep cfs'!$K65*31)*1.983471/1000</f>
        <v>11027.341074078</v>
      </c>
      <c r="L65" s="6">
        <f>('octsep cfs'!$J65*30+'octsep cfs'!$K65*31)*1.983471/1000</f>
        <v>8454.3924102330002</v>
      </c>
      <c r="M65" s="6">
        <f>'octsep cfs'!$K65*31*1.983471/1000</f>
        <v>3825.3281210130003</v>
      </c>
      <c r="N65" s="6">
        <f t="shared" si="1"/>
        <v>18818.442930671998</v>
      </c>
      <c r="O65" s="22" t="s">
        <v>51</v>
      </c>
    </row>
    <row r="66" spans="1:15" x14ac:dyDescent="0.2">
      <c r="A66" t="s">
        <v>101</v>
      </c>
      <c r="B66" s="6">
        <f xml:space="preserve"> ('octsep cfs'!$D66*31 + 'octsep cfs'!$C66*30 + 'octsep cfs'!$B66*31 + 'augjul cfs'!$C66*30 + 'augjul cfs'!$B66*31)* 1.983471/1000</f>
        <v>6328.0400932769999</v>
      </c>
      <c r="C66" s="6">
        <f xml:space="preserve"> ('octsep cfs'!$D66*31 + 'octsep cfs'!$C66*30 + 'octsep cfs'!$B66*31 + 'augjul cfs'!$C66*30)* 1.983471/1000</f>
        <v>3267.3717782999997</v>
      </c>
      <c r="D66" s="6">
        <f xml:space="preserve"> ('octsep cfs'!$D66*31 + 'octsep cfs'!$C66*30 + 'octsep cfs'!$B66*31)* 1.983471/1000</f>
        <v>1970.5387690800001</v>
      </c>
      <c r="E66" s="6">
        <f xml:space="preserve"> ('octsep cfs'!$D66*31 + 'octsep cfs'!$C66*30)* 1.983471/1000</f>
        <v>1193.0280544350001</v>
      </c>
      <c r="F66" s="6">
        <f>'octsep cfs'!$D66*1.983471*31/1000</f>
        <v>447.32229727500004</v>
      </c>
      <c r="G66" s="6">
        <f>('octsep cfs'!$E66*31+'octsep cfs'!$F66*28+'octsep cfs'!$G66*31+'octsep cfs'!$H66*30+'octsep cfs'!$I66*31+'octsep cfs'!$J66*30+'octsep cfs'!$K66*31)*1.983471/1000</f>
        <v>14804.409362190001</v>
      </c>
      <c r="H66" s="6">
        <f>('octsep cfs'!$F66*28+'octsep cfs'!$G66*31+'octsep cfs'!$H66*30+'octsep cfs'!$I66*31+'octsep cfs'!$J66*30+'octsep cfs'!$K66*31)*1.983471/1000</f>
        <v>14435.360780988</v>
      </c>
      <c r="I66" s="6">
        <f>('octsep cfs'!$G66*31+'octsep cfs'!$H66*30+'octsep cfs'!$I66*31+'octsep cfs'!$J66*30+'octsep cfs'!$K66*31)*1.983471/1000</f>
        <v>14172.780956124001</v>
      </c>
      <c r="J66" s="6">
        <f>('octsep cfs'!$H66*30+'octsep cfs'!$I66*31+'octsep cfs'!$J66*30+'octsep cfs'!$K66*31)*1.983471/1000</f>
        <v>13800.965432877001</v>
      </c>
      <c r="K66" s="6">
        <f>('octsep cfs'!$I66*31+'octsep cfs'!$J66*30+'octsep cfs'!$K66*31)*1.983471/1000</f>
        <v>12682.228284747001</v>
      </c>
      <c r="L66" s="6">
        <f>('octsep cfs'!$J66*30+'octsep cfs'!$K66*31)*1.983471/1000</f>
        <v>10093.907720652</v>
      </c>
      <c r="M66" s="6">
        <f>'octsep cfs'!$K66*31*1.983471/1000</f>
        <v>5184.7574915220002</v>
      </c>
      <c r="N66" s="6">
        <f t="shared" si="1"/>
        <v>21132.449455467002</v>
      </c>
      <c r="O66" s="22" t="s">
        <v>101</v>
      </c>
    </row>
    <row r="67" spans="1:15" x14ac:dyDescent="0.2">
      <c r="A67" t="s">
        <v>117</v>
      </c>
      <c r="B67" s="6">
        <f xml:space="preserve"> ('octsep cfs'!$D67*31 + 'octsep cfs'!$C67*30 + 'octsep cfs'!$B67*31 + 'augjul cfs'!$C67*30 + 'augjul cfs'!$B67*31)* 1.983471/1000</f>
        <v>7026.4043646090004</v>
      </c>
      <c r="C67" s="6">
        <f xml:space="preserve"> ('octsep cfs'!$D67*31 + 'octsep cfs'!$C67*30 + 'octsep cfs'!$B67*31 + 'augjul cfs'!$C67*30)* 1.983471/1000</f>
        <v>3773.4643213049999</v>
      </c>
      <c r="D67" s="6">
        <f xml:space="preserve"> ('octsep cfs'!$D67*31 + 'octsep cfs'!$C67*30 + 'octsep cfs'!$B67*31)* 1.983471/1000</f>
        <v>2281.6957822049999</v>
      </c>
      <c r="E67" s="6">
        <f xml:space="preserve"> ('octsep cfs'!$D67*31 + 'octsep cfs'!$C67*30)* 1.983471/1000</f>
        <v>1486.35366327</v>
      </c>
      <c r="F67" s="6">
        <f>'octsep cfs'!$D67*1.983471*31/1000</f>
        <v>566.30080520999991</v>
      </c>
      <c r="G67" s="6">
        <f>('octsep cfs'!$E67*31+'octsep cfs'!$F67*28+'octsep cfs'!$G67*31+'octsep cfs'!$H67*30+'octsep cfs'!$I67*31+'octsep cfs'!$J67*30+'octsep cfs'!$K67*31)*1.983471/1000</f>
        <v>15616.825199493</v>
      </c>
      <c r="H67" s="6">
        <f>('octsep cfs'!$F67*28+'octsep cfs'!$G67*31+'octsep cfs'!$H67*30+'octsep cfs'!$I67*31+'octsep cfs'!$J67*30+'octsep cfs'!$K67*31)*1.983471/1000</f>
        <v>15208.486041252001</v>
      </c>
      <c r="I67" s="6">
        <f>('octsep cfs'!$G67*31+'octsep cfs'!$H67*30+'octsep cfs'!$I67*31+'octsep cfs'!$J67*30+'octsep cfs'!$K67*31)*1.983471/1000</f>
        <v>14765.243743823999</v>
      </c>
      <c r="J67" s="6">
        <f>('octsep cfs'!$H67*30+'octsep cfs'!$I67*31+'octsep cfs'!$J67*30+'octsep cfs'!$K67*31)*1.983471/1000</f>
        <v>14460.01929246</v>
      </c>
      <c r="K67" s="6">
        <f>('octsep cfs'!$I67*31+'octsep cfs'!$J67*30+'octsep cfs'!$K67*31)*1.983471/1000</f>
        <v>13563.292053360001</v>
      </c>
      <c r="L67" s="6">
        <f>('octsep cfs'!$J67*30+'octsep cfs'!$K67*31)*1.983471/1000</f>
        <v>10394.344073022001</v>
      </c>
      <c r="M67" s="6">
        <f>'octsep cfs'!$K67*31*1.983471/1000</f>
        <v>5675.4285475019997</v>
      </c>
      <c r="N67" s="6">
        <f t="shared" si="1"/>
        <v>22643.229564101999</v>
      </c>
      <c r="O67" s="22" t="s">
        <v>117</v>
      </c>
    </row>
    <row r="68" spans="1:15" x14ac:dyDescent="0.2">
      <c r="A68" t="s">
        <v>118</v>
      </c>
      <c r="B68" s="6">
        <f xml:space="preserve"> ('octsep cfs'!$D68*31 + 'octsep cfs'!$C68*30 + 'octsep cfs'!$B68*31 + 'augjul cfs'!$C68*30 + 'augjul cfs'!$B68*31)* 1.983471/1000</f>
        <v>7405.2136066020003</v>
      </c>
      <c r="C68" s="6">
        <f xml:space="preserve"> ('octsep cfs'!$D68*31 + 'octsep cfs'!$C68*30 + 'octsep cfs'!$B68*31 + 'augjul cfs'!$C68*30)* 1.983471/1000</f>
        <v>3416.3284669289997</v>
      </c>
      <c r="D68" s="6">
        <f xml:space="preserve"> ('octsep cfs'!$D68*31 + 'octsep cfs'!$C68*30 + 'octsep cfs'!$B68*31)* 1.983471/1000</f>
        <v>1768.599603099</v>
      </c>
      <c r="E68" s="6">
        <f xml:space="preserve"> ('octsep cfs'!$D68*31 + 'octsep cfs'!$C68*30)* 1.983471/1000</f>
        <v>903.28459422599997</v>
      </c>
      <c r="F68" s="6">
        <f>'octsep cfs'!$D68*1.983471*31/1000</f>
        <v>391.43006796600002</v>
      </c>
      <c r="G68" s="6">
        <f>('octsep cfs'!$E68*31+'octsep cfs'!$F68*29+'octsep cfs'!$G68*31+'octsep cfs'!$H68*30+'octsep cfs'!$I68*31+'octsep cfs'!$J68*30+'octsep cfs'!$K68*31)*1.983471/1000</f>
        <v>13944.316832459999</v>
      </c>
      <c r="H68" s="6">
        <f>('octsep cfs'!$F68*29+'octsep cfs'!$G68*31+'octsep cfs'!$H68*30+'octsep cfs'!$I68*31+'octsep cfs'!$J68*30+'octsep cfs'!$K68*31)*1.983471/1000</f>
        <v>13625.81105928</v>
      </c>
      <c r="I68" s="6">
        <f>('octsep cfs'!$G68*31+'octsep cfs'!$H68*30+'octsep cfs'!$I68*31+'octsep cfs'!$J68*30+'octsep cfs'!$K68*31)*1.983471/1000</f>
        <v>13278.501320238</v>
      </c>
      <c r="J68" s="6">
        <f>('octsep cfs'!$H68*30+'octsep cfs'!$I68*31+'octsep cfs'!$J68*30+'octsep cfs'!$K68*31)*1.983471/1000</f>
        <v>12816.23753592</v>
      </c>
      <c r="K68" s="6">
        <f>('octsep cfs'!$I68*31+'octsep cfs'!$J68*30+'octsep cfs'!$K68*31)*1.983471/1000</f>
        <v>11672.15162841</v>
      </c>
      <c r="L68" s="6">
        <f>('octsep cfs'!$J68*30+'octsep cfs'!$K68*31)*1.983471/1000</f>
        <v>8534.6238121829992</v>
      </c>
      <c r="M68" s="6">
        <f>'octsep cfs'!$K68*31*1.983471/1000</f>
        <v>3396.1446660329998</v>
      </c>
      <c r="N68" s="6">
        <f t="shared" si="1"/>
        <v>21349.530439062</v>
      </c>
      <c r="O68" s="22" t="s">
        <v>118</v>
      </c>
    </row>
    <row r="69" spans="1:15" x14ac:dyDescent="0.2">
      <c r="A69" t="s">
        <v>119</v>
      </c>
      <c r="B69" s="6">
        <f xml:space="preserve"> ('octsep cfs'!$D69*31 + 'octsep cfs'!$C69*30 + 'octsep cfs'!$B69*31 + 'augjul cfs'!$C69*30 + 'augjul cfs'!$B69*31)* 1.983471/1000</f>
        <v>5679.9706960920003</v>
      </c>
      <c r="C69" s="6">
        <f xml:space="preserve"> ('octsep cfs'!$D69*31 + 'octsep cfs'!$C69*30 + 'octsep cfs'!$B69*31 + 'augjul cfs'!$C69*30)* 1.983471/1000</f>
        <v>3355.493427888</v>
      </c>
      <c r="D69" s="6">
        <f xml:space="preserve"> ('octsep cfs'!$D69*31 + 'octsep cfs'!$C69*30 + 'octsep cfs'!$B69*31)* 1.983471/1000</f>
        <v>2115.546366948</v>
      </c>
      <c r="E69" s="6">
        <f xml:space="preserve"> ('octsep cfs'!$D69*31 + 'octsep cfs'!$C69*30)* 1.983471/1000</f>
        <v>952.87731963900001</v>
      </c>
      <c r="F69" s="6">
        <f>'octsep cfs'!$D69*1.983471*31/1000</f>
        <v>371.93849844899995</v>
      </c>
      <c r="G69" s="6">
        <f>('octsep cfs'!$E69*31+'octsep cfs'!$F69*28+'octsep cfs'!$G69*31+'octsep cfs'!$H69*30+'octsep cfs'!$I69*31+'octsep cfs'!$J69*30+'octsep cfs'!$K69*31)*1.983471/1000</f>
        <v>10716.132490707001</v>
      </c>
      <c r="H69" s="6">
        <f>('octsep cfs'!$F69*28+'octsep cfs'!$G69*31+'octsep cfs'!$H69*30+'octsep cfs'!$I69*31+'octsep cfs'!$J69*30+'octsep cfs'!$K69*31)*1.983471/1000</f>
        <v>10381.455478464</v>
      </c>
      <c r="I69" s="6">
        <f>('octsep cfs'!$G69*31+'octsep cfs'!$H69*30+'octsep cfs'!$I69*31+'octsep cfs'!$J69*30+'octsep cfs'!$K69*31)*1.983471/1000</f>
        <v>10164.193999007999</v>
      </c>
      <c r="J69" s="6">
        <f>('octsep cfs'!$H69*30+'octsep cfs'!$I69*31+'octsep cfs'!$J69*30+'octsep cfs'!$K69*31)*1.983471/1000</f>
        <v>9871.2055802430004</v>
      </c>
      <c r="K69" s="6">
        <f>('octsep cfs'!$I69*31+'octsep cfs'!$J69*30+'octsep cfs'!$K69*31)*1.983471/1000</f>
        <v>9284.9113873529986</v>
      </c>
      <c r="L69" s="6">
        <f>('octsep cfs'!$J69*30+'octsep cfs'!$K69*31)*1.983471/1000</f>
        <v>5909.9184560639997</v>
      </c>
      <c r="M69" s="6">
        <f>'octsep cfs'!$K69*31*1.983471/1000</f>
        <v>2703.2408903640003</v>
      </c>
      <c r="N69" s="6">
        <f t="shared" ref="N69:N84" si="2">B69+G69</f>
        <v>16396.103186799002</v>
      </c>
      <c r="O69" s="22" t="s">
        <v>119</v>
      </c>
    </row>
    <row r="70" spans="1:15" x14ac:dyDescent="0.2">
      <c r="A70" t="s">
        <v>120</v>
      </c>
      <c r="B70" s="6">
        <f xml:space="preserve"> ('octsep cfs'!$D70*31 + 'octsep cfs'!$C70*30 + 'octsep cfs'!$B70*31 + 'augjul cfs'!$C70*30 + 'augjul cfs'!$B70*31)* 1.983471/1000</f>
        <v>5232.049390575</v>
      </c>
      <c r="C70" s="6">
        <f xml:space="preserve"> ('octsep cfs'!$D70*31 + 'octsep cfs'!$C70*30 + 'octsep cfs'!$B70*31 + 'augjul cfs'!$C70*30)* 1.983471/1000</f>
        <v>2716.1612204580001</v>
      </c>
      <c r="D70" s="6">
        <f xml:space="preserve"> ('octsep cfs'!$D70*31 + 'octsep cfs'!$C70*30 + 'octsep cfs'!$B70*31)* 1.983471/1000</f>
        <v>1517.6290339980001</v>
      </c>
      <c r="E70" s="6">
        <f xml:space="preserve"> ('octsep cfs'!$D70*31 + 'octsep cfs'!$C70*30)* 1.983471/1000</f>
        <v>842.92558822499996</v>
      </c>
      <c r="F70" s="6">
        <f>'octsep cfs'!$D70*1.983471*31/1000</f>
        <v>399.97684450499997</v>
      </c>
      <c r="G70" s="6">
        <f>('octsep cfs'!$E70*31+'octsep cfs'!$F70*28+'octsep cfs'!$G70*31+'octsep cfs'!$H70*30+'octsep cfs'!$I70*31+'octsep cfs'!$J70*30+'octsep cfs'!$K70*31)*1.983471/1000</f>
        <v>13758.209732001</v>
      </c>
      <c r="H70" s="6">
        <f>('octsep cfs'!$F70*28+'octsep cfs'!$G70*31+'octsep cfs'!$H70*30+'octsep cfs'!$I70*31+'octsep cfs'!$J70*30+'octsep cfs'!$K70*31)*1.983471/1000</f>
        <v>13407.545943498</v>
      </c>
      <c r="I70" s="6">
        <f>('octsep cfs'!$G70*31+'octsep cfs'!$H70*30+'octsep cfs'!$I70*31+'octsep cfs'!$J70*30+'octsep cfs'!$K70*31)*1.983471/1000</f>
        <v>13184.453059302001</v>
      </c>
      <c r="J70" s="6">
        <f>('octsep cfs'!$H70*30+'octsep cfs'!$I70*31+'octsep cfs'!$J70*30+'octsep cfs'!$K70*31)*1.983471/1000</f>
        <v>12835.326460824001</v>
      </c>
      <c r="K70" s="6">
        <f>('octsep cfs'!$I70*31+'octsep cfs'!$J70*30+'octsep cfs'!$K70*31)*1.983471/1000</f>
        <v>11601.151300494001</v>
      </c>
      <c r="L70" s="6">
        <f>('octsep cfs'!$J70*30+'octsep cfs'!$K70*31)*1.983471/1000</f>
        <v>8350.7322488310001</v>
      </c>
      <c r="M70" s="6">
        <f>'octsep cfs'!$K70*31*1.983471/1000</f>
        <v>4258.692732861</v>
      </c>
      <c r="N70" s="6">
        <f t="shared" si="2"/>
        <v>18990.259122576001</v>
      </c>
      <c r="O70" s="22" t="s">
        <v>120</v>
      </c>
    </row>
    <row r="71" spans="1:15" x14ac:dyDescent="0.2">
      <c r="A71" t="s">
        <v>121</v>
      </c>
      <c r="B71" s="6">
        <f xml:space="preserve"> ('octsep cfs'!$D71*31 + 'octsep cfs'!$C71*30 + 'octsep cfs'!$B71*31 + 'augjul cfs'!$C71*30 + 'augjul cfs'!$B71*31)* 1.983471/1000</f>
        <v>5381.940294045</v>
      </c>
      <c r="C71" s="6">
        <f xml:space="preserve"> ('octsep cfs'!$D71*31 + 'octsep cfs'!$C71*30 + 'octsep cfs'!$B71*31 + 'augjul cfs'!$C71*30)* 1.983471/1000</f>
        <v>2716.2068402909999</v>
      </c>
      <c r="D71" s="6">
        <f xml:space="preserve"> ('octsep cfs'!$D71*31 + 'octsep cfs'!$C71*30 + 'octsep cfs'!$B71*31)* 1.983471/1000</f>
        <v>1330.831685631</v>
      </c>
      <c r="E71" s="6">
        <f xml:space="preserve"> ('octsep cfs'!$D71*31 + 'octsep cfs'!$C71*30)* 1.983471/1000</f>
        <v>652.93088460600006</v>
      </c>
      <c r="F71" s="6">
        <f>'octsep cfs'!$D71*1.983471*31/1000</f>
        <v>328.09783893600002</v>
      </c>
      <c r="G71" s="6">
        <f>('octsep cfs'!$E71*31+'octsep cfs'!$F71*28+'octsep cfs'!$G71*31+'octsep cfs'!$H71*30+'octsep cfs'!$I71*31+'octsep cfs'!$J71*30+'octsep cfs'!$K71*31)*1.983471/1000</f>
        <v>13353.153218265001</v>
      </c>
      <c r="H71" s="6">
        <f>('octsep cfs'!$F71*28+'octsep cfs'!$G71*31+'octsep cfs'!$H71*30+'octsep cfs'!$I71*31+'octsep cfs'!$J71*30+'octsep cfs'!$K71*31)*1.983471/1000</f>
        <v>13035.877197104999</v>
      </c>
      <c r="I71" s="6">
        <f>('octsep cfs'!$G71*31+'octsep cfs'!$H71*30+'octsep cfs'!$I71*31+'octsep cfs'!$J71*30+'octsep cfs'!$K71*31)*1.983471/1000</f>
        <v>12658.502004644999</v>
      </c>
      <c r="J71" s="6">
        <f>('octsep cfs'!$H71*30+'octsep cfs'!$I71*31+'octsep cfs'!$J71*30+'octsep cfs'!$K71*31)*1.983471/1000</f>
        <v>12349.096396413001</v>
      </c>
      <c r="K71" s="6">
        <f>('octsep cfs'!$I71*31+'octsep cfs'!$J71*30+'octsep cfs'!$K71*31)*1.983471/1000</f>
        <v>11706.332784152999</v>
      </c>
      <c r="L71" s="6">
        <f>('octsep cfs'!$J71*30+'octsep cfs'!$K71*31)*1.983471/1000</f>
        <v>9100.6112289749999</v>
      </c>
      <c r="M71" s="6">
        <f>'octsep cfs'!$K71*31*1.983471/1000</f>
        <v>4210.9783544849997</v>
      </c>
      <c r="N71" s="6">
        <f t="shared" si="2"/>
        <v>18735.093512309999</v>
      </c>
      <c r="O71" s="22" t="s">
        <v>121</v>
      </c>
    </row>
    <row r="72" spans="1:15" x14ac:dyDescent="0.2">
      <c r="A72" t="s">
        <v>122</v>
      </c>
      <c r="B72" s="6">
        <f xml:space="preserve"> ('octsep cfs'!$D72*31 + 'octsep cfs'!$C72*30 + 'octsep cfs'!$B72*31 + 'augjul cfs'!$C72*30 + 'augjul cfs'!$B72*31)* 1.983471/1000</f>
        <v>6845.0179251300005</v>
      </c>
      <c r="C72" s="6">
        <f xml:space="preserve"> ('octsep cfs'!$D72*31 + 'octsep cfs'!$C72*30 + 'octsep cfs'!$B72*31 + 'augjul cfs'!$C72*30)* 1.983471/1000</f>
        <v>4157.702323425</v>
      </c>
      <c r="D72" s="6">
        <f xml:space="preserve"> ('octsep cfs'!$D72*31 + 'octsep cfs'!$C72*30 + 'octsep cfs'!$B72*31)* 1.983471/1000</f>
        <v>2435.2957764449998</v>
      </c>
      <c r="E72" s="6">
        <f xml:space="preserve"> ('octsep cfs'!$D72*31 + 'octsep cfs'!$C72*30)* 1.983471/1000</f>
        <v>1321.0789587240001</v>
      </c>
      <c r="F72" s="6">
        <f>'octsep cfs'!$D72*1.983471*31/1000</f>
        <v>569.00625965400002</v>
      </c>
      <c r="G72" s="6">
        <f>('octsep cfs'!$E72*31+'octsep cfs'!$F72*29+'octsep cfs'!$G72*31+'octsep cfs'!$H72*30+'octsep cfs'!$I72*31+'octsep cfs'!$J72*30+'octsep cfs'!$K72*31)*1.983471/1000</f>
        <v>15433.808346852002</v>
      </c>
      <c r="H72" s="6">
        <f>('octsep cfs'!$F72*29+'octsep cfs'!$G72*31+'octsep cfs'!$H72*30+'octsep cfs'!$I72*31+'octsep cfs'!$J72*30+'octsep cfs'!$K72*31)*1.983471/1000</f>
        <v>15039.242411235</v>
      </c>
      <c r="I72" s="6">
        <f>('octsep cfs'!$G72*31+'octsep cfs'!$H72*30+'octsep cfs'!$I72*31+'octsep cfs'!$J72*30+'octsep cfs'!$K72*31)*1.983471/1000</f>
        <v>14746.692339561001</v>
      </c>
      <c r="J72" s="6">
        <f>('octsep cfs'!$H72*30+'octsep cfs'!$I72*31+'octsep cfs'!$J72*30+'octsep cfs'!$K72*31)*1.983471/1000</f>
        <v>14314.250041727999</v>
      </c>
      <c r="K72" s="6">
        <f>('octsep cfs'!$I72*31+'octsep cfs'!$J72*30+'octsep cfs'!$K72*31)*1.983471/1000</f>
        <v>13241.450081957999</v>
      </c>
      <c r="L72" s="6">
        <f>('octsep cfs'!$J72*30+'octsep cfs'!$K72*31)*1.983471/1000</f>
        <v>10977.538100739001</v>
      </c>
      <c r="M72" s="6">
        <f>'octsep cfs'!$K72*31*1.983471/1000</f>
        <v>5940.8705210190001</v>
      </c>
      <c r="N72" s="6">
        <f t="shared" si="2"/>
        <v>22278.826271982001</v>
      </c>
      <c r="O72" s="22" t="s">
        <v>122</v>
      </c>
    </row>
    <row r="73" spans="1:15" x14ac:dyDescent="0.2">
      <c r="A73" t="s">
        <v>123</v>
      </c>
      <c r="B73" s="6">
        <f xml:space="preserve"> ('octsep cfs'!$D73*31 + 'octsep cfs'!$C73*30 + 'octsep cfs'!$B73*31 + 'augjul cfs'!$C73*30 + 'augjul cfs'!$B73*31)* 1.983471/1000</f>
        <v>6687.8337987929999</v>
      </c>
      <c r="C73" s="6">
        <f xml:space="preserve"> ('octsep cfs'!$D73*31 + 'octsep cfs'!$C73*30 + 'octsep cfs'!$B73*31 + 'augjul cfs'!$C73*30)* 1.983471/1000</f>
        <v>3488.6339187630001</v>
      </c>
      <c r="D73" s="6">
        <f xml:space="preserve"> ('octsep cfs'!$D73*31 + 'octsep cfs'!$C73*30 + 'octsep cfs'!$B73*31)* 1.983471/1000</f>
        <v>1967.172818793</v>
      </c>
      <c r="E73" s="6">
        <f xml:space="preserve"> ('octsep cfs'!$D73*31 + 'octsep cfs'!$C73*30)* 1.983471/1000</f>
        <v>991.118640519</v>
      </c>
      <c r="F73" s="6">
        <f>'octsep cfs'!$D73*1.983471*31/1000</f>
        <v>395.30378682899999</v>
      </c>
      <c r="G73" s="6">
        <f>('octsep cfs'!$E73*31+'octsep cfs'!$F73*28+'octsep cfs'!$G73*31+'octsep cfs'!$H73*30+'octsep cfs'!$I73*31+'octsep cfs'!$J73*30+'octsep cfs'!$K73*31)*1.983471/1000</f>
        <v>15727.153790397</v>
      </c>
      <c r="H73" s="6">
        <f>('octsep cfs'!$F73*28+'octsep cfs'!$G73*31+'octsep cfs'!$H73*30+'octsep cfs'!$I73*31+'octsep cfs'!$J73*30+'octsep cfs'!$K73*31)*1.983471/1000</f>
        <v>15454.087354356001</v>
      </c>
      <c r="I73" s="6">
        <f>('octsep cfs'!$G73*31+'octsep cfs'!$H73*30+'octsep cfs'!$I73*31+'octsep cfs'!$J73*30+'octsep cfs'!$K73*31)*1.983471/1000</f>
        <v>15118.253978520001</v>
      </c>
      <c r="J73" s="6">
        <f>('octsep cfs'!$H73*30+'octsep cfs'!$I73*31+'octsep cfs'!$J73*30+'octsep cfs'!$K73*31)*1.983471/1000</f>
        <v>14688.886060737001</v>
      </c>
      <c r="K73" s="6">
        <f>('octsep cfs'!$I73*31+'octsep cfs'!$J73*30+'octsep cfs'!$K73*31)*1.983471/1000</f>
        <v>14027.081126877001</v>
      </c>
      <c r="L73" s="6">
        <f>('octsep cfs'!$J73*30+'octsep cfs'!$K73*31)*1.983471/1000</f>
        <v>10800.703727205</v>
      </c>
      <c r="M73" s="6">
        <f>'octsep cfs'!$K73*31*1.983471/1000</f>
        <v>5122.2246013049999</v>
      </c>
      <c r="N73" s="6">
        <f t="shared" si="2"/>
        <v>22414.987589190001</v>
      </c>
      <c r="O73" s="22" t="s">
        <v>123</v>
      </c>
    </row>
    <row r="74" spans="1:15" x14ac:dyDescent="0.2">
      <c r="A74" t="s">
        <v>124</v>
      </c>
      <c r="B74" s="6">
        <f xml:space="preserve"> ('octsep cfs'!$D74*31 + 'octsep cfs'!$C74*30 + 'octsep cfs'!$B74*31 + 'augjul cfs'!$C74*30 + 'augjul cfs'!$B74*31)* 1.983471/1000</f>
        <v>8853.9229737629994</v>
      </c>
      <c r="C74" s="6">
        <f xml:space="preserve"> ('octsep cfs'!$D74*31 + 'octsep cfs'!$C74*30 + 'octsep cfs'!$B74*31 + 'augjul cfs'!$C74*30)* 1.983471/1000</f>
        <v>5654.7845813339991</v>
      </c>
      <c r="D74" s="6">
        <f xml:space="preserve"> ('octsep cfs'!$D74*31 + 'octsep cfs'!$C74*30 + 'octsep cfs'!$B74*31)* 1.983471/1000</f>
        <v>3567.7962298440002</v>
      </c>
      <c r="E74" s="6">
        <f xml:space="preserve"> ('octsep cfs'!$D74*31 + 'octsep cfs'!$C74*30)* 1.983471/1000</f>
        <v>1422.3708557519999</v>
      </c>
      <c r="F74" s="6">
        <f>'octsep cfs'!$D74*1.983471*31/1000</f>
        <v>521.53783168199993</v>
      </c>
      <c r="G74" s="6">
        <f>('octsep cfs'!$E74*31+'octsep cfs'!$F74*28+'octsep cfs'!$G74*31+'octsep cfs'!$H74*30+'octsep cfs'!$I74*31+'octsep cfs'!$J74*30+'octsep cfs'!$K74*31)*1.983471/1000</f>
        <v>13597.967093382</v>
      </c>
      <c r="H74" s="6">
        <f>('octsep cfs'!$F74*28+'octsep cfs'!$G74*31+'octsep cfs'!$H74*30+'octsep cfs'!$I74*31+'octsep cfs'!$J74*30+'octsep cfs'!$K74*31)*1.983471/1000</f>
        <v>13273.066609698</v>
      </c>
      <c r="I74" s="6">
        <f>('octsep cfs'!$G74*31+'octsep cfs'!$H74*30+'octsep cfs'!$I74*31+'octsep cfs'!$J74*30+'octsep cfs'!$K74*31)*1.983471/1000</f>
        <v>12912.57472239</v>
      </c>
      <c r="J74" s="6">
        <f>('octsep cfs'!$H74*30+'octsep cfs'!$I74*31+'octsep cfs'!$J74*30+'octsep cfs'!$K74*31)*1.983471/1000</f>
        <v>12504.543002154</v>
      </c>
      <c r="K74" s="6">
        <f>('octsep cfs'!$I74*31+'octsep cfs'!$J74*30+'octsep cfs'!$K74*31)*1.983471/1000</f>
        <v>11638.341381744</v>
      </c>
      <c r="L74" s="6">
        <f>('octsep cfs'!$J74*30+'octsep cfs'!$K74*31)*1.983471/1000</f>
        <v>7501.8245120700003</v>
      </c>
      <c r="M74" s="6">
        <f>'octsep cfs'!$K74*31*1.983471/1000</f>
        <v>3890.9353912800002</v>
      </c>
      <c r="N74" s="6">
        <f t="shared" si="2"/>
        <v>22451.890067144999</v>
      </c>
      <c r="O74" s="22" t="s">
        <v>124</v>
      </c>
    </row>
    <row r="75" spans="1:15" x14ac:dyDescent="0.2">
      <c r="A75" t="s">
        <v>125</v>
      </c>
      <c r="B75" s="6">
        <f xml:space="preserve"> ('octsep cfs'!$D75*31 + 'octsep cfs'!$C75*30 + 'octsep cfs'!$B75*31 + 'augjul cfs'!$C75*30 + 'augjul cfs'!$B75*31)* 1.983471/1000</f>
        <v>5724.2040828630006</v>
      </c>
      <c r="C75" s="6">
        <f xml:space="preserve"> ('octsep cfs'!$D75*31 + 'octsep cfs'!$C75*30 + 'octsep cfs'!$B75*31 + 'augjul cfs'!$C75*30)* 1.983471/1000</f>
        <v>3035.9046795419999</v>
      </c>
      <c r="D75" s="6">
        <f xml:space="preserve"> ('octsep cfs'!$D75*31 + 'octsep cfs'!$C75*30 + 'octsep cfs'!$B75*31)* 1.983471/1000</f>
        <v>1503.1377948719999</v>
      </c>
      <c r="E75" s="6">
        <f xml:space="preserve"> ('octsep cfs'!$D75*31 + 'octsep cfs'!$C75*30)* 1.983471/1000</f>
        <v>852.78343909500006</v>
      </c>
      <c r="F75" s="6">
        <f>'octsep cfs'!$D75*1.983471*31/1000</f>
        <v>404.895852585</v>
      </c>
      <c r="G75" s="6">
        <f>('octsep cfs'!$E75*31+'octsep cfs'!$F75*28+'octsep cfs'!$G75*31+'octsep cfs'!$H75*30+'octsep cfs'!$I75*31+'octsep cfs'!$J75*30+'octsep cfs'!$K75*31)*1.983471/1000</f>
        <v>14840.647377359999</v>
      </c>
      <c r="H75" s="6">
        <f>('octsep cfs'!$F75*28+'octsep cfs'!$G75*31+'octsep cfs'!$H75*30+'octsep cfs'!$I75*31+'octsep cfs'!$J75*30+'octsep cfs'!$K75*31)*1.983471/1000</f>
        <v>14476.394829035999</v>
      </c>
      <c r="I75" s="6">
        <f>('octsep cfs'!$G75*31+'octsep cfs'!$H75*30+'octsep cfs'!$I75*31+'octsep cfs'!$J75*30+'octsep cfs'!$K75*31)*1.983471/1000</f>
        <v>14179.715170739999</v>
      </c>
      <c r="J75" s="6">
        <f>('octsep cfs'!$H75*30+'octsep cfs'!$I75*31+'octsep cfs'!$J75*30+'octsep cfs'!$K75*31)*1.983471/1000</f>
        <v>13776.295020578998</v>
      </c>
      <c r="K75" s="6">
        <f>('octsep cfs'!$I75*31+'octsep cfs'!$J75*30+'octsep cfs'!$K75*31)*1.983471/1000</f>
        <v>12949.723150749</v>
      </c>
      <c r="L75" s="6">
        <f>('octsep cfs'!$J75*30+'octsep cfs'!$K75*31)*1.983471/1000</f>
        <v>10768.819430880001</v>
      </c>
      <c r="M75" s="6">
        <f>'octsep cfs'!$K75*31*1.983471/1000</f>
        <v>5668.5419361899994</v>
      </c>
      <c r="N75" s="6">
        <f t="shared" si="2"/>
        <v>20564.851460222999</v>
      </c>
      <c r="O75" s="22" t="s">
        <v>125</v>
      </c>
    </row>
    <row r="76" spans="1:15" x14ac:dyDescent="0.2">
      <c r="A76" t="s">
        <v>126</v>
      </c>
      <c r="B76" s="6">
        <f xml:space="preserve"> ('octsep cfs'!$D76*31 + 'octsep cfs'!$C76*30 + 'octsep cfs'!$B76*31 + 'augjul cfs'!$C76*30 + 'augjul cfs'!$B76*31)* 1.983471/1000</f>
        <v>8621.9996766749991</v>
      </c>
      <c r="C76" s="6">
        <f xml:space="preserve"> ('octsep cfs'!$D76*31 + 'octsep cfs'!$C76*30 + 'octsep cfs'!$B76*31 + 'augjul cfs'!$C76*30)* 1.983471/1000</f>
        <v>4151.482158369</v>
      </c>
      <c r="D76" s="6">
        <f xml:space="preserve"> ('octsep cfs'!$D76*31 + 'octsep cfs'!$C76*30 + 'octsep cfs'!$B76*31)* 1.983471/1000</f>
        <v>2516.7846990089997</v>
      </c>
      <c r="E76" s="6">
        <f xml:space="preserve"> ('octsep cfs'!$D76*31 + 'octsep cfs'!$C76*30)* 1.983471/1000</f>
        <v>1711.543076313</v>
      </c>
      <c r="F76" s="6">
        <f>'octsep cfs'!$D76*1.983471*31/1000</f>
        <v>602.14807659299993</v>
      </c>
      <c r="G76" s="6">
        <f>('octsep cfs'!$E76*31+'octsep cfs'!$F76*29+'octsep cfs'!$G76*31+'octsep cfs'!$H76*30+'octsep cfs'!$I76*31+'octsep cfs'!$J76*30+'octsep cfs'!$K76*31)*1.983471/1000</f>
        <v>13587.448746669001</v>
      </c>
      <c r="H76" s="6">
        <f>('octsep cfs'!$F76*29+'octsep cfs'!$G76*31+'octsep cfs'!$H76*30+'octsep cfs'!$I76*31+'octsep cfs'!$J76*30+'octsep cfs'!$K76*31)*1.983471/1000</f>
        <v>13210.345289736</v>
      </c>
      <c r="I76" s="6">
        <f>('octsep cfs'!$G76*31+'octsep cfs'!$H76*30+'octsep cfs'!$I76*31+'octsep cfs'!$J76*30+'octsep cfs'!$K76*31)*1.983471/1000</f>
        <v>12893.348937986999</v>
      </c>
      <c r="J76" s="6">
        <f>('octsep cfs'!$H76*30+'octsep cfs'!$I76*31+'octsep cfs'!$J76*30+'octsep cfs'!$K76*31)*1.983471/1000</f>
        <v>12481.873912094999</v>
      </c>
      <c r="K76" s="6">
        <f>('octsep cfs'!$I76*31+'octsep cfs'!$J76*30+'octsep cfs'!$K76*31)*1.983471/1000</f>
        <v>11765.860715805</v>
      </c>
      <c r="L76" s="6">
        <f>('octsep cfs'!$J76*30+'octsep cfs'!$K76*31)*1.983471/1000</f>
        <v>9595.1024501009997</v>
      </c>
      <c r="M76" s="6">
        <f>'octsep cfs'!$K76*31*1.983471/1000</f>
        <v>5364.2397988409994</v>
      </c>
      <c r="N76" s="6">
        <f t="shared" si="2"/>
        <v>22209.448423344002</v>
      </c>
      <c r="O76" s="22" t="s">
        <v>126</v>
      </c>
    </row>
    <row r="77" spans="1:15" x14ac:dyDescent="0.2">
      <c r="A77" t="s">
        <v>127</v>
      </c>
      <c r="B77" s="6">
        <f xml:space="preserve"> ('octsep cfs'!$D77*31 + 'octsep cfs'!$C77*30 + 'octsep cfs'!$B77*31 + 'augjul cfs'!$C77*30 + 'augjul cfs'!$B77*31)* 1.983471/1000</f>
        <v>6084.5729949690003</v>
      </c>
      <c r="C77" s="6">
        <f xml:space="preserve"> ('octsep cfs'!$D77*31 + 'octsep cfs'!$C77*30 + 'octsep cfs'!$B77*31 + 'augjul cfs'!$C77*30)* 1.983471/1000</f>
        <v>3140.5466590890001</v>
      </c>
      <c r="D77" s="6">
        <f xml:space="preserve"> ('octsep cfs'!$D77*31 + 'octsep cfs'!$C77*30 + 'octsep cfs'!$B77*31)* 1.983471/1000</f>
        <v>1620.8706830189999</v>
      </c>
      <c r="E77" s="6">
        <f xml:space="preserve"> ('octsep cfs'!$D77*31 + 'octsep cfs'!$C77*30)* 1.983471/1000</f>
        <v>793.73947436700007</v>
      </c>
      <c r="F77" s="6">
        <f>'octsep cfs'!$D77*1.983471*31/1000</f>
        <v>356.44362299699998</v>
      </c>
      <c r="G77" s="6">
        <f>('octsep cfs'!$E77*31+'octsep cfs'!$F77*28+'octsep cfs'!$G77*31+'octsep cfs'!$H77*30+'octsep cfs'!$I77*31+'octsep cfs'!$J77*30+'octsep cfs'!$K77*31)*1.983471/1000</f>
        <v>10711.754970209999</v>
      </c>
      <c r="H77" s="6">
        <f>('octsep cfs'!$F77*28+'octsep cfs'!$G77*31+'octsep cfs'!$H77*30+'octsep cfs'!$I77*31+'octsep cfs'!$J77*30+'octsep cfs'!$K77*31)*1.983471/1000</f>
        <v>10402.164899174999</v>
      </c>
      <c r="I77" s="6">
        <f>('octsep cfs'!$G77*31+'octsep cfs'!$H77*30+'octsep cfs'!$I77*31+'octsep cfs'!$J77*30+'octsep cfs'!$K77*31)*1.983471/1000</f>
        <v>10117.981108178999</v>
      </c>
      <c r="J77" s="6">
        <f>('octsep cfs'!$H77*30+'octsep cfs'!$I77*31+'octsep cfs'!$J77*30+'octsep cfs'!$K77*31)*1.983471/1000</f>
        <v>9857.8885559490009</v>
      </c>
      <c r="K77" s="6">
        <f>('octsep cfs'!$I77*31+'octsep cfs'!$J77*30+'octsep cfs'!$K77*31)*1.983471/1000</f>
        <v>9336.9894019290005</v>
      </c>
      <c r="L77" s="6">
        <f>('octsep cfs'!$J77*30+'octsep cfs'!$K77*31)*1.983471/1000</f>
        <v>7074.3686603309998</v>
      </c>
      <c r="M77" s="6">
        <f>'octsep cfs'!$K77*31*1.983471/1000</f>
        <v>3755.1092806709999</v>
      </c>
      <c r="N77" s="6">
        <f t="shared" si="2"/>
        <v>16796.327965179</v>
      </c>
      <c r="O77" s="22" t="s">
        <v>127</v>
      </c>
    </row>
    <row r="78" spans="1:15" x14ac:dyDescent="0.2">
      <c r="A78" t="s">
        <v>128</v>
      </c>
      <c r="B78" s="6">
        <f xml:space="preserve"> ('octsep cfs'!$D78*31 + 'octsep cfs'!$C78*30 + 'octsep cfs'!$B78*31 + 'augjul cfs'!$C78*30 + 'augjul cfs'!$B78*31)* 1.983471/1000</f>
        <v>5712.7297031279995</v>
      </c>
      <c r="C78" s="6">
        <f xml:space="preserve"> ('octsep cfs'!$D78*31 + 'octsep cfs'!$C78*30 + 'octsep cfs'!$B78*31 + 'augjul cfs'!$C78*30)* 1.983471/1000</f>
        <v>3018.3430273079998</v>
      </c>
      <c r="D78" s="6">
        <f xml:space="preserve"> ('octsep cfs'!$D78*31 + 'octsep cfs'!$C78*30 + 'octsep cfs'!$B78*31)* 1.983471/1000</f>
        <v>1730.8521664980001</v>
      </c>
      <c r="E78" s="6">
        <f xml:space="preserve"> ('octsep cfs'!$D78*31 + 'octsep cfs'!$C78*30)* 1.983471/1000</f>
        <v>1094.271033345</v>
      </c>
      <c r="F78" s="6">
        <f>'octsep cfs'!$D78*1.983471*31/1000</f>
        <v>405.51072859499999</v>
      </c>
      <c r="G78" s="6">
        <f>('octsep cfs'!$E78*31+'octsep cfs'!$F78*28+'octsep cfs'!$G78*31+'octsep cfs'!$H78*30+'octsep cfs'!$I78*31+'octsep cfs'!$J78*30+'octsep cfs'!$K78*31)*1.983471/1000</f>
        <v>15132.223564773001</v>
      </c>
      <c r="H78" s="6">
        <f>('octsep cfs'!$F78*28+'octsep cfs'!$G78*31+'octsep cfs'!$H78*30+'octsep cfs'!$I78*31+'octsep cfs'!$J78*30+'octsep cfs'!$K78*31)*1.983471/1000</f>
        <v>14748.725397336</v>
      </c>
      <c r="I78" s="6">
        <f>('octsep cfs'!$G78*31+'octsep cfs'!$H78*30+'octsep cfs'!$I78*31+'octsep cfs'!$J78*30+'octsep cfs'!$K78*31)*1.983471/1000</f>
        <v>14505.194827956</v>
      </c>
      <c r="J78" s="6">
        <f>('octsep cfs'!$H78*30+'octsep cfs'!$I78*31+'octsep cfs'!$J78*30+'octsep cfs'!$K78*31)*1.983471/1000</f>
        <v>14229.238474668</v>
      </c>
      <c r="K78" s="6">
        <f>('octsep cfs'!$I78*31+'octsep cfs'!$J78*30+'octsep cfs'!$K78*31)*1.983471/1000</f>
        <v>13601.469903168001</v>
      </c>
      <c r="L78" s="6">
        <f>('octsep cfs'!$J78*30+'octsep cfs'!$K78*31)*1.983471/1000</f>
        <v>11355.266351037</v>
      </c>
      <c r="M78" s="6">
        <f>'octsep cfs'!$K78*31*1.983471/1000</f>
        <v>5365.2236004569995</v>
      </c>
      <c r="N78" s="6">
        <f t="shared" si="2"/>
        <v>20844.953267901001</v>
      </c>
      <c r="O78" s="22" t="s">
        <v>128</v>
      </c>
    </row>
    <row r="79" spans="1:15" x14ac:dyDescent="0.2">
      <c r="A79" t="s">
        <v>129</v>
      </c>
      <c r="B79" s="6">
        <f xml:space="preserve"> ('octsep cfs'!$D79*31 + 'octsep cfs'!$C79*30 + 'octsep cfs'!$B79*31 + 'augjul cfs'!$C79*30 + 'augjul cfs'!$B79*31)* 1.983471/1000</f>
        <v>5051.9105543550004</v>
      </c>
      <c r="C79" s="6">
        <f xml:space="preserve"> ('octsep cfs'!$D79*31 + 'octsep cfs'!$C79*30 + 'octsep cfs'!$B79*31 + 'augjul cfs'!$C79*30)* 1.983471/1000</f>
        <v>2718.5175840059997</v>
      </c>
      <c r="D79" s="6">
        <f xml:space="preserve"> ('octsep cfs'!$D79*31 + 'octsep cfs'!$C79*30 + 'octsep cfs'!$B79*31)* 1.983471/1000</f>
        <v>1394.6101956360001</v>
      </c>
      <c r="E79" s="6">
        <f xml:space="preserve"> ('octsep cfs'!$D79*31 + 'octsep cfs'!$C79*30)* 1.983471/1000</f>
        <v>769.77319427400005</v>
      </c>
      <c r="F79" s="6">
        <f>'octsep cfs'!$D79*1.983471*31/1000</f>
        <v>360.56329226399998</v>
      </c>
      <c r="G79" s="6">
        <f>('octsep cfs'!$E79*31+'octsep cfs'!$F79*28+'octsep cfs'!$G79*31+'octsep cfs'!$H79*30+'octsep cfs'!$I79*31+'octsep cfs'!$J79*30+'octsep cfs'!$K79*31)*1.983471/1000</f>
        <v>12911.017697654999</v>
      </c>
      <c r="H79" s="6">
        <f>('octsep cfs'!$F79*28+'octsep cfs'!$G79*31+'octsep cfs'!$H79*30+'octsep cfs'!$I79*31+'octsep cfs'!$J79*30+'octsep cfs'!$K79*31)*1.983471/1000</f>
        <v>12561.399198368999</v>
      </c>
      <c r="I79" s="6">
        <f>('octsep cfs'!$G79*31+'octsep cfs'!$H79*30+'octsep cfs'!$I79*31+'octsep cfs'!$J79*30+'octsep cfs'!$K79*31)*1.983471/1000</f>
        <v>12323.311273413001</v>
      </c>
      <c r="J79" s="6">
        <f>('octsep cfs'!$H79*30+'octsep cfs'!$I79*31+'octsep cfs'!$J79*30+'octsep cfs'!$K79*31)*1.983471/1000</f>
        <v>11969.450129658</v>
      </c>
      <c r="K79" s="6">
        <f>('octsep cfs'!$I79*31+'octsep cfs'!$J79*30+'octsep cfs'!$K79*31)*1.983471/1000</f>
        <v>10998.640248708001</v>
      </c>
      <c r="L79" s="6">
        <f>('octsep cfs'!$J79*30+'octsep cfs'!$K79*31)*1.983471/1000</f>
        <v>8668.5676088130003</v>
      </c>
      <c r="M79" s="6">
        <f>'octsep cfs'!$K79*31*1.983471/1000</f>
        <v>3735.5562235530001</v>
      </c>
      <c r="N79" s="6">
        <f t="shared" si="2"/>
        <v>17962.928252009999</v>
      </c>
      <c r="O79" s="22" t="s">
        <v>129</v>
      </c>
    </row>
    <row r="80" spans="1:15" x14ac:dyDescent="0.2">
      <c r="A80" t="s">
        <v>130</v>
      </c>
      <c r="B80" s="6">
        <f xml:space="preserve"> ('octsep cfs'!$D80*31 + 'octsep cfs'!$C80*30 + 'octsep cfs'!$B80*31 + 'augjul cfs'!$C80*30 + 'augjul cfs'!$B80*31)* 1.983471/1000</f>
        <v>6579.3280177379993</v>
      </c>
      <c r="C80" s="6">
        <f xml:space="preserve"> ('octsep cfs'!$D80*31 + 'octsep cfs'!$C80*30 + 'octsep cfs'!$B80*31 + 'augjul cfs'!$C80*30)* 1.983471/1000</f>
        <v>4051.6957158300002</v>
      </c>
      <c r="D80" s="6">
        <f xml:space="preserve"> ('octsep cfs'!$D80*31 + 'octsep cfs'!$C80*30 + 'octsep cfs'!$B80*31)* 1.983471/1000</f>
        <v>2819.6032000499999</v>
      </c>
      <c r="E80" s="6">
        <f xml:space="preserve"> ('octsep cfs'!$D80*31 + 'octsep cfs'!$C80*30)* 1.983471/1000</f>
        <v>1142.897808381</v>
      </c>
      <c r="F80" s="6">
        <f>'octsep cfs'!$D80*1.983471*31/1000</f>
        <v>440.92758677099999</v>
      </c>
      <c r="G80" s="6">
        <f>('octsep cfs'!$E80*31+'octsep cfs'!$F80*29+'octsep cfs'!$G80*31+'octsep cfs'!$H80*30+'octsep cfs'!$I80*31+'octsep cfs'!$J80*30+'octsep cfs'!$K80*31)*1.983471/1000</f>
        <v>12359.378710077001</v>
      </c>
      <c r="H80" s="6">
        <f>('octsep cfs'!$F80*29+'octsep cfs'!$G80*31+'octsep cfs'!$H80*30+'octsep cfs'!$I80*31+'octsep cfs'!$J80*30+'octsep cfs'!$K80*31)*1.983471/1000</f>
        <v>11975.573104635001</v>
      </c>
      <c r="I80" s="6">
        <f>('octsep cfs'!$G80*31+'octsep cfs'!$H80*30+'octsep cfs'!$I80*31+'octsep cfs'!$J80*30+'octsep cfs'!$K80*31)*1.983471/1000</f>
        <v>11689.005181496999</v>
      </c>
      <c r="J80" s="6">
        <f>('octsep cfs'!$H80*30+'octsep cfs'!$I80*31+'octsep cfs'!$J80*30+'octsep cfs'!$K80*31)*1.983471/1000</f>
        <v>11365.641887838001</v>
      </c>
      <c r="K80" s="6">
        <f>('octsep cfs'!$I80*31+'octsep cfs'!$J80*30+'octsep cfs'!$K80*31)*1.983471/1000</f>
        <v>10260.531185477999</v>
      </c>
      <c r="L80" s="6">
        <f>('octsep cfs'!$J80*30+'octsep cfs'!$K80*31)*1.983471/1000</f>
        <v>7852.4922675150001</v>
      </c>
      <c r="M80" s="6">
        <f>'octsep cfs'!$K80*31*1.983471/1000</f>
        <v>3869.1072929250004</v>
      </c>
      <c r="N80" s="6">
        <f t="shared" si="2"/>
        <v>18938.706727814999</v>
      </c>
      <c r="O80" s="22" t="s">
        <v>130</v>
      </c>
    </row>
    <row r="81" spans="1:15" x14ac:dyDescent="0.2">
      <c r="A81" t="s">
        <v>131</v>
      </c>
      <c r="B81" s="6">
        <f xml:space="preserve"> ('octsep cfs'!$D81*31 + 'octsep cfs'!$C81*30 + 'octsep cfs'!$B81*31 + 'augjul cfs'!$C81*30 + 'augjul cfs'!$B81*31)* 1.983471/1000</f>
        <v>7014.8843650409999</v>
      </c>
      <c r="C81" s="6">
        <f xml:space="preserve"> ('octsep cfs'!$D81*31 + 'octsep cfs'!$C81*30 + 'octsep cfs'!$B81*31 + 'augjul cfs'!$C81*30)* 1.983471/1000</f>
        <v>4138.7403406650001</v>
      </c>
      <c r="D81" s="6">
        <f xml:space="preserve"> ('octsep cfs'!$D81*31 + 'octsep cfs'!$C81*30 + 'octsep cfs'!$B81*31)* 1.983471/1000</f>
        <v>2425.3189173150004</v>
      </c>
      <c r="E81" s="6">
        <f xml:space="preserve"> ('octsep cfs'!$D81*31 + 'octsep cfs'!$C81*30)* 1.983471/1000</f>
        <v>1225.572846603</v>
      </c>
      <c r="F81" s="6">
        <f>'octsep cfs'!$D81*1.983471*31/1000</f>
        <v>530.20758342299996</v>
      </c>
      <c r="G81" s="6">
        <f>('octsep cfs'!$E81*31+'octsep cfs'!$F81*28+'octsep cfs'!$G81*31+'octsep cfs'!$H81*30+'octsep cfs'!$I81*31+'octsep cfs'!$J81*30+'octsep cfs'!$K81*31)*1.983471/1000</f>
        <v>13908.402123063001</v>
      </c>
      <c r="H81" s="6">
        <f>('octsep cfs'!$F81*28+'octsep cfs'!$G81*31+'octsep cfs'!$H81*30+'octsep cfs'!$I81*31+'octsep cfs'!$J81*30+'octsep cfs'!$K81*31)*1.983471/1000</f>
        <v>13355.997515679001</v>
      </c>
      <c r="I81" s="6">
        <f>('octsep cfs'!$G81*31+'octsep cfs'!$H81*30+'octsep cfs'!$I81*31+'octsep cfs'!$J81*30+'octsep cfs'!$K81*31)*1.983471/1000</f>
        <v>12945.855382299</v>
      </c>
      <c r="J81" s="6">
        <f>('octsep cfs'!$H81*30+'octsep cfs'!$I81*31+'octsep cfs'!$J81*30+'octsep cfs'!$K81*31)*1.983471/1000</f>
        <v>12466.928458109998</v>
      </c>
      <c r="K81" s="6">
        <f>('octsep cfs'!$I81*31+'octsep cfs'!$J81*30+'octsep cfs'!$K81*31)*1.983471/1000</f>
        <v>11409.123539100001</v>
      </c>
      <c r="L81" s="6">
        <f>('octsep cfs'!$J81*30+'octsep cfs'!$K81*31)*1.983471/1000</f>
        <v>8311.8701015280003</v>
      </c>
      <c r="M81" s="6">
        <f>'octsep cfs'!$K81*31*1.983471/1000</f>
        <v>4107.2487715980005</v>
      </c>
      <c r="N81" s="6">
        <f t="shared" si="2"/>
        <v>20923.286488104</v>
      </c>
      <c r="O81" s="22" t="s">
        <v>131</v>
      </c>
    </row>
    <row r="82" spans="1:15" x14ac:dyDescent="0.2">
      <c r="A82" t="s">
        <v>132</v>
      </c>
      <c r="B82" s="6">
        <f xml:space="preserve"> ('octsep cfs'!$D82*31 + 'octsep cfs'!$C82*30 + 'octsep cfs'!$B82*31 + 'augjul cfs'!$C82*30 + 'augjul cfs'!$B82*31)* 1.983471/1000</f>
        <v>6108.1524982169994</v>
      </c>
      <c r="C82" s="6">
        <f xml:space="preserve"> ('octsep cfs'!$D82*31 + 'octsep cfs'!$C82*30 + 'octsep cfs'!$B82*31 + 'augjul cfs'!$C82*30)* 1.983471/1000</f>
        <v>3784.0441556189999</v>
      </c>
      <c r="D82" s="6">
        <f xml:space="preserve"> ('octsep cfs'!$D82*31 + 'octsep cfs'!$C82*30 + 'octsep cfs'!$B82*31)* 1.983471/1000</f>
        <v>2512.0838727389996</v>
      </c>
      <c r="E82" s="6">
        <f xml:space="preserve"> ('octsep cfs'!$D82*31 + 'octsep cfs'!$C82*30)* 1.983471/1000</f>
        <v>1227.976813455</v>
      </c>
      <c r="F82" s="6">
        <f>'octsep cfs'!$D82*1.983471*31/1000</f>
        <v>481.140477825</v>
      </c>
      <c r="G82" s="6">
        <f>('octsep cfs'!$E82*31+'octsep cfs'!$F82*28+'octsep cfs'!$G82*31+'octsep cfs'!$H82*30+'octsep cfs'!$I82*31+'octsep cfs'!$J82*30+'octsep cfs'!$K82*31)*1.983471/1000</f>
        <v>14153.957816333999</v>
      </c>
      <c r="H82" s="6">
        <f>('octsep cfs'!$F82*28+'octsep cfs'!$G82*31+'octsep cfs'!$H82*30+'octsep cfs'!$I82*31+'octsep cfs'!$J82*30+'octsep cfs'!$K82*31)*1.983471/1000</f>
        <v>13722.929733324001</v>
      </c>
      <c r="I82" s="6">
        <f>('octsep cfs'!$G82*31+'octsep cfs'!$H82*30+'octsep cfs'!$I82*31+'octsep cfs'!$J82*30+'octsep cfs'!$K82*31)*1.983471/1000</f>
        <v>13434.191892912</v>
      </c>
      <c r="J82" s="6">
        <f>('octsep cfs'!$H82*30+'octsep cfs'!$I82*31+'octsep cfs'!$J82*30+'octsep cfs'!$K82*31)*1.983471/1000</f>
        <v>13097.362814634</v>
      </c>
      <c r="K82" s="6">
        <f>('octsep cfs'!$I82*31+'octsep cfs'!$J82*30+'octsep cfs'!$K82*31)*1.983471/1000</f>
        <v>12218.129789753999</v>
      </c>
      <c r="L82" s="6">
        <f>('octsep cfs'!$J82*30+'octsep cfs'!$K82*31)*1.983471/1000</f>
        <v>8748.200002521</v>
      </c>
      <c r="M82" s="6">
        <f>'octsep cfs'!$K82*31*1.983471/1000</f>
        <v>3848.570434191</v>
      </c>
      <c r="N82" s="6">
        <f t="shared" si="2"/>
        <v>20262.110314550999</v>
      </c>
      <c r="O82" s="22" t="s">
        <v>132</v>
      </c>
    </row>
    <row r="83" spans="1:15" x14ac:dyDescent="0.2">
      <c r="A83" t="s">
        <v>133</v>
      </c>
      <c r="B83" s="6">
        <f xml:space="preserve"> ('octsep cfs'!$D83*31 + 'octsep cfs'!$C83*30 + 'octsep cfs'!$B83*31 + 'augjul cfs'!$C83*30 + 'augjul cfs'!$B83*31)* 1.983471/1000</f>
        <v>4756.9089125250002</v>
      </c>
      <c r="C83" s="6">
        <f xml:space="preserve"> ('octsep cfs'!$D83*31 + 'octsep cfs'!$C83*30 + 'octsep cfs'!$B83*31 + 'augjul cfs'!$C83*30)* 1.983471/1000</f>
        <v>2627.4088270919997</v>
      </c>
      <c r="D83" s="6">
        <f xml:space="preserve"> ('octsep cfs'!$D83*31 + 'octsep cfs'!$C83*30 + 'octsep cfs'!$B83*31)* 1.983471/1000</f>
        <v>1412.036971842</v>
      </c>
      <c r="E83" s="6">
        <f xml:space="preserve"> ('octsep cfs'!$D83*31 + 'octsep cfs'!$C83*30)* 1.983471/1000</f>
        <v>908.88393285899997</v>
      </c>
      <c r="F83" s="6">
        <f>'octsep cfs'!$D83*1.983471*31/1000</f>
        <v>397.14841485900001</v>
      </c>
      <c r="G83" s="6">
        <f>('octsep cfs'!$E83*31+'octsep cfs'!$F83*28+'octsep cfs'!$G83*31+'octsep cfs'!$H83*30+'octsep cfs'!$I83*31+'octsep cfs'!$J83*30+'octsep cfs'!$K83*31)*1.983471/1000</f>
        <v>16960.480025139001</v>
      </c>
      <c r="H83" s="6">
        <f>('octsep cfs'!$F83*28+'octsep cfs'!$G83*31+'octsep cfs'!$H83*30+'octsep cfs'!$I83*31+'octsep cfs'!$J83*30+'octsep cfs'!$K83*31)*1.983471/1000</f>
        <v>16613.566980297001</v>
      </c>
      <c r="I83" s="6">
        <f>('octsep cfs'!$G83*31+'octsep cfs'!$H83*30+'octsep cfs'!$I83*31+'octsep cfs'!$J83*30+'octsep cfs'!$K83*31)*1.983471/1000</f>
        <v>16367.703849021002</v>
      </c>
      <c r="J83" s="6">
        <f>('octsep cfs'!$H83*30+'octsep cfs'!$I83*31+'octsep cfs'!$J83*30+'octsep cfs'!$K83*31)*1.983471/1000</f>
        <v>15804.41593626</v>
      </c>
      <c r="K83" s="6">
        <f>('octsep cfs'!$I83*31+'octsep cfs'!$J83*30+'octsep cfs'!$K83*31)*1.983471/1000</f>
        <v>14857.05068253</v>
      </c>
      <c r="L83" s="6">
        <f>('octsep cfs'!$J83*30+'octsep cfs'!$K83*31)*1.983471/1000</f>
        <v>11914.684511877</v>
      </c>
      <c r="M83" s="6">
        <f>'octsep cfs'!$K83*31*1.983471/1000</f>
        <v>5839.9078801769992</v>
      </c>
      <c r="N83" s="6">
        <f t="shared" si="2"/>
        <v>21717.388937664</v>
      </c>
      <c r="O83" s="22" t="s">
        <v>133</v>
      </c>
    </row>
    <row r="84" spans="1:15" x14ac:dyDescent="0.2">
      <c r="A84" t="s">
        <v>134</v>
      </c>
      <c r="B84" s="6">
        <f xml:space="preserve"> ('octsep cfs'!$D84*31 + 'octsep cfs'!$C84*30 + 'octsep cfs'!$B84*31 + 'augjul cfs'!$C84*30 + 'augjul cfs'!$B84*31)* 1.983471/1000</f>
        <v>5694.672183144</v>
      </c>
      <c r="C84" s="6">
        <f xml:space="preserve"> ('octsep cfs'!$D84*31 + 'octsep cfs'!$C84*30 + 'octsep cfs'!$B84*31 + 'augjul cfs'!$C84*30)* 1.983471/1000</f>
        <v>3318.791280504</v>
      </c>
      <c r="D84" s="6">
        <f xml:space="preserve"> ('octsep cfs'!$D84*31 + 'octsep cfs'!$C84*30 + 'octsep cfs'!$B84*31)* 1.983471/1000</f>
        <v>2070.5731454940001</v>
      </c>
      <c r="E84" s="6">
        <f xml:space="preserve"> ('octsep cfs'!$D84*31 + 'octsep cfs'!$C84*30)* 1.983471/1000</f>
        <v>1131.964916229</v>
      </c>
      <c r="F84" s="6">
        <f>'octsep cfs'!$D84*1.983471*31/1000</f>
        <v>467.24427999900001</v>
      </c>
      <c r="G84" s="6">
        <f>('octsep cfs'!$E84*31+'octsep cfs'!$F84*29+'octsep cfs'!$G84*31+'octsep cfs'!$H84*30+'octsep cfs'!$I84*31+'octsep cfs'!$J84*30+'octsep cfs'!$K84*31)*1.983471/1000</f>
        <v>13323.547930119001</v>
      </c>
      <c r="H84" s="6">
        <f>('octsep cfs'!$F84*29+'octsep cfs'!$G84*31+'octsep cfs'!$H84*30+'octsep cfs'!$I84*31+'octsep cfs'!$J84*30+'octsep cfs'!$K84*31)*1.983471/1000</f>
        <v>12954.68381172</v>
      </c>
      <c r="I84" s="6">
        <f>('octsep cfs'!$G84*31+'octsep cfs'!$H84*30+'octsep cfs'!$I84*31+'octsep cfs'!$J84*30+'octsep cfs'!$K84*31)*1.983471/1000</f>
        <v>12660.695723571002</v>
      </c>
      <c r="J84" s="6">
        <f>('octsep cfs'!$H84*30+'octsep cfs'!$I84*31+'octsep cfs'!$J84*30+'octsep cfs'!$K84*31)*1.983471/1000</f>
        <v>12355.471272207</v>
      </c>
      <c r="K84" s="6">
        <f>('octsep cfs'!$I84*31+'octsep cfs'!$J84*30+'octsep cfs'!$K84*31)*1.983471/1000</f>
        <v>11957.983683807</v>
      </c>
      <c r="L84" s="6">
        <f>('octsep cfs'!$J84*30+'octsep cfs'!$K84*31)*1.983471/1000</f>
        <v>8870.2608243899995</v>
      </c>
      <c r="M84" s="6">
        <f>'octsep cfs'!$K84*31*1.983471/1000</f>
        <v>4406.2014876599997</v>
      </c>
      <c r="N84" s="6">
        <f t="shared" si="2"/>
        <v>19018.220113263</v>
      </c>
      <c r="O84" s="22" t="s">
        <v>134</v>
      </c>
    </row>
    <row r="85" spans="1:15" x14ac:dyDescent="0.2">
      <c r="A85" t="s">
        <v>137</v>
      </c>
      <c r="B85" s="6">
        <f xml:space="preserve"> ('octsep cfs'!$D85*31 + 'octsep cfs'!$C85*30 + 'octsep cfs'!$B85*31 + 'augjul cfs'!$C85*30 + 'augjul cfs'!$B85*31)* 1.983471/1000</f>
        <v>6197.7121642800003</v>
      </c>
      <c r="C85" s="6">
        <f xml:space="preserve"> ('octsep cfs'!$D85*31 + 'octsep cfs'!$C85*30 + 'octsep cfs'!$B85*31 + 'augjul cfs'!$C85*30)* 1.983471/1000</f>
        <v>3239.297729766</v>
      </c>
      <c r="D85" s="6">
        <f xml:space="preserve"> ('octsep cfs'!$D85*31 + 'octsep cfs'!$C85*30 + 'octsep cfs'!$B85*31)* 1.983471/1000</f>
        <v>2001.611825766</v>
      </c>
      <c r="E85" s="6">
        <f xml:space="preserve"> ('octsep cfs'!$D85*31 + 'octsep cfs'!$C85*30)* 1.983471/1000</f>
        <v>1113.115991316</v>
      </c>
      <c r="F85" s="6">
        <f>'octsep cfs'!$D85*1.983471*31/1000</f>
        <v>388.35568791600002</v>
      </c>
      <c r="G85" s="6">
        <f>('octsep cfs'!$E85*31+'octsep cfs'!$F85*28+'octsep cfs'!$G85*31+'octsep cfs'!$H85*30+'octsep cfs'!$I85*31+'octsep cfs'!$J85*30+'octsep cfs'!$K85*31)*1.983471/1000</f>
        <v>10847.713973376</v>
      </c>
      <c r="H85" s="6">
        <f>('octsep cfs'!$F85*28+'octsep cfs'!$G85*31+'octsep cfs'!$H85*30+'octsep cfs'!$I85*31+'octsep cfs'!$J85*30+'octsep cfs'!$K85*31)*1.983471/1000</f>
        <v>10513.897787546999</v>
      </c>
      <c r="I85" s="6">
        <f>('octsep cfs'!$G85*31+'octsep cfs'!$H85*30+'octsep cfs'!$I85*31+'octsep cfs'!$J85*30+'octsep cfs'!$K85*31)*1.983471/1000</f>
        <v>10256.427383979</v>
      </c>
      <c r="J85" s="6">
        <f>('octsep cfs'!$H85*30+'octsep cfs'!$I85*31+'octsep cfs'!$J85*30+'octsep cfs'!$K85*31)*1.983471/1000</f>
        <v>9952.2482218320001</v>
      </c>
      <c r="K85" s="6">
        <f>('octsep cfs'!$I85*31+'octsep cfs'!$J85*30+'octsep cfs'!$K85*31)*1.983471/1000</f>
        <v>9453.246587652</v>
      </c>
      <c r="L85" s="6">
        <f>('octsep cfs'!$J85*30+'octsep cfs'!$K85*31)*1.983471/1000</f>
        <v>7704.4777276109999</v>
      </c>
      <c r="M85" s="6">
        <f>'octsep cfs'!$K85*31*1.983471/1000</f>
        <v>3604.4646582209998</v>
      </c>
      <c r="N85" s="6">
        <f t="shared" ref="N85:N94" si="3">B85+G85</f>
        <v>17045.426137655999</v>
      </c>
      <c r="O85" s="22" t="s">
        <v>137</v>
      </c>
    </row>
    <row r="86" spans="1:15" x14ac:dyDescent="0.2">
      <c r="A86" t="s">
        <v>138</v>
      </c>
      <c r="B86" s="10">
        <f xml:space="preserve"> ('octsep cfs'!$D86*31 + 'octsep cfs'!$C86*30 + 'octsep cfs'!$B86*31 + 'augjul cfs'!$C86*30 + 'augjul cfs'!$B86*31)* 1.983471/1000</f>
        <v>5424.8526891299998</v>
      </c>
      <c r="C86" s="10">
        <f xml:space="preserve"> ('octsep cfs'!$D86*31 + 'octsep cfs'!$C86*30 + 'octsep cfs'!$B86*31 + 'augjul cfs'!$C86*30)* 1.983471/1000</f>
        <v>2951.2679885009998</v>
      </c>
      <c r="D86" s="10">
        <f xml:space="preserve"> ('octsep cfs'!$D86*31 + 'octsep cfs'!$C86*30 + 'octsep cfs'!$B86*31)* 1.983471/1000</f>
        <v>1398.3292037609999</v>
      </c>
      <c r="E86" s="10">
        <f xml:space="preserve"> ('octsep cfs'!$D86*31 + 'octsep cfs'!$C86*30)* 1.983471/1000</f>
        <v>825.57220044600001</v>
      </c>
      <c r="F86" s="10">
        <f>'octsep cfs'!$D86*1.983471*31/1000</f>
        <v>321.33420282599997</v>
      </c>
      <c r="G86" s="10">
        <f>('octsep cfs'!$E86*31+'octsep cfs'!$F86*28+'octsep cfs'!$G86*31+'octsep cfs'!$H86*30+'octsep cfs'!$I86*31+'octsep cfs'!$J86*30+'octsep cfs'!$K86*31)*1.983471/1000</f>
        <v>11759.983691231999</v>
      </c>
      <c r="H86" s="10">
        <f>('octsep cfs'!$F86*28+'octsep cfs'!$G86*31+'octsep cfs'!$H86*30+'octsep cfs'!$I86*31+'octsep cfs'!$J86*30+'octsep cfs'!$K86*31)*1.983471/1000</f>
        <v>11415.407175228</v>
      </c>
      <c r="I86" s="10">
        <f>('octsep cfs'!$G86*31+'octsep cfs'!$H86*30+'octsep cfs'!$I86*31+'octsep cfs'!$J86*30+'octsep cfs'!$K86*31)*1.983471/1000</f>
        <v>11175.319911504001</v>
      </c>
      <c r="J86" s="10">
        <f>('octsep cfs'!$H86*30+'octsep cfs'!$I86*31+'octsep cfs'!$J86*30+'octsep cfs'!$K86*31)*1.983471/1000</f>
        <v>10814.818106840999</v>
      </c>
      <c r="K86" s="10">
        <f>('octsep cfs'!$I86*31+'octsep cfs'!$J86*30+'octsep cfs'!$K86*31)*1.983471/1000</f>
        <v>9970.9305351810017</v>
      </c>
      <c r="L86" s="10">
        <f>('octsep cfs'!$J86*30+'octsep cfs'!$K86*31)*1.983471/1000</f>
        <v>7950.3249911190005</v>
      </c>
      <c r="M86" s="10">
        <f>'octsep cfs'!$K86*31*1.983471/1000</f>
        <v>3854.596219089</v>
      </c>
      <c r="N86" s="10">
        <f t="shared" si="3"/>
        <v>17184.836380361998</v>
      </c>
      <c r="O86" s="22" t="s">
        <v>138</v>
      </c>
    </row>
    <row r="87" spans="1:15" x14ac:dyDescent="0.2">
      <c r="A87" t="s">
        <v>139</v>
      </c>
      <c r="B87" s="10">
        <f xml:space="preserve"> ('octsep cfs'!$D87*31 + 'octsep cfs'!$C87*30 + 'octsep cfs'!$B87*31 + 'augjul cfs'!$C87*30 + 'augjul cfs'!$B87*31)* 1.983471/1000</f>
        <v>6012.0215927310001</v>
      </c>
      <c r="C87" s="10">
        <f xml:space="preserve"> ('octsep cfs'!$D87*31 + 'octsep cfs'!$C87*30 + 'octsep cfs'!$B87*31 + 'augjul cfs'!$C87*30)* 1.983471/1000</f>
        <v>3574.468626288</v>
      </c>
      <c r="D87" s="10">
        <f xml:space="preserve"> ('octsep cfs'!$D87*31 + 'octsep cfs'!$C87*30 + 'octsep cfs'!$B87*31)* 1.983471/1000</f>
        <v>2047.176121578</v>
      </c>
      <c r="E87" s="10">
        <f xml:space="preserve"> ('octsep cfs'!$D87*31 + 'octsep cfs'!$C87*30)* 1.983471/1000</f>
        <v>986.02310351999995</v>
      </c>
      <c r="F87" s="10">
        <f>'octsep cfs'!$D87*1.983471*31/1000</f>
        <v>410.73717468000001</v>
      </c>
      <c r="G87" s="10">
        <f>('octsep cfs'!$E87*31+'octsep cfs'!$F87*28+'octsep cfs'!$G87*31+'octsep cfs'!$H87*30+'octsep cfs'!$I87*31+'octsep cfs'!$J87*30+'octsep cfs'!$K87*31)*1.983471/1000</f>
        <v>14134.156825340999</v>
      </c>
      <c r="H87" s="10">
        <f>('octsep cfs'!$F87*28+'octsep cfs'!$G87*31+'octsep cfs'!$H87*30+'octsep cfs'!$I87*31+'octsep cfs'!$J87*30+'octsep cfs'!$K87*31)*1.983471/1000</f>
        <v>13759.820310453</v>
      </c>
      <c r="I87" s="10">
        <f>('octsep cfs'!$G87*31+'octsep cfs'!$H87*30+'octsep cfs'!$I87*31+'octsep cfs'!$J87*30+'octsep cfs'!$K87*31)*1.983471/1000</f>
        <v>13450.367098917</v>
      </c>
      <c r="J87" s="10">
        <f>('octsep cfs'!$H87*30+'octsep cfs'!$I87*31+'octsep cfs'!$J87*30+'octsep cfs'!$K87*31)*1.983471/1000</f>
        <v>13115.628599072999</v>
      </c>
      <c r="K87" s="10">
        <f>('octsep cfs'!$I87*31+'octsep cfs'!$J87*30+'octsep cfs'!$K87*31)*1.983471/1000</f>
        <v>12679.701342692999</v>
      </c>
      <c r="L87" s="10">
        <f>('octsep cfs'!$J87*30+'octsep cfs'!$K87*31)*1.983471/1000</f>
        <v>10147.273007906999</v>
      </c>
      <c r="M87" s="10">
        <f>'octsep cfs'!$K87*31*1.983471/1000</f>
        <v>4970.4732020370002</v>
      </c>
      <c r="N87" s="10">
        <f t="shared" si="3"/>
        <v>20146.178418071999</v>
      </c>
      <c r="O87" s="22" t="s">
        <v>139</v>
      </c>
    </row>
    <row r="88" spans="1:15" x14ac:dyDescent="0.2">
      <c r="A88" t="s">
        <v>140</v>
      </c>
      <c r="B88" s="10">
        <f xml:space="preserve"> ('octsep cfs'!$D88*31 + 'octsep cfs'!$C88*30 + 'octsep cfs'!$B88*31 + 'augjul cfs'!$C88*30 + 'augjul cfs'!$B88*31)* 1.983471/1000</f>
        <v>6708.8466905670002</v>
      </c>
      <c r="C88" s="10">
        <f xml:space="preserve"> ('octsep cfs'!$D88*31 + 'octsep cfs'!$C88*30 + 'octsep cfs'!$B88*31 + 'augjul cfs'!$C88*30)* 1.983471/1000</f>
        <v>3910.7919194609999</v>
      </c>
      <c r="D88" s="10">
        <f xml:space="preserve"> ('octsep cfs'!$D88*31 + 'octsep cfs'!$C88*30 + 'octsep cfs'!$B88*31)* 1.983471/1000</f>
        <v>2309.0002439909999</v>
      </c>
      <c r="E88" s="10">
        <f xml:space="preserve"> ('octsep cfs'!$D88*31 + 'octsep cfs'!$C88*30)* 1.983471/1000</f>
        <v>1059.6336792719999</v>
      </c>
      <c r="F88" s="10">
        <f>'octsep cfs'!$D88*1.983471*31/1000</f>
        <v>440.37419836200002</v>
      </c>
      <c r="G88" s="10">
        <f>('octsep cfs'!$E88*31+'octsep cfs'!$F88*29+'octsep cfs'!$G88*31+'octsep cfs'!$H88*30+'octsep cfs'!$I88*31+'octsep cfs'!$J88*30+'octsep cfs'!$K88*31)*1.983471/1000</f>
        <v>18138.699485087996</v>
      </c>
      <c r="H88" s="10">
        <f>('octsep cfs'!$F88*29+'octsep cfs'!$G88*31+'octsep cfs'!$H88*30+'octsep cfs'!$I88*31+'octsep cfs'!$J88*30+'octsep cfs'!$K88*31)*1.983471/1000</f>
        <v>17706.626112860999</v>
      </c>
      <c r="I88" s="10">
        <f>('octsep cfs'!$G88*31+'octsep cfs'!$H88*30+'octsep cfs'!$I88*31+'octsep cfs'!$J88*30+'octsep cfs'!$K88*31)*1.983471/1000</f>
        <v>17397.625132713001</v>
      </c>
      <c r="J88" s="10">
        <f>('octsep cfs'!$H88*30+'octsep cfs'!$I88*31+'octsep cfs'!$J88*30+'octsep cfs'!$K88*31)*1.983471/1000</f>
        <v>16981.108123539001</v>
      </c>
      <c r="K88" s="10">
        <f>('octsep cfs'!$I88*31+'octsep cfs'!$J88*30+'octsep cfs'!$K88*31)*1.983471/1000</f>
        <v>15899.918081439</v>
      </c>
      <c r="L88" s="10">
        <f>('octsep cfs'!$J88*30+'octsep cfs'!$K88*31)*1.983471/1000</f>
        <v>13072.656699858</v>
      </c>
      <c r="M88" s="10">
        <f>'octsep cfs'!$K88*31*1.983471/1000</f>
        <v>6853.2850322579998</v>
      </c>
      <c r="N88" s="10">
        <f t="shared" si="3"/>
        <v>24847.546175654996</v>
      </c>
      <c r="O88" s="22" t="s">
        <v>140</v>
      </c>
    </row>
    <row r="89" spans="1:15" x14ac:dyDescent="0.2">
      <c r="A89" t="s">
        <v>141</v>
      </c>
      <c r="B89" s="6">
        <f xml:space="preserve"> ('octsep cfs'!$D89*31 + 'octsep cfs'!$C89*30 + 'octsep cfs'!$B89*31 + 'augjul cfs'!$C89*30 + 'augjul cfs'!$B89*31)* 1.983471/1000</f>
        <v>6639.5164452329991</v>
      </c>
      <c r="C89" s="6">
        <f xml:space="preserve"> ('octsep cfs'!$D89*31 + 'octsep cfs'!$C89*30 + 'octsep cfs'!$B89*31 + 'augjul cfs'!$C89*30)* 1.983471/1000</f>
        <v>3449.0478045450004</v>
      </c>
      <c r="D89" s="6">
        <f xml:space="preserve"> ('octsep cfs'!$D89*31 + 'octsep cfs'!$C89*30 + 'octsep cfs'!$B89*31)* 1.983471/1000</f>
        <v>2201.6627273550002</v>
      </c>
      <c r="E89" s="6">
        <f xml:space="preserve"> ('octsep cfs'!$D89*31 + 'octsep cfs'!$C89*30)* 1.983471/1000</f>
        <v>1255.184085162</v>
      </c>
      <c r="F89" s="6">
        <f>'octsep cfs'!$D89*1.983471*31/1000</f>
        <v>488.949403152</v>
      </c>
      <c r="G89" s="6">
        <f>('octsep cfs'!$E89*31+'octsep cfs'!$F89*28+'octsep cfs'!$G89*31+'octsep cfs'!$H89*30+'octsep cfs'!$I89*31+'octsep cfs'!$J89*30+'octsep cfs'!$K89*31)*1.983471/1000</f>
        <v>14856.798781713</v>
      </c>
      <c r="H89" s="6">
        <f>('octsep cfs'!$F89*28+'octsep cfs'!$G89*31+'octsep cfs'!$H89*30+'octsep cfs'!$I89*31+'octsep cfs'!$J89*30+'octsep cfs'!$K89*31)*1.983471/1000</f>
        <v>14455.961110794</v>
      </c>
      <c r="I89" s="6">
        <f>('octsep cfs'!$G89*31+'octsep cfs'!$H89*30+'octsep cfs'!$I89*31+'octsep cfs'!$J89*30+'octsep cfs'!$K89*31)*1.983471/1000</f>
        <v>14140.06558545</v>
      </c>
      <c r="J89" s="6">
        <f>('octsep cfs'!$H89*30+'octsep cfs'!$I89*31+'octsep cfs'!$J89*30+'octsep cfs'!$K89*31)*1.983471/1000</f>
        <v>13633.038827603999</v>
      </c>
      <c r="K89" s="6">
        <f>('octsep cfs'!$I89*31+'octsep cfs'!$J89*30+'octsep cfs'!$K89*31)*1.983471/1000</f>
        <v>12846.156212484</v>
      </c>
      <c r="L89" s="6">
        <f>('octsep cfs'!$J89*30+'octsep cfs'!$K89*31)*1.983471/1000</f>
        <v>9463.5388186709988</v>
      </c>
      <c r="M89" s="6">
        <f>'octsep cfs'!$K89*31*1.983471/1000</f>
        <v>4346.0051262809993</v>
      </c>
      <c r="N89" s="6">
        <f t="shared" si="3"/>
        <v>21496.315226945997</v>
      </c>
      <c r="O89" s="22" t="s">
        <v>141</v>
      </c>
    </row>
    <row r="90" spans="1:15" x14ac:dyDescent="0.2">
      <c r="A90" t="s">
        <v>142</v>
      </c>
      <c r="B90" s="6">
        <f xml:space="preserve"> ('octsep cfs'!$D90*31 + 'octsep cfs'!$C90*30 + 'octsep cfs'!$B90*31 + 'augjul cfs'!$C90*30 + 'augjul cfs'!$B90*31)* 1.983471/1000</f>
        <v>6367.9098438480005</v>
      </c>
      <c r="C90" s="6">
        <f xml:space="preserve"> ('octsep cfs'!$D90*31 + 'octsep cfs'!$C90*30 + 'octsep cfs'!$B90*31 + 'augjul cfs'!$C90*30)* 1.983471/1000</f>
        <v>3556.6967261279997</v>
      </c>
      <c r="D90" s="6">
        <f xml:space="preserve"> ('octsep cfs'!$D90*31 + 'octsep cfs'!$C90*30 + 'octsep cfs'!$B90*31)* 1.983471/1000</f>
        <v>1607.638947978</v>
      </c>
      <c r="E90" s="6">
        <f xml:space="preserve"> ('octsep cfs'!$D90*31 + 'octsep cfs'!$C90*30)* 1.983471/1000</f>
        <v>850.97253007200004</v>
      </c>
      <c r="F90" s="6">
        <f>'octsep cfs'!$D90*1.983471*31/1000</f>
        <v>383.805605442</v>
      </c>
      <c r="G90" s="6">
        <f>('octsep cfs'!$E90*31+'octsep cfs'!$F90*28+'octsep cfs'!$G90*31+'octsep cfs'!$H90*30+'octsep cfs'!$I90*31+'octsep cfs'!$J90*30+'octsep cfs'!$K90*31)*1.983471/1000</f>
        <v>14056.127076200999</v>
      </c>
      <c r="H90" s="6">
        <f>('octsep cfs'!$F90*28+'octsep cfs'!$G90*31+'octsep cfs'!$H90*30+'octsep cfs'!$I90*31+'octsep cfs'!$J90*30+'octsep cfs'!$K90*31)*1.983471/1000</f>
        <v>13704.602461284001</v>
      </c>
      <c r="I90" s="6">
        <f>('octsep cfs'!$G90*31+'octsep cfs'!$H90*30+'octsep cfs'!$I90*31+'octsep cfs'!$J90*30+'octsep cfs'!$K90*31)*1.983471/1000</f>
        <v>13447.798503971999</v>
      </c>
      <c r="J90" s="6">
        <f>('octsep cfs'!$H90*30+'octsep cfs'!$I90*31+'octsep cfs'!$J90*30+'octsep cfs'!$K90*31)*1.983471/1000</f>
        <v>13099.717194711</v>
      </c>
      <c r="K90" s="6">
        <f>('octsep cfs'!$I90*31+'octsep cfs'!$J90*30+'octsep cfs'!$K90*31)*1.983471/1000</f>
        <v>12524.490770000999</v>
      </c>
      <c r="L90" s="6">
        <f>('octsep cfs'!$J90*30+'octsep cfs'!$K90*31)*1.983471/1000</f>
        <v>9445.7451003300012</v>
      </c>
      <c r="M90" s="6">
        <f>'octsep cfs'!$K90*31*1.983471/1000</f>
        <v>4735.1601530099997</v>
      </c>
      <c r="N90" s="6">
        <f t="shared" si="3"/>
        <v>20424.036920048999</v>
      </c>
      <c r="O90" s="22" t="s">
        <v>142</v>
      </c>
    </row>
    <row r="91" spans="1:15" x14ac:dyDescent="0.2">
      <c r="A91" t="s">
        <v>143</v>
      </c>
      <c r="B91" s="6">
        <f xml:space="preserve"> ('octsep cfs'!$D91*31 + 'octsep cfs'!$C91*30 + 'octsep cfs'!$B91*31 + 'augjul cfs'!$C91*30 + 'augjul cfs'!$B91*31)* 1.983471/1000</f>
        <v>7234.615265892</v>
      </c>
      <c r="C91" s="6">
        <f xml:space="preserve"> ('octsep cfs'!$D91*31 + 'octsep cfs'!$C91*30 + 'octsep cfs'!$B91*31 + 'augjul cfs'!$C91*30)* 1.983471/1000</f>
        <v>4500.2616494220001</v>
      </c>
      <c r="D91" s="6">
        <f xml:space="preserve"> ('octsep cfs'!$D91*31 + 'octsep cfs'!$C91*30 + 'octsep cfs'!$B91*31)* 1.983471/1000</f>
        <v>2800.7046883620001</v>
      </c>
      <c r="E91" s="6">
        <f xml:space="preserve"> ('octsep cfs'!$D91*31 + 'octsep cfs'!$C91*30)* 1.983471/1000</f>
        <v>1589.829361869</v>
      </c>
      <c r="F91" s="6">
        <f>'octsep cfs'!$D91*1.983471*31/1000</f>
        <v>619.73353047899991</v>
      </c>
      <c r="G91" s="6">
        <f>('octsep cfs'!$E91*31+'octsep cfs'!$F91*28+'octsep cfs'!$G91*31+'octsep cfs'!$H91*30+'octsep cfs'!$I91*31+'octsep cfs'!$J91*30+'octsep cfs'!$K91*31)*1.983471/1000</f>
        <v>14544.776975232</v>
      </c>
      <c r="H91" s="6">
        <f>('octsep cfs'!$F91*28+'octsep cfs'!$G91*31+'octsep cfs'!$H91*30+'octsep cfs'!$I91*31+'octsep cfs'!$J91*30+'octsep cfs'!$K91*31)*1.983471/1000</f>
        <v>14074.089389576999</v>
      </c>
      <c r="I91" s="6">
        <f>('octsep cfs'!$G91*31+'octsep cfs'!$H91*30+'octsep cfs'!$I91*31+'octsep cfs'!$J91*30+'octsep cfs'!$K91*31)*1.983471/1000</f>
        <v>13547.374698584999</v>
      </c>
      <c r="J91" s="6">
        <f>('octsep cfs'!$H91*30+'octsep cfs'!$I91*31+'octsep cfs'!$J91*30+'octsep cfs'!$K91*31)*1.983471/1000</f>
        <v>12774.291091212001</v>
      </c>
      <c r="K91" s="6">
        <f>('octsep cfs'!$I91*31+'octsep cfs'!$J91*30+'octsep cfs'!$K91*31)*1.983471/1000</f>
        <v>11715.831626772</v>
      </c>
      <c r="L91" s="6">
        <f>('octsep cfs'!$J91*30+'octsep cfs'!$K91*31)*1.983471/1000</f>
        <v>8231.2063029000001</v>
      </c>
      <c r="M91" s="6">
        <f>'octsep cfs'!$K91*31*1.983471/1000</f>
        <v>3318.48582597</v>
      </c>
      <c r="N91" s="6">
        <f t="shared" si="3"/>
        <v>21779.392241123998</v>
      </c>
      <c r="O91" s="22" t="s">
        <v>143</v>
      </c>
    </row>
    <row r="92" spans="1:15" x14ac:dyDescent="0.2">
      <c r="A92" t="s">
        <v>144</v>
      </c>
      <c r="B92" s="6">
        <f xml:space="preserve"> ('octsep cfs'!$D92*31 + 'octsep cfs'!$C92*30 + 'octsep cfs'!$B92*31 + 'augjul cfs'!$C92*30 + 'augjul cfs'!$B92*31)* 1.983471/1000</f>
        <v>6968.0962676219997</v>
      </c>
      <c r="C92" s="6">
        <f xml:space="preserve"> ('octsep cfs'!$D92*31 + 'octsep cfs'!$C92*30 + 'octsep cfs'!$B92*31 + 'augjul cfs'!$C92*30)* 1.983471/1000</f>
        <v>4637.5932145199995</v>
      </c>
      <c r="D92" s="6">
        <f xml:space="preserve"> ('octsep cfs'!$D92*31 + 'octsep cfs'!$C92*30 + 'octsep cfs'!$B92*31)* 1.983471/1000</f>
        <v>2464.0858580100003</v>
      </c>
      <c r="E92" s="6">
        <f xml:space="preserve"> ('octsep cfs'!$D92*31 + 'octsep cfs'!$C92*30)* 1.983471/1000</f>
        <v>1220.4991277849999</v>
      </c>
      <c r="F92" s="6">
        <f>'octsep cfs'!$D92*1.983471*31/1000</f>
        <v>527.87105458500002</v>
      </c>
      <c r="G92" s="6">
        <f>('octsep cfs'!$E92*31+'octsep cfs'!$F92*29+'octsep cfs'!$G92*31+'octsep cfs'!$H92*30+'octsep cfs'!$I92*31+'octsep cfs'!$J92*30+'octsep cfs'!$K92*31)*1.983471/1000</f>
        <v>14132.986577451</v>
      </c>
      <c r="H92" s="6">
        <f>('octsep cfs'!$F92*29+'octsep cfs'!$G92*31+'octsep cfs'!$H92*30+'octsep cfs'!$I92*31+'octsep cfs'!$J92*30+'octsep cfs'!$K92*31)*1.983471/1000</f>
        <v>13704.602461284001</v>
      </c>
      <c r="I92" s="6">
        <f>('octsep cfs'!$G92*31+'octsep cfs'!$H92*30+'octsep cfs'!$I92*31+'octsep cfs'!$J92*30+'octsep cfs'!$K92*31)*1.983471/1000</f>
        <v>13345.961152418999</v>
      </c>
      <c r="J92" s="6">
        <f>('octsep cfs'!$H92*30+'octsep cfs'!$I92*31+'octsep cfs'!$J92*30+'octsep cfs'!$K92*31)*1.983471/1000</f>
        <v>12895.625962695001</v>
      </c>
      <c r="K92" s="6">
        <f>('octsep cfs'!$I92*31+'octsep cfs'!$J92*30+'octsep cfs'!$K92*31)*1.983471/1000</f>
        <v>10957.992977505</v>
      </c>
      <c r="L92" s="6">
        <f>('octsep cfs'!$J92*30+'octsep cfs'!$K92*31)*1.983471/1000</f>
        <v>7314.2992298459994</v>
      </c>
      <c r="M92" s="6">
        <f>'octsep cfs'!$K92*31*1.983471/1000</f>
        <v>3460.2762338760003</v>
      </c>
      <c r="N92" s="6">
        <f t="shared" si="3"/>
        <v>21101.082845073</v>
      </c>
      <c r="O92" s="22" t="s">
        <v>144</v>
      </c>
    </row>
    <row r="93" spans="1:15" x14ac:dyDescent="0.2">
      <c r="A93" t="s">
        <v>145</v>
      </c>
      <c r="B93" s="6">
        <f xml:space="preserve"> ('octsep cfs'!$D93*31 + 'octsep cfs'!$C93*30 + 'octsep cfs'!$B93*31 + 'augjul cfs'!$C93*30 + 'augjul cfs'!$B93*31)* 1.983471/1000</f>
        <v>6603.2566118820005</v>
      </c>
      <c r="C93" s="6">
        <f xml:space="preserve"> ('octsep cfs'!$D93*31 + 'octsep cfs'!$C93*30 + 'octsep cfs'!$B93*31 + 'augjul cfs'!$C93*30)* 1.983471/1000</f>
        <v>4195.709594727</v>
      </c>
      <c r="D93" s="6">
        <f xml:space="preserve"> ('octsep cfs'!$D93*31 + 'octsep cfs'!$C93*30 + 'octsep cfs'!$B93*31)* 1.983471/1000</f>
        <v>2753.0319628769998</v>
      </c>
      <c r="E93" s="6">
        <f xml:space="preserve"> ('octsep cfs'!$D93*31 + 'octsep cfs'!$C93*30)* 1.983471/1000</f>
        <v>1696.2445644900001</v>
      </c>
      <c r="F93" s="6">
        <f>'octsep cfs'!$D93*1.983471*31/1000</f>
        <v>561.38179713000011</v>
      </c>
      <c r="G93" s="6">
        <f>('octsep cfs'!$E93*31+'octsep cfs'!$F93*28+'octsep cfs'!$G93*31+'octsep cfs'!$H93*30+'octsep cfs'!$I93*31+'octsep cfs'!$J93*30+'octsep cfs'!$K93*31)*1.983471/1000</f>
        <v>15297.284054451</v>
      </c>
      <c r="H93" s="6">
        <f>('octsep cfs'!$F93*28+'octsep cfs'!$G93*31+'octsep cfs'!$H93*30+'octsep cfs'!$I93*31+'octsep cfs'!$J93*30+'octsep cfs'!$K93*31)*1.983471/1000</f>
        <v>14860.414649345999</v>
      </c>
      <c r="I93" s="6">
        <f>('octsep cfs'!$G93*31+'octsep cfs'!$H93*30+'octsep cfs'!$I93*31+'octsep cfs'!$J93*30+'octsep cfs'!$K93*31)*1.983471/1000</f>
        <v>14516.195158122</v>
      </c>
      <c r="J93" s="6">
        <f>('octsep cfs'!$H93*30+'octsep cfs'!$I93*31+'octsep cfs'!$J93*30+'octsep cfs'!$K93*31)*1.983471/1000</f>
        <v>14074.222282134</v>
      </c>
      <c r="K93" s="6">
        <f>('octsep cfs'!$I93*31+'octsep cfs'!$J93*30+'octsep cfs'!$K93*31)*1.983471/1000</f>
        <v>13239.914875404</v>
      </c>
      <c r="L93" s="6">
        <f>('octsep cfs'!$J93*30+'octsep cfs'!$K93*31)*1.983471/1000</f>
        <v>9795.6869053890005</v>
      </c>
      <c r="M93" s="6">
        <f>'octsep cfs'!$K93*31*1.983471/1000</f>
        <v>4266.5631457890004</v>
      </c>
      <c r="N93" s="6">
        <f t="shared" si="3"/>
        <v>21900.540666333</v>
      </c>
      <c r="O93" s="22" t="s">
        <v>145</v>
      </c>
    </row>
    <row r="94" spans="1:15" x14ac:dyDescent="0.2">
      <c r="A94" t="s">
        <v>146</v>
      </c>
      <c r="B94" s="6">
        <f xml:space="preserve"> ('octsep cfs'!$D94*31 + 'octsep cfs'!$C94*30 + 'octsep cfs'!$B94*31 + 'augjul cfs'!$C94*30 + 'augjul cfs'!$B94*31)* 1.983471/1000</f>
        <v>5505.2784712380007</v>
      </c>
      <c r="C94" s="6">
        <f xml:space="preserve"> ('octsep cfs'!$D94*31 + 'octsep cfs'!$C94*30 + 'octsep cfs'!$B94*31 + 'augjul cfs'!$C94*30)* 1.983471/1000</f>
        <v>3175.8207073530002</v>
      </c>
      <c r="D94" s="6">
        <f xml:space="preserve"> ('octsep cfs'!$D94*31 + 'octsep cfs'!$C94*30 + 'octsep cfs'!$B94*31)* 1.983471/1000</f>
        <v>1714.0422497729999</v>
      </c>
      <c r="E94" s="6">
        <f xml:space="preserve"> ('octsep cfs'!$D94*31 + 'octsep cfs'!$C94*30)* 1.983471/1000</f>
        <v>947.16889010099999</v>
      </c>
      <c r="F94" s="6">
        <f>'octsep cfs'!$D94*1.983471*31/1000</f>
        <v>403.42015016099998</v>
      </c>
      <c r="G94" s="6">
        <f>('octsep cfs'!$E94*31+'octsep cfs'!$F94*28+'octsep cfs'!$G94*31+'octsep cfs'!$H94*30+'octsep cfs'!$I94*31+'octsep cfs'!$J94*30+'octsep cfs'!$K94*31)*1.983471/1000</f>
        <v>14337.230536734</v>
      </c>
      <c r="H94" s="6">
        <f>('octsep cfs'!$F94*28+'octsep cfs'!$G94*31+'octsep cfs'!$H94*30+'octsep cfs'!$I94*31+'octsep cfs'!$J94*30+'octsep cfs'!$K94*31)*1.983471/1000</f>
        <v>13967.997492729</v>
      </c>
      <c r="I94" s="6">
        <f>('octsep cfs'!$G94*31+'octsep cfs'!$H94*30+'octsep cfs'!$I94*31+'octsep cfs'!$J94*30+'octsep cfs'!$K94*31)*1.983471/1000</f>
        <v>13670.984611305001</v>
      </c>
      <c r="J94" s="6">
        <f>('octsep cfs'!$H94*30+'octsep cfs'!$I94*31+'octsep cfs'!$J94*30+'octsep cfs'!$K94*31)*1.983471/1000</f>
        <v>13357.828259411999</v>
      </c>
      <c r="K94" s="6">
        <f>('octsep cfs'!$I94*31+'octsep cfs'!$J94*30+'octsep cfs'!$K94*31)*1.983471/1000</f>
        <v>12759.811752911999</v>
      </c>
      <c r="L94" s="6">
        <f>('octsep cfs'!$J94*30+'octsep cfs'!$K94*31)*1.983471/1000</f>
        <v>7763.3292956519999</v>
      </c>
      <c r="M94" s="6">
        <f>'octsep cfs'!$K94*31*1.983471/1000</f>
        <v>3488.314579932</v>
      </c>
      <c r="N94" s="6">
        <f t="shared" si="3"/>
        <v>19842.509007971999</v>
      </c>
      <c r="O94" s="22" t="s">
        <v>146</v>
      </c>
    </row>
    <row r="96" spans="1:15" x14ac:dyDescent="0.2">
      <c r="A96" t="s">
        <v>114</v>
      </c>
      <c r="B96" s="10">
        <f>AVERAGE(B5:B94)</f>
        <v>6677.8555291947341</v>
      </c>
      <c r="C96" s="10">
        <f t="shared" ref="C96:N96" si="4">AVERAGE(C5:C94)</f>
        <v>3654.3612513912008</v>
      </c>
      <c r="D96" s="10">
        <f t="shared" si="4"/>
        <v>2031.4350312591996</v>
      </c>
      <c r="E96" s="10">
        <f t="shared" si="4"/>
        <v>1056.4500540470333</v>
      </c>
      <c r="F96" s="10">
        <f t="shared" si="4"/>
        <v>431.57668905003334</v>
      </c>
      <c r="G96" s="10">
        <f t="shared" si="4"/>
        <v>14017.051705765496</v>
      </c>
      <c r="H96" s="10">
        <f t="shared" si="4"/>
        <v>13672.090550657465</v>
      </c>
      <c r="I96" s="10">
        <f t="shared" si="4"/>
        <v>13386.150947055132</v>
      </c>
      <c r="J96" s="10">
        <f t="shared" si="4"/>
        <v>13040.328282337536</v>
      </c>
      <c r="K96" s="10">
        <f t="shared" si="4"/>
        <v>12281.771616568532</v>
      </c>
      <c r="L96" s="10">
        <f t="shared" si="4"/>
        <v>9457.1487362660009</v>
      </c>
      <c r="M96" s="10">
        <f t="shared" si="4"/>
        <v>4609.2540420289988</v>
      </c>
      <c r="N96" s="10">
        <f t="shared" si="4"/>
        <v>20694.907234960232</v>
      </c>
    </row>
    <row r="97" spans="1:14" x14ac:dyDescent="0.2">
      <c r="A97" t="s">
        <v>115</v>
      </c>
      <c r="B97" s="10">
        <f>MEDIAN(B5:B94)</f>
        <v>6675.4142951265003</v>
      </c>
      <c r="C97" s="10">
        <f t="shared" ref="C97:N97" si="5">MEDIAN(C5:C94)</f>
        <v>3584.6487911955001</v>
      </c>
      <c r="D97" s="10">
        <f t="shared" si="5"/>
        <v>2045.634964611</v>
      </c>
      <c r="E97" s="10">
        <f t="shared" si="5"/>
        <v>1041.5136799514999</v>
      </c>
      <c r="F97" s="10">
        <f t="shared" si="5"/>
        <v>411.29056308899999</v>
      </c>
      <c r="G97" s="10">
        <f t="shared" si="5"/>
        <v>14147.203105843499</v>
      </c>
      <c r="H97" s="10">
        <f t="shared" si="5"/>
        <v>13741.3750218885</v>
      </c>
      <c r="I97" s="10">
        <f t="shared" si="5"/>
        <v>13449.0828014445</v>
      </c>
      <c r="J97" s="10">
        <f t="shared" si="5"/>
        <v>13098.540004672501</v>
      </c>
      <c r="K97" s="10">
        <f t="shared" si="5"/>
        <v>12380.33011425</v>
      </c>
      <c r="L97" s="10">
        <f t="shared" si="5"/>
        <v>9420.7979938275002</v>
      </c>
      <c r="M97" s="10">
        <f t="shared" si="5"/>
        <v>4568.3442914970001</v>
      </c>
      <c r="N97" s="10">
        <f t="shared" si="5"/>
        <v>20874.165828789002</v>
      </c>
    </row>
    <row r="98" spans="1:14" x14ac:dyDescent="0.2">
      <c r="A98" t="s">
        <v>116</v>
      </c>
      <c r="B98" s="10">
        <f>STDEV(B5:B94)</f>
        <v>932.08726516420961</v>
      </c>
      <c r="C98" s="10">
        <f t="shared" ref="C98:N98" si="6">STDEV(C5:C94)</f>
        <v>634.42233221920287</v>
      </c>
      <c r="D98" s="10">
        <f t="shared" si="6"/>
        <v>442.5161743341485</v>
      </c>
      <c r="E98" s="10">
        <f t="shared" si="6"/>
        <v>255.43409445333046</v>
      </c>
      <c r="F98" s="10">
        <f t="shared" si="6"/>
        <v>92.25387523336596</v>
      </c>
      <c r="G98" s="10">
        <f t="shared" si="6"/>
        <v>1584.7011330116688</v>
      </c>
      <c r="H98" s="10">
        <f t="shared" si="6"/>
        <v>1566.1968537015596</v>
      </c>
      <c r="I98" s="10">
        <f t="shared" si="6"/>
        <v>1556.7563094499401</v>
      </c>
      <c r="J98" s="10">
        <f t="shared" si="6"/>
        <v>1532.3476202235574</v>
      </c>
      <c r="K98" s="10">
        <f t="shared" si="6"/>
        <v>1505.1475524380094</v>
      </c>
      <c r="L98" s="10">
        <f t="shared" si="6"/>
        <v>1451.4604281658646</v>
      </c>
      <c r="M98" s="10">
        <f t="shared" si="6"/>
        <v>891.74799890499708</v>
      </c>
      <c r="N98" s="10">
        <f t="shared" si="6"/>
        <v>1874.4662906251224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H105" sqref="H105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4" spans="1:27" x14ac:dyDescent="0.2">
      <c r="A4" t="s">
        <v>0</v>
      </c>
      <c r="B4" t="s">
        <v>17</v>
      </c>
      <c r="D4" t="s">
        <v>18</v>
      </c>
      <c r="F4" t="s">
        <v>19</v>
      </c>
      <c r="H4" t="s">
        <v>20</v>
      </c>
      <c r="J4" t="s">
        <v>3</v>
      </c>
      <c r="L4" t="s">
        <v>21</v>
      </c>
      <c r="N4" t="s">
        <v>22</v>
      </c>
      <c r="P4" t="s">
        <v>23</v>
      </c>
      <c r="R4" t="s">
        <v>24</v>
      </c>
      <c r="T4" t="s">
        <v>25</v>
      </c>
      <c r="V4" t="s">
        <v>26</v>
      </c>
      <c r="X4" t="s">
        <v>10</v>
      </c>
      <c r="Z4" t="s">
        <v>27</v>
      </c>
    </row>
    <row r="5" spans="1:27" x14ac:dyDescent="0.2">
      <c r="B5" t="s">
        <v>15</v>
      </c>
      <c r="C5" s="18" t="s">
        <v>40</v>
      </c>
      <c r="D5" t="s">
        <v>15</v>
      </c>
      <c r="E5" s="18" t="s">
        <v>40</v>
      </c>
      <c r="F5" t="s">
        <v>15</v>
      </c>
      <c r="G5" s="18" t="s">
        <v>40</v>
      </c>
      <c r="H5" t="s">
        <v>15</v>
      </c>
      <c r="I5" s="18" t="s">
        <v>40</v>
      </c>
      <c r="J5" t="s">
        <v>15</v>
      </c>
      <c r="K5" s="18" t="s">
        <v>40</v>
      </c>
      <c r="L5" t="s">
        <v>15</v>
      </c>
      <c r="M5" s="18" t="s">
        <v>40</v>
      </c>
      <c r="N5" t="s">
        <v>15</v>
      </c>
      <c r="O5" s="18" t="s">
        <v>40</v>
      </c>
      <c r="P5" t="s">
        <v>15</v>
      </c>
      <c r="Q5" s="18" t="s">
        <v>40</v>
      </c>
      <c r="R5" t="s">
        <v>15</v>
      </c>
      <c r="S5" s="18" t="s">
        <v>40</v>
      </c>
      <c r="T5" t="s">
        <v>15</v>
      </c>
      <c r="U5" s="18" t="s">
        <v>40</v>
      </c>
      <c r="V5" t="s">
        <v>15</v>
      </c>
      <c r="W5" s="18" t="s">
        <v>40</v>
      </c>
      <c r="X5" t="s">
        <v>15</v>
      </c>
      <c r="Y5" s="18" t="s">
        <v>40</v>
      </c>
      <c r="Z5" t="s">
        <v>15</v>
      </c>
      <c r="AA5" s="18" t="s">
        <v>40</v>
      </c>
    </row>
    <row r="6" spans="1:27" x14ac:dyDescent="0.2">
      <c r="A6" s="5">
        <v>1</v>
      </c>
      <c r="B6" s="5" t="str">
        <f>VLOOKUP(C6,'datedec &amp; datejul kaf'!$B$5:$O$94,14,FALSE)</f>
        <v>1976-77</v>
      </c>
      <c r="C6" s="18">
        <f>LARGE('datedec &amp; datejul kaf'!$B$5:$B$94,'datedec &amp; datejul kaf rank'!$A6)</f>
        <v>9855.9923576729998</v>
      </c>
      <c r="D6" s="5" t="str">
        <f>VLOOKUP(E6,'datedec &amp; datejul kaf'!$C$5:$O$94,13,FALSE)</f>
        <v>1997-98</v>
      </c>
      <c r="E6" s="18">
        <f>LARGE('datedec &amp; datejul kaf'!$C$5:$C$94,'datedec &amp; datejul kaf rank'!$A6)</f>
        <v>5654.7845813339991</v>
      </c>
      <c r="F6" s="5" t="str">
        <f>VLOOKUP(G6,'datedec &amp; datejul kaf'!$D$5:$O$94,12,FALSE)</f>
        <v>1997-98</v>
      </c>
      <c r="G6" s="18">
        <f>LARGE('datedec &amp; datejul kaf'!$D$5:$D$94,'datedec &amp; datejul kaf rank'!$A6)</f>
        <v>3567.7962298440002</v>
      </c>
      <c r="H6" s="5" t="str">
        <f>VLOOKUP(I6,'datedec &amp; datejul kaf'!$E$5:$O$94,11,FALSE)</f>
        <v>1975-76</v>
      </c>
      <c r="I6" s="18">
        <f>LARGE('datedec &amp; datejul kaf'!$E$5:$E$94,'datedec &amp; datejul kaf rank'!$A6)</f>
        <v>1713.0961341059999</v>
      </c>
      <c r="J6" s="5" t="str">
        <f>VLOOKUP(K6,'datedec &amp; datejul kaf'!$F$5:$O$94,10,FALSE)</f>
        <v>1980-81</v>
      </c>
      <c r="K6" s="18">
        <f>LARGE('datedec &amp; datejul kaf'!$F$5:$F$94,'datedec &amp; datejul kaf rank'!$A6)</f>
        <v>696.83898213300006</v>
      </c>
      <c r="L6" s="5" t="str">
        <f>VLOOKUP(M6,'datedec &amp; datejul kaf'!$G$5:$O$94,9,FALSE)</f>
        <v>2011-12</v>
      </c>
      <c r="M6" s="18">
        <f>LARGE('datedec &amp; datejul kaf'!$G$5:$G$94,'datedec &amp; datejul kaf rank'!$A6)</f>
        <v>18138.699485087996</v>
      </c>
      <c r="N6" s="5" t="str">
        <f>VLOOKUP(O6,'datedec &amp; datejul kaf'!$H$5:$O$94,8,FALSE)</f>
        <v>1971-72</v>
      </c>
      <c r="O6" s="18">
        <f>LARGE('datedec &amp; datejul kaf'!$H$5:$H$94,'datedec &amp; datejul kaf rank'!$A6)</f>
        <v>17715.960327387002</v>
      </c>
      <c r="P6" s="5" t="str">
        <f>VLOOKUP(Q6,'datedec &amp; datejul kaf'!$I$5:$O$94,7,FALSE)</f>
        <v>1971-72</v>
      </c>
      <c r="Q6" s="18">
        <f>LARGE('datedec &amp; datejul kaf'!$I$5:$I$94,'datedec &amp; datejul kaf rank'!$A6)</f>
        <v>17447.338849856998</v>
      </c>
      <c r="R6" s="5" t="str">
        <f>VLOOKUP(S6,'datedec &amp; datejul kaf'!$J$5:$O$94,6,FALSE)</f>
        <v>1971-72</v>
      </c>
      <c r="S6" s="18">
        <f>LARGE('datedec &amp; datejul kaf'!$J$5:$J$94,'datedec &amp; datejul kaf rank'!$A6)</f>
        <v>17057.630434719002</v>
      </c>
      <c r="T6" s="5" t="str">
        <f>VLOOKUP(U6,'datedec &amp; datejul kaf'!$K$5:$O$94,5,FALSE)</f>
        <v>1971-72</v>
      </c>
      <c r="U6" s="18">
        <f>LARGE('datedec &amp; datejul kaf'!$K$5:$K$94,'datedec &amp; datejul kaf rank'!$A6)</f>
        <v>16488.532935398998</v>
      </c>
      <c r="V6" s="5" t="str">
        <f>VLOOKUP(W6,'datedec &amp; datejul kaf'!$L$5:$O$94,4,FALSE)</f>
        <v>1966-67</v>
      </c>
      <c r="W6" s="18">
        <f>LARGE('datedec &amp; datejul kaf'!$L$5:$L$94,'datedec &amp; datejul kaf rank'!$A6)</f>
        <v>13333.415698343999</v>
      </c>
      <c r="X6" s="5" t="str">
        <f>VLOOKUP(Y6,'datedec &amp; datejul kaf'!$M$5:$O$94,3,FALSE)</f>
        <v>1953-54</v>
      </c>
      <c r="Y6" s="18">
        <f>LARGE('datedec &amp; datejul kaf'!$M$5:$M$94,'datedec &amp; datejul kaf rank'!$A6)</f>
        <v>7004.9749439249999</v>
      </c>
      <c r="Z6" s="5" t="str">
        <f>VLOOKUP(AA6,'datedec &amp; datejul kaf'!$N$5:$O$94,2,FALSE)</f>
        <v>1933-34</v>
      </c>
      <c r="AA6" s="18">
        <f>LARGE('datedec &amp; datejul kaf'!$N$5:$N$94,'datedec &amp; datejul kaf rank'!$A6)</f>
        <v>26114.823483503998</v>
      </c>
    </row>
    <row r="7" spans="1:27" x14ac:dyDescent="0.2">
      <c r="A7" s="5">
        <v>2</v>
      </c>
      <c r="B7" s="5" t="str">
        <f>VLOOKUP(C7,'datedec &amp; datejul kaf'!$B$5:$O$94,14,FALSE)</f>
        <v>1954-55</v>
      </c>
      <c r="C7" s="18">
        <f>LARGE('datedec &amp; datejul kaf'!$B$5:$B$94,'datedec &amp; datejul kaf rank'!$A7)</f>
        <v>8947.9275983370007</v>
      </c>
      <c r="D7" s="5" t="str">
        <f>VLOOKUP(E7,'datedec &amp; datejul kaf'!$C$5:$O$94,13,FALSE)</f>
        <v>1940-41</v>
      </c>
      <c r="E7" s="18">
        <f>LARGE('datedec &amp; datejul kaf'!$C$5:$C$94,'datedec &amp; datejul kaf rank'!$A7)</f>
        <v>5007.6692336999995</v>
      </c>
      <c r="F7" s="5" t="str">
        <f>VLOOKUP(G7,'datedec &amp; datejul kaf'!$D$5:$O$94,12,FALSE)</f>
        <v>1940-41</v>
      </c>
      <c r="G7" s="18">
        <f>LARGE('datedec &amp; datejul kaf'!$D$5:$D$94,'datedec &amp; datejul kaf rank'!$A7)</f>
        <v>2864.9850165299999</v>
      </c>
      <c r="H7" s="5" t="str">
        <f>VLOOKUP(I7,'datedec &amp; datejul kaf'!$E$5:$O$94,11,FALSE)</f>
        <v>1999-2000</v>
      </c>
      <c r="I7" s="18">
        <f>LARGE('datedec &amp; datejul kaf'!$E$5:$E$94,'datedec &amp; datejul kaf rank'!$A7)</f>
        <v>1711.543076313</v>
      </c>
      <c r="J7" s="5" t="str">
        <f>VLOOKUP(K7,'datedec &amp; datejul kaf'!$F$5:$O$94,10,FALSE)</f>
        <v>1939-40</v>
      </c>
      <c r="K7" s="18">
        <f>LARGE('datedec &amp; datejul kaf'!$F$5:$F$94,'datedec &amp; datejul kaf rank'!$A7)</f>
        <v>681.65154468599997</v>
      </c>
      <c r="L7" s="5" t="str">
        <f>VLOOKUP(M7,'datedec &amp; datejul kaf'!$G$5:$O$94,9,FALSE)</f>
        <v>1971-72</v>
      </c>
      <c r="M7" s="18">
        <f>LARGE('datedec &amp; datejul kaf'!$G$5:$G$94,'datedec &amp; datejul kaf rank'!$A7)</f>
        <v>17991.486267468001</v>
      </c>
      <c r="N7" s="5" t="str">
        <f>VLOOKUP(O7,'datedec &amp; datejul kaf'!$H$5:$O$94,8,FALSE)</f>
        <v>2011-12</v>
      </c>
      <c r="O7" s="18">
        <f>LARGE('datedec &amp; datejul kaf'!$H$5:$H$94,'datedec &amp; datejul kaf rank'!$A7)</f>
        <v>17706.626112860999</v>
      </c>
      <c r="P7" s="5" t="str">
        <f>VLOOKUP(Q7,'datedec &amp; datejul kaf'!$I$5:$O$94,7,FALSE)</f>
        <v>2011-12</v>
      </c>
      <c r="Q7" s="18">
        <f>LARGE('datedec &amp; datejul kaf'!$I$5:$I$94,'datedec &amp; datejul kaf rank'!$A7)</f>
        <v>17397.625132713001</v>
      </c>
      <c r="R7" s="5" t="str">
        <f>VLOOKUP(S7,'datedec &amp; datejul kaf'!$J$5:$O$94,6,FALSE)</f>
        <v>2011-12</v>
      </c>
      <c r="S7" s="18">
        <f>LARGE('datedec &amp; datejul kaf'!$J$5:$J$94,'datedec &amp; datejul kaf rank'!$A7)</f>
        <v>16981.108123539001</v>
      </c>
      <c r="T7" s="5" t="str">
        <f>VLOOKUP(U7,'datedec &amp; datejul kaf'!$K$5:$O$94,5,FALSE)</f>
        <v>2011-12</v>
      </c>
      <c r="U7" s="18">
        <f>LARGE('datedec &amp; datejul kaf'!$K$5:$K$94,'datedec &amp; datejul kaf rank'!$A7)</f>
        <v>15899.918081439</v>
      </c>
      <c r="V7" s="5" t="str">
        <f>VLOOKUP(W7,'datedec &amp; datejul kaf'!$L$5:$O$94,4,FALSE)</f>
        <v>1971-72</v>
      </c>
      <c r="W7" s="18">
        <f>LARGE('datedec &amp; datejul kaf'!$L$5:$L$94,'datedec &amp; datejul kaf rank'!$A7)</f>
        <v>13161.254382486</v>
      </c>
      <c r="X7" s="5" t="str">
        <f>VLOOKUP(Y7,'datedec &amp; datejul kaf'!$M$5:$O$94,3,FALSE)</f>
        <v>2011-12</v>
      </c>
      <c r="Y7" s="18">
        <f>LARGE('datedec &amp; datejul kaf'!$M$5:$M$94,'datedec &amp; datejul kaf rank'!$A7)</f>
        <v>6853.2850322579998</v>
      </c>
      <c r="Z7" s="5" t="str">
        <f>VLOOKUP(AA7,'datedec &amp; datejul kaf'!$N$5:$O$94,2,FALSE)</f>
        <v>1971-72</v>
      </c>
      <c r="AA7" s="18">
        <f>LARGE('datedec &amp; datejul kaf'!$N$5:$N$94,'datedec &amp; datejul kaf rank'!$A7)</f>
        <v>25548.750777459001</v>
      </c>
    </row>
    <row r="8" spans="1:27" x14ac:dyDescent="0.2">
      <c r="A8" s="5">
        <v>3</v>
      </c>
      <c r="B8" s="5" t="str">
        <f>VLOOKUP(C8,'datedec &amp; datejul kaf'!$B$5:$O$94,14,FALSE)</f>
        <v>1997-98</v>
      </c>
      <c r="C8" s="18">
        <f>LARGE('datedec &amp; datejul kaf'!$B$5:$B$94,'datedec &amp; datejul kaf rank'!$A8)</f>
        <v>8853.9229737629994</v>
      </c>
      <c r="D8" s="5" t="str">
        <f>VLOOKUP(E8,'datedec &amp; datejul kaf'!$C$5:$O$94,13,FALSE)</f>
        <v>1954-55</v>
      </c>
      <c r="E8" s="18">
        <f>LARGE('datedec &amp; datejul kaf'!$C$5:$C$94,'datedec &amp; datejul kaf rank'!$A8)</f>
        <v>4930.4507241989995</v>
      </c>
      <c r="F8" s="5" t="str">
        <f>VLOOKUP(G8,'datedec &amp; datejul kaf'!$D$5:$O$94,12,FALSE)</f>
        <v>2003-04</v>
      </c>
      <c r="G8" s="18">
        <f>LARGE('datedec &amp; datejul kaf'!$D$5:$D$94,'datedec &amp; datejul kaf rank'!$A8)</f>
        <v>2819.6032000499999</v>
      </c>
      <c r="H8" s="5" t="str">
        <f>VLOOKUP(I8,'datedec &amp; datejul kaf'!$E$5:$O$94,11,FALSE)</f>
        <v>2016-17</v>
      </c>
      <c r="I8" s="18">
        <f>LARGE('datedec &amp; datejul kaf'!$E$5:$E$94,'datedec &amp; datejul kaf rank'!$A8)</f>
        <v>1696.2445644900001</v>
      </c>
      <c r="J8" s="5" t="str">
        <f>VLOOKUP(K8,'datedec &amp; datejul kaf'!$F$5:$O$94,10,FALSE)</f>
        <v>2014-15</v>
      </c>
      <c r="K8" s="18">
        <f>LARGE('datedec &amp; datejul kaf'!$F$5:$F$94,'datedec &amp; datejul kaf rank'!$A8)</f>
        <v>619.73353047899991</v>
      </c>
      <c r="L8" s="5" t="str">
        <f>VLOOKUP(M8,'datedec &amp; datejul kaf'!$G$5:$O$94,9,FALSE)</f>
        <v>1933-34</v>
      </c>
      <c r="M8" s="18">
        <f>LARGE('datedec &amp; datejul kaf'!$G$5:$G$94,'datedec &amp; datejul kaf rank'!$A8)</f>
        <v>17746.864789037998</v>
      </c>
      <c r="N8" s="5" t="str">
        <f>VLOOKUP(O8,'datedec &amp; datejul kaf'!$H$5:$O$94,8,FALSE)</f>
        <v>1933-34</v>
      </c>
      <c r="O8" s="18">
        <f>LARGE('datedec &amp; datejul kaf'!$H$5:$H$94,'datedec &amp; datejul kaf rank'!$A8)</f>
        <v>17269.84398048</v>
      </c>
      <c r="P8" s="5" t="str">
        <f>VLOOKUP(Q8,'datedec &amp; datejul kaf'!$I$5:$O$94,7,FALSE)</f>
        <v>1933-34</v>
      </c>
      <c r="Q8" s="18">
        <f>LARGE('datedec &amp; datejul kaf'!$I$5:$I$94,'datedec &amp; datejul kaf rank'!$A8)</f>
        <v>17027.868452364</v>
      </c>
      <c r="R8" s="5" t="str">
        <f>VLOOKUP(S8,'datedec &amp; datejul kaf'!$J$5:$O$94,6,FALSE)</f>
        <v>1933-34</v>
      </c>
      <c r="S8" s="18">
        <f>LARGE('datedec &amp; datejul kaf'!$J$5:$J$94,'datedec &amp; datejul kaf rank'!$A8)</f>
        <v>16643.140532907</v>
      </c>
      <c r="T8" s="5" t="str">
        <f>VLOOKUP(U8,'datedec &amp; datejul kaf'!$K$5:$O$94,5,FALSE)</f>
        <v>1966-67</v>
      </c>
      <c r="U8" s="18">
        <f>LARGE('datedec &amp; datejul kaf'!$K$5:$K$94,'datedec &amp; datejul kaf rank'!$A8)</f>
        <v>15552.072805227001</v>
      </c>
      <c r="V8" s="5" t="str">
        <f>VLOOKUP(W8,'datedec &amp; datejul kaf'!$L$5:$O$94,4,FALSE)</f>
        <v>2011-12</v>
      </c>
      <c r="W8" s="18">
        <f>LARGE('datedec &amp; datejul kaf'!$L$5:$L$94,'datedec &amp; datejul kaf rank'!$A8)</f>
        <v>13072.656699858</v>
      </c>
      <c r="X8" s="5" t="str">
        <f>VLOOKUP(Y8,'datedec &amp; datejul kaf'!$M$5:$O$94,3,FALSE)</f>
        <v>1949-50</v>
      </c>
      <c r="Y8" s="18">
        <f>LARGE('datedec &amp; datejul kaf'!$M$5:$M$94,'datedec &amp; datejul kaf rank'!$A8)</f>
        <v>6422.1954616470002</v>
      </c>
      <c r="Z8" s="5" t="str">
        <f>VLOOKUP(AA8,'datedec &amp; datejul kaf'!$N$5:$O$94,2,FALSE)</f>
        <v>2011-12</v>
      </c>
      <c r="AA8" s="18">
        <f>LARGE('datedec &amp; datejul kaf'!$N$5:$N$94,'datedec &amp; datejul kaf rank'!$A8)</f>
        <v>24847.546175654996</v>
      </c>
    </row>
    <row r="9" spans="1:27" x14ac:dyDescent="0.2">
      <c r="A9" s="5">
        <v>4</v>
      </c>
      <c r="B9" s="5" t="str">
        <f>VLOOKUP(C9,'datedec &amp; datejul kaf'!$B$5:$O$94,14,FALSE)</f>
        <v>1999-2000</v>
      </c>
      <c r="C9" s="18">
        <f>LARGE('datedec &amp; datejul kaf'!$B$5:$B$94,'datedec &amp; datejul kaf rank'!$A9)</f>
        <v>8621.9996766749991</v>
      </c>
      <c r="D9" s="5" t="str">
        <f>VLOOKUP(E9,'datedec &amp; datejul kaf'!$C$5:$O$94,13,FALSE)</f>
        <v>1976-77</v>
      </c>
      <c r="E9" s="18">
        <f>LARGE('datedec &amp; datejul kaf'!$C$5:$C$94,'datedec &amp; datejul kaf rank'!$A9)</f>
        <v>4915.4636173230001</v>
      </c>
      <c r="F9" s="5" t="str">
        <f>VLOOKUP(G9,'datedec &amp; datejul kaf'!$D$5:$O$94,12,FALSE)</f>
        <v>2014-15</v>
      </c>
      <c r="G9" s="18">
        <f>LARGE('datedec &amp; datejul kaf'!$D$5:$D$94,'datedec &amp; datejul kaf rank'!$A9)</f>
        <v>2800.7046883620001</v>
      </c>
      <c r="H9" s="5" t="str">
        <f>VLOOKUP(I9,'datedec &amp; datejul kaf'!$E$5:$O$94,11,FALSE)</f>
        <v>2014-15</v>
      </c>
      <c r="I9" s="18">
        <f>LARGE('datedec &amp; datejul kaf'!$E$5:$E$94,'datedec &amp; datejul kaf rank'!$A9)</f>
        <v>1589.829361869</v>
      </c>
      <c r="J9" s="5" t="str">
        <f>VLOOKUP(K9,'datedec &amp; datejul kaf'!$F$5:$O$94,10,FALSE)</f>
        <v>1975-76</v>
      </c>
      <c r="K9" s="18">
        <f>LARGE('datedec &amp; datejul kaf'!$F$5:$F$94,'datedec &amp; datejul kaf rank'!$A9)</f>
        <v>615.24493560600001</v>
      </c>
      <c r="L9" s="5" t="str">
        <f>VLOOKUP(M9,'datedec &amp; datejul kaf'!$G$5:$O$94,9,FALSE)</f>
        <v>1966-67</v>
      </c>
      <c r="M9" s="18">
        <f>LARGE('datedec &amp; datejul kaf'!$G$5:$G$94,'datedec &amp; datejul kaf rank'!$A9)</f>
        <v>17006.932915959002</v>
      </c>
      <c r="N9" s="5" t="str">
        <f>VLOOKUP(O9,'datedec &amp; datejul kaf'!$H$5:$O$94,8,FALSE)</f>
        <v>1966-67</v>
      </c>
      <c r="O9" s="18">
        <f>LARGE('datedec &amp; datejul kaf'!$H$5:$H$94,'datedec &amp; datejul kaf rank'!$A9)</f>
        <v>16622.020533699</v>
      </c>
      <c r="P9" s="5" t="str">
        <f>VLOOKUP(Q9,'datedec &amp; datejul kaf'!$I$5:$O$94,7,FALSE)</f>
        <v>2006-07</v>
      </c>
      <c r="Q9" s="18">
        <f>LARGE('datedec &amp; datejul kaf'!$I$5:$I$94,'datedec &amp; datejul kaf rank'!$A9)</f>
        <v>16367.703849021002</v>
      </c>
      <c r="R9" s="5" t="str">
        <f>VLOOKUP(S9,'datedec &amp; datejul kaf'!$J$5:$O$94,6,FALSE)</f>
        <v>1966-67</v>
      </c>
      <c r="S9" s="18">
        <f>LARGE('datedec &amp; datejul kaf'!$J$5:$J$94,'datedec &amp; datejul kaf rank'!$A9)</f>
        <v>15997.342210016999</v>
      </c>
      <c r="T9" s="5" t="str">
        <f>VLOOKUP(U9,'datedec &amp; datejul kaf'!$K$5:$O$94,5,FALSE)</f>
        <v>1953-54</v>
      </c>
      <c r="U9" s="18">
        <f>LARGE('datedec &amp; datejul kaf'!$K$5:$K$94,'datedec &amp; datejul kaf rank'!$A9)</f>
        <v>14898.550846263</v>
      </c>
      <c r="V9" s="5" t="str">
        <f>VLOOKUP(W9,'datedec &amp; datejul kaf'!$L$5:$O$94,4,FALSE)</f>
        <v>1949-50</v>
      </c>
      <c r="W9" s="18">
        <f>LARGE('datedec &amp; datejul kaf'!$L$5:$L$94,'datedec &amp; datejul kaf rank'!$A9)</f>
        <v>12289.362183777001</v>
      </c>
      <c r="X9" s="5" t="str">
        <f>VLOOKUP(Y9,'datedec &amp; datejul kaf'!$M$5:$O$94,3,FALSE)</f>
        <v>1967-68</v>
      </c>
      <c r="Y9" s="18">
        <f>LARGE('datedec &amp; datejul kaf'!$M$5:$M$94,'datedec &amp; datejul kaf rank'!$A9)</f>
        <v>6101.3531596290004</v>
      </c>
      <c r="Z9" s="5" t="str">
        <f>VLOOKUP(AA9,'datedec &amp; datejul kaf'!$N$5:$O$94,2,FALSE)</f>
        <v>1966-67</v>
      </c>
      <c r="AA9" s="18">
        <f>LARGE('datedec &amp; datejul kaf'!$N$5:$N$94,'datedec &amp; datejul kaf rank'!$A9)</f>
        <v>24329.780905815001</v>
      </c>
    </row>
    <row r="10" spans="1:27" x14ac:dyDescent="0.2">
      <c r="A10" s="5">
        <v>5</v>
      </c>
      <c r="B10" s="5" t="str">
        <f>VLOOKUP(C10,'datedec &amp; datejul kaf'!$B$5:$O$94,14,FALSE)</f>
        <v>1933-34</v>
      </c>
      <c r="C10" s="18">
        <f>LARGE('datedec &amp; datejul kaf'!$B$5:$B$94,'datedec &amp; datejul kaf rank'!$A10)</f>
        <v>8367.9586944659986</v>
      </c>
      <c r="D10" s="5" t="str">
        <f>VLOOKUP(E10,'datedec &amp; datejul kaf'!$C$5:$O$94,13,FALSE)</f>
        <v>1978-79</v>
      </c>
      <c r="E10" s="18">
        <f>LARGE('datedec &amp; datejul kaf'!$C$5:$C$94,'datedec &amp; datejul kaf rank'!$A10)</f>
        <v>4907.8510556250003</v>
      </c>
      <c r="F10" s="5" t="str">
        <f>VLOOKUP(G10,'datedec &amp; datejul kaf'!$D$5:$O$94,12,FALSE)</f>
        <v>2016-17</v>
      </c>
      <c r="G10" s="18">
        <f>LARGE('datedec &amp; datejul kaf'!$D$5:$D$94,'datedec &amp; datejul kaf rank'!$A10)</f>
        <v>2753.0319628769998</v>
      </c>
      <c r="H10" s="5" t="str">
        <f>VLOOKUP(I10,'datedec &amp; datejul kaf'!$E$5:$O$94,11,FALSE)</f>
        <v>1954-55</v>
      </c>
      <c r="I10" s="18">
        <f>LARGE('datedec &amp; datejul kaf'!$E$5:$E$94,'datedec &amp; datejul kaf rank'!$A10)</f>
        <v>1549.1840741369999</v>
      </c>
      <c r="J10" s="5" t="str">
        <f>VLOOKUP(K10,'datedec &amp; datejul kaf'!$F$5:$O$94,10,FALSE)</f>
        <v>1954-55</v>
      </c>
      <c r="K10" s="18">
        <f>LARGE('datedec &amp; datejul kaf'!$F$5:$F$94,'datedec &amp; datejul kaf rank'!$A10)</f>
        <v>604.85353103700004</v>
      </c>
      <c r="L10" s="5" t="str">
        <f>VLOOKUP(M10,'datedec &amp; datejul kaf'!$G$5:$O$94,9,FALSE)</f>
        <v>2006-07</v>
      </c>
      <c r="M10" s="18">
        <f>LARGE('datedec &amp; datejul kaf'!$G$5:$G$94,'datedec &amp; datejul kaf rank'!$A10)</f>
        <v>16960.480025139001</v>
      </c>
      <c r="N10" s="5" t="str">
        <f>VLOOKUP(O10,'datedec &amp; datejul kaf'!$H$5:$O$94,8,FALSE)</f>
        <v>2006-07</v>
      </c>
      <c r="O10" s="18">
        <f>LARGE('datedec &amp; datejul kaf'!$H$5:$H$94,'datedec &amp; datejul kaf rank'!$A10)</f>
        <v>16613.566980297001</v>
      </c>
      <c r="P10" s="5" t="str">
        <f>VLOOKUP(Q10,'datedec &amp; datejul kaf'!$I$5:$O$94,7,FALSE)</f>
        <v>1966-67</v>
      </c>
      <c r="Q10" s="18">
        <f>LARGE('datedec &amp; datejul kaf'!$I$5:$I$94,'datedec &amp; datejul kaf rank'!$A10)</f>
        <v>16299.738231735</v>
      </c>
      <c r="R10" s="5" t="str">
        <f>VLOOKUP(S10,'datedec &amp; datejul kaf'!$J$5:$O$94,6,FALSE)</f>
        <v>2006-07</v>
      </c>
      <c r="S10" s="18">
        <f>LARGE('datedec &amp; datejul kaf'!$J$5:$J$94,'datedec &amp; datejul kaf rank'!$A10)</f>
        <v>15804.41593626</v>
      </c>
      <c r="T10" s="5" t="str">
        <f>VLOOKUP(U10,'datedec &amp; datejul kaf'!$K$5:$O$94,5,FALSE)</f>
        <v>2006-07</v>
      </c>
      <c r="U10" s="18">
        <f>LARGE('datedec &amp; datejul kaf'!$K$5:$K$94,'datedec &amp; datejul kaf rank'!$A10)</f>
        <v>14857.05068253</v>
      </c>
      <c r="V10" s="5" t="str">
        <f>VLOOKUP(W10,'datedec &amp; datejul kaf'!$L$5:$O$94,4,FALSE)</f>
        <v>1953-54</v>
      </c>
      <c r="W10" s="18">
        <f>LARGE('datedec &amp; datejul kaf'!$L$5:$L$94,'datedec &amp; datejul kaf rank'!$A10)</f>
        <v>12223.963177965001</v>
      </c>
      <c r="X10" s="5" t="str">
        <f>VLOOKUP(Y10,'datedec &amp; datejul kaf'!$M$5:$O$94,3,FALSE)</f>
        <v>1932-33</v>
      </c>
      <c r="Y10" s="18">
        <f>LARGE('datedec &amp; datejul kaf'!$M$5:$M$94,'datedec &amp; datejul kaf rank'!$A10)</f>
        <v>6039.1277074170002</v>
      </c>
      <c r="Z10" s="5" t="str">
        <f>VLOOKUP(AA10,'datedec &amp; datejul kaf'!$N$5:$O$94,2,FALSE)</f>
        <v>1967-68</v>
      </c>
      <c r="AA10" s="18">
        <f>LARGE('datedec &amp; datejul kaf'!$N$5:$N$94,'datedec &amp; datejul kaf rank'!$A10)</f>
        <v>23727.002085444001</v>
      </c>
    </row>
    <row r="11" spans="1:27" x14ac:dyDescent="0.2">
      <c r="A11" s="5">
        <v>6</v>
      </c>
      <c r="B11" s="5" t="str">
        <f>VLOOKUP(C11,'datedec &amp; datejul kaf'!$B$5:$O$94,14,FALSE)</f>
        <v>1967-68</v>
      </c>
      <c r="C11" s="18">
        <f>LARGE('datedec &amp; datejul kaf'!$B$5:$B$94,'datedec &amp; datejul kaf rank'!$A11)</f>
        <v>8043.5897810100005</v>
      </c>
      <c r="D11" s="5" t="str">
        <f>VLOOKUP(E11,'datedec &amp; datejul kaf'!$C$5:$O$94,13,FALSE)</f>
        <v>2015-16</v>
      </c>
      <c r="E11" s="18">
        <f>LARGE('datedec &amp; datejul kaf'!$C$5:$C$94,'datedec &amp; datejul kaf rank'!$A11)</f>
        <v>4637.5932145199995</v>
      </c>
      <c r="F11" s="5" t="str">
        <f>VLOOKUP(G11,'datedec &amp; datejul kaf'!$D$5:$O$94,12,FALSE)</f>
        <v>1975-76</v>
      </c>
      <c r="G11" s="18">
        <f>LARGE('datedec &amp; datejul kaf'!$D$5:$D$94,'datedec &amp; datejul kaf rank'!$A11)</f>
        <v>2694.8071716720001</v>
      </c>
      <c r="H11" s="5" t="str">
        <f>VLOOKUP(I11,'datedec &amp; datejul kaf'!$E$5:$O$94,11,FALSE)</f>
        <v>1980-81</v>
      </c>
      <c r="I11" s="18">
        <f>LARGE('datedec &amp; datejul kaf'!$E$5:$E$94,'datedec &amp; datejul kaf rank'!$A11)</f>
        <v>1509.546389673</v>
      </c>
      <c r="J11" s="5" t="str">
        <f>VLOOKUP(K11,'datedec &amp; datejul kaf'!$F$5:$O$94,10,FALSE)</f>
        <v>1999-2000</v>
      </c>
      <c r="K11" s="18">
        <f>LARGE('datedec &amp; datejul kaf'!$F$5:$F$94,'datedec &amp; datejul kaf rank'!$A11)</f>
        <v>602.14807659299993</v>
      </c>
      <c r="L11" s="5" t="str">
        <f>VLOOKUP(M11,'datedec &amp; datejul kaf'!$G$5:$O$94,9,FALSE)</f>
        <v>1953-54</v>
      </c>
      <c r="M11" s="18">
        <f>LARGE('datedec &amp; datejul kaf'!$G$5:$G$94,'datedec &amp; datejul kaf rank'!$A11)</f>
        <v>16238.720713362</v>
      </c>
      <c r="N11" s="5" t="str">
        <f>VLOOKUP(O11,'datedec &amp; datejul kaf'!$H$5:$O$94,8,FALSE)</f>
        <v>1953-54</v>
      </c>
      <c r="O11" s="18">
        <f>LARGE('datedec &amp; datejul kaf'!$H$5:$H$94,'datedec &amp; datejul kaf rank'!$A11)</f>
        <v>15904.781552331</v>
      </c>
      <c r="P11" s="5" t="str">
        <f>VLOOKUP(Q11,'datedec &amp; datejul kaf'!$I$5:$O$94,7,FALSE)</f>
        <v>1953-54</v>
      </c>
      <c r="Q11" s="18">
        <f>LARGE('datedec &amp; datejul kaf'!$I$5:$I$94,'datedec &amp; datejul kaf rank'!$A11)</f>
        <v>15639.424868067001</v>
      </c>
      <c r="R11" s="5" t="str">
        <f>VLOOKUP(S11,'datedec &amp; datejul kaf'!$J$5:$O$94,6,FALSE)</f>
        <v>1953-54</v>
      </c>
      <c r="S11" s="18">
        <f>LARGE('datedec &amp; datejul kaf'!$J$5:$J$94,'datedec &amp; datejul kaf rank'!$A11)</f>
        <v>15291.159096002999</v>
      </c>
      <c r="T11" s="5" t="str">
        <f>VLOOKUP(U11,'datedec &amp; datejul kaf'!$K$5:$O$94,5,FALSE)</f>
        <v>1933-34</v>
      </c>
      <c r="U11" s="18">
        <f>LARGE('datedec &amp; datejul kaf'!$K$5:$K$94,'datedec &amp; datejul kaf rank'!$A11)</f>
        <v>14669.805069717</v>
      </c>
      <c r="V11" s="5" t="str">
        <f>VLOOKUP(W11,'datedec &amp; datejul kaf'!$L$5:$O$94,4,FALSE)</f>
        <v>2006-07</v>
      </c>
      <c r="W11" s="18">
        <f>LARGE('datedec &amp; datejul kaf'!$L$5:$L$94,'datedec &amp; datejul kaf rank'!$A11)</f>
        <v>11914.684511877</v>
      </c>
      <c r="X11" s="5" t="str">
        <f>VLOOKUP(Y11,'datedec &amp; datejul kaf'!$M$5:$O$94,3,FALSE)</f>
        <v>1966-67</v>
      </c>
      <c r="Y11" s="18">
        <f>LARGE('datedec &amp; datejul kaf'!$M$5:$M$94,'datedec &amp; datejul kaf rank'!$A11)</f>
        <v>5973.7663875540002</v>
      </c>
      <c r="Z11" s="5" t="str">
        <f>VLOOKUP(AA11,'datedec &amp; datejul kaf'!$N$5:$O$94,2,FALSE)</f>
        <v>1953-54</v>
      </c>
      <c r="AA11" s="18">
        <f>LARGE('datedec &amp; datejul kaf'!$N$5:$N$94,'datedec &amp; datejul kaf rank'!$A11)</f>
        <v>23510.004407631001</v>
      </c>
    </row>
    <row r="12" spans="1:27" x14ac:dyDescent="0.2">
      <c r="A12" s="5">
        <v>7</v>
      </c>
      <c r="B12" s="5" t="str">
        <f>VLOOKUP(C12,'datedec &amp; datejul kaf'!$B$5:$O$94,14,FALSE)</f>
        <v>1940-41</v>
      </c>
      <c r="C12" s="18">
        <f>LARGE('datedec &amp; datejul kaf'!$B$5:$B$94,'datedec &amp; datejul kaf rank'!$A12)</f>
        <v>7886.8261505250002</v>
      </c>
      <c r="D12" s="5" t="str">
        <f>VLOOKUP(E12,'datedec &amp; datejul kaf'!$C$5:$O$94,13,FALSE)</f>
        <v>1959-60</v>
      </c>
      <c r="E12" s="18">
        <f>LARGE('datedec &amp; datejul kaf'!$C$5:$C$94,'datedec &amp; datejul kaf rank'!$A12)</f>
        <v>4534.0262762550001</v>
      </c>
      <c r="F12" s="5" t="str">
        <f>VLOOKUP(G12,'datedec &amp; datejul kaf'!$D$5:$O$94,12,FALSE)</f>
        <v>1954-55</v>
      </c>
      <c r="G12" s="18">
        <f>LARGE('datedec &amp; datejul kaf'!$D$5:$D$94,'datedec &amp; datejul kaf rank'!$A12)</f>
        <v>2648.705355219</v>
      </c>
      <c r="H12" s="5" t="str">
        <f>VLOOKUP(I12,'datedec &amp; datejul kaf'!$E$5:$O$94,11,FALSE)</f>
        <v>1990-91</v>
      </c>
      <c r="I12" s="18">
        <f>LARGE('datedec &amp; datejul kaf'!$E$5:$E$94,'datedec &amp; datejul kaf rank'!$A12)</f>
        <v>1486.35366327</v>
      </c>
      <c r="J12" s="5" t="str">
        <f>VLOOKUP(K12,'datedec &amp; datejul kaf'!$F$5:$O$94,10,FALSE)</f>
        <v>1941-42</v>
      </c>
      <c r="K12" s="18">
        <f>LARGE('datedec &amp; datejul kaf'!$F$5:$F$94,'datedec &amp; datejul kaf rank'!$A12)</f>
        <v>598.8892337399999</v>
      </c>
      <c r="L12" s="5" t="str">
        <f>VLOOKUP(M12,'datedec &amp; datejul kaf'!$G$5:$O$94,9,FALSE)</f>
        <v>1945-46</v>
      </c>
      <c r="M12" s="18">
        <f>LARGE('datedec &amp; datejul kaf'!$G$5:$G$94,'datedec &amp; datejul kaf rank'!$A12)</f>
        <v>15740.938913847</v>
      </c>
      <c r="N12" s="5" t="str">
        <f>VLOOKUP(O12,'datedec &amp; datejul kaf'!$H$5:$O$94,8,FALSE)</f>
        <v>1945-46</v>
      </c>
      <c r="O12" s="18">
        <f>LARGE('datedec &amp; datejul kaf'!$H$5:$H$94,'datedec &amp; datejul kaf rank'!$A12)</f>
        <v>15532.618921659001</v>
      </c>
      <c r="P12" s="5" t="str">
        <f>VLOOKUP(Q12,'datedec &amp; datejul kaf'!$I$5:$O$94,7,FALSE)</f>
        <v>1945-46</v>
      </c>
      <c r="Q12" s="18">
        <f>LARGE('datedec &amp; datejul kaf'!$I$5:$I$94,'datedec &amp; datejul kaf rank'!$A12)</f>
        <v>15342.292978382999</v>
      </c>
      <c r="R12" s="5" t="str">
        <f>VLOOKUP(S12,'datedec &amp; datejul kaf'!$J$5:$O$94,6,FALSE)</f>
        <v>1945-46</v>
      </c>
      <c r="S12" s="18">
        <f>LARGE('datedec &amp; datejul kaf'!$J$5:$J$94,'datedec &amp; datejul kaf rank'!$A12)</f>
        <v>15086.627533425</v>
      </c>
      <c r="T12" s="5" t="str">
        <f>VLOOKUP(U12,'datedec &amp; datejul kaf'!$K$5:$O$94,5,FALSE)</f>
        <v>1945-46</v>
      </c>
      <c r="U12" s="18">
        <f>LARGE('datedec &amp; datejul kaf'!$K$5:$K$94,'datedec &amp; datejul kaf rank'!$A12)</f>
        <v>14469.688713585001</v>
      </c>
      <c r="V12" s="5" t="str">
        <f>VLOOKUP(W12,'datedec &amp; datejul kaf'!$L$5:$O$94,4,FALSE)</f>
        <v>1967-68</v>
      </c>
      <c r="W12" s="18">
        <f>LARGE('datedec &amp; datejul kaf'!$L$5:$L$94,'datedec &amp; datejul kaf rank'!$A12)</f>
        <v>11531.283534519</v>
      </c>
      <c r="X12" s="5" t="str">
        <f>VLOOKUP(Y12,'datedec &amp; datejul kaf'!$M$5:$O$94,3,FALSE)</f>
        <v>1995-96</v>
      </c>
      <c r="Y12" s="18">
        <f>LARGE('datedec &amp; datejul kaf'!$M$5:$M$94,'datedec &amp; datejul kaf rank'!$A12)</f>
        <v>5940.8705210190001</v>
      </c>
      <c r="Z12" s="5" t="str">
        <f>VLOOKUP(AA12,'datedec &amp; datejul kaf'!$N$5:$O$94,2,FALSE)</f>
        <v>1954-55</v>
      </c>
      <c r="AA12" s="18">
        <f>LARGE('datedec &amp; datejul kaf'!$N$5:$N$94,'datedec &amp; datejul kaf rank'!$A12)</f>
        <v>22943.043106577999</v>
      </c>
    </row>
    <row r="13" spans="1:27" x14ac:dyDescent="0.2">
      <c r="A13" s="5">
        <v>8</v>
      </c>
      <c r="B13" s="5" t="str">
        <f>VLOOKUP(C13,'datedec &amp; datejul kaf'!$B$5:$O$94,14,FALSE)</f>
        <v>1939-40</v>
      </c>
      <c r="C13" s="18">
        <f>LARGE('datedec &amp; datejul kaf'!$B$5:$B$94,'datedec &amp; datejul kaf rank'!$A13)</f>
        <v>7650.8050023509995</v>
      </c>
      <c r="D13" s="5" t="str">
        <f>VLOOKUP(E13,'datedec &amp; datejul kaf'!$C$5:$O$94,13,FALSE)</f>
        <v>2014-15</v>
      </c>
      <c r="E13" s="18">
        <f>LARGE('datedec &amp; datejul kaf'!$C$5:$C$94,'datedec &amp; datejul kaf rank'!$A13)</f>
        <v>4500.2616494220001</v>
      </c>
      <c r="F13" s="5" t="str">
        <f>VLOOKUP(G13,'datedec &amp; datejul kaf'!$D$5:$O$94,12,FALSE)</f>
        <v>1941-42</v>
      </c>
      <c r="G13" s="18">
        <f>LARGE('datedec &amp; datejul kaf'!$D$5:$D$94,'datedec &amp; datejul kaf rank'!$A13)</f>
        <v>2605.3189105649999</v>
      </c>
      <c r="H13" s="5" t="str">
        <f>VLOOKUP(I13,'datedec &amp; datejul kaf'!$E$5:$O$94,11,FALSE)</f>
        <v>1939-40</v>
      </c>
      <c r="I13" s="18">
        <f>LARGE('datedec &amp; datejul kaf'!$E$5:$E$94,'datedec &amp; datejul kaf rank'!$A13)</f>
        <v>1432.296144636</v>
      </c>
      <c r="J13" s="5" t="str">
        <f>VLOOKUP(K13,'datedec &amp; datejul kaf'!$F$5:$O$94,10,FALSE)</f>
        <v>1995-96</v>
      </c>
      <c r="K13" s="18">
        <f>LARGE('datedec &amp; datejul kaf'!$F$5:$F$94,'datedec &amp; datejul kaf rank'!$A13)</f>
        <v>569.00625965400002</v>
      </c>
      <c r="L13" s="5" t="str">
        <f>VLOOKUP(M13,'datedec &amp; datejul kaf'!$G$5:$O$94,9,FALSE)</f>
        <v>1996-97</v>
      </c>
      <c r="M13" s="18">
        <f>LARGE('datedec &amp; datejul kaf'!$G$5:$G$94,'datedec &amp; datejul kaf rank'!$A13)</f>
        <v>15727.153790397</v>
      </c>
      <c r="N13" s="5" t="str">
        <f>VLOOKUP(O13,'datedec &amp; datejul kaf'!$H$5:$O$94,8,FALSE)</f>
        <v>1996-97</v>
      </c>
      <c r="O13" s="18">
        <f>LARGE('datedec &amp; datejul kaf'!$H$5:$H$94,'datedec &amp; datejul kaf rank'!$A13)</f>
        <v>15454.087354356001</v>
      </c>
      <c r="P13" s="5" t="str">
        <f>VLOOKUP(Q13,'datedec &amp; datejul kaf'!$I$5:$O$94,7,FALSE)</f>
        <v>1996-97</v>
      </c>
      <c r="Q13" s="18">
        <f>LARGE('datedec &amp; datejul kaf'!$I$5:$I$94,'datedec &amp; datejul kaf rank'!$A13)</f>
        <v>15118.253978520001</v>
      </c>
      <c r="R13" s="5" t="str">
        <f>VLOOKUP(S13,'datedec &amp; datejul kaf'!$J$5:$O$94,6,FALSE)</f>
        <v>1947-48</v>
      </c>
      <c r="S13" s="18">
        <f>LARGE('datedec &amp; datejul kaf'!$J$5:$J$94,'datedec &amp; datejul kaf rank'!$A13)</f>
        <v>14689.14986238</v>
      </c>
      <c r="T13" s="5" t="str">
        <f>VLOOKUP(U13,'datedec &amp; datejul kaf'!$K$5:$O$94,5,FALSE)</f>
        <v>1947-48</v>
      </c>
      <c r="U13" s="18">
        <f>LARGE('datedec &amp; datejul kaf'!$K$5:$K$94,'datedec &amp; datejul kaf rank'!$A13)</f>
        <v>14215.19946693</v>
      </c>
      <c r="V13" s="5" t="str">
        <f>VLOOKUP(W13,'datedec &amp; datejul kaf'!$L$5:$O$94,4,FALSE)</f>
        <v>2001-02</v>
      </c>
      <c r="W13" s="18">
        <f>LARGE('datedec &amp; datejul kaf'!$L$5:$L$94,'datedec &amp; datejul kaf rank'!$A13)</f>
        <v>11355.266351037</v>
      </c>
      <c r="X13" s="5" t="str">
        <f>VLOOKUP(Y13,'datedec &amp; datejul kaf'!$M$5:$O$94,3,FALSE)</f>
        <v>1954-55</v>
      </c>
      <c r="Y13" s="18">
        <f>LARGE('datedec &amp; datejul kaf'!$M$5:$M$94,'datedec &amp; datejul kaf rank'!$A13)</f>
        <v>5922.362753118</v>
      </c>
      <c r="Z13" s="5" t="str">
        <f>VLOOKUP(AA13,'datedec &amp; datejul kaf'!$N$5:$O$94,2,FALSE)</f>
        <v>1990-91</v>
      </c>
      <c r="AA13" s="18">
        <f>LARGE('datedec &amp; datejul kaf'!$N$5:$N$94,'datedec &amp; datejul kaf rank'!$A13)</f>
        <v>22643.229564101999</v>
      </c>
    </row>
    <row r="14" spans="1:27" x14ac:dyDescent="0.2">
      <c r="A14" s="5">
        <v>9</v>
      </c>
      <c r="B14" s="5" t="str">
        <f>VLOOKUP(C14,'datedec &amp; datejul kaf'!$B$5:$O$94,14,FALSE)</f>
        <v>1978-79</v>
      </c>
      <c r="C14" s="18">
        <f>LARGE('datedec &amp; datejul kaf'!$B$5:$B$94,'datedec &amp; datejul kaf rank'!$A14)</f>
        <v>7635.0721103790002</v>
      </c>
      <c r="D14" s="5" t="str">
        <f>VLOOKUP(E14,'datedec &amp; datejul kaf'!$C$5:$O$94,13,FALSE)</f>
        <v>1967-68</v>
      </c>
      <c r="E14" s="18">
        <f>LARGE('datedec &amp; datejul kaf'!$C$5:$C$94,'datedec &amp; datejul kaf rank'!$A14)</f>
        <v>4444.0441308690006</v>
      </c>
      <c r="F14" s="5" t="str">
        <f>VLOOKUP(G14,'datedec &amp; datejul kaf'!$D$5:$O$94,12,FALSE)</f>
        <v>1964-65</v>
      </c>
      <c r="G14" s="18">
        <f>LARGE('datedec &amp; datejul kaf'!$D$5:$D$94,'datedec &amp; datejul kaf rank'!$A14)</f>
        <v>2602.2405635730001</v>
      </c>
      <c r="H14" s="5" t="str">
        <f>VLOOKUP(I14,'datedec &amp; datejul kaf'!$E$5:$O$94,11,FALSE)</f>
        <v>1997-98</v>
      </c>
      <c r="I14" s="18">
        <f>LARGE('datedec &amp; datejul kaf'!$E$5:$E$94,'datedec &amp; datejul kaf rank'!$A14)</f>
        <v>1422.3708557519999</v>
      </c>
      <c r="J14" s="5" t="str">
        <f>VLOOKUP(K14,'datedec &amp; datejul kaf'!$F$5:$O$94,10,FALSE)</f>
        <v>1990-91</v>
      </c>
      <c r="K14" s="18">
        <f>LARGE('datedec &amp; datejul kaf'!$F$5:$F$94,'datedec &amp; datejul kaf rank'!$A14)</f>
        <v>566.30080520999991</v>
      </c>
      <c r="L14" s="5" t="str">
        <f>VLOOKUP(M14,'datedec &amp; datejul kaf'!$G$5:$O$94,9,FALSE)</f>
        <v>1967-68</v>
      </c>
      <c r="M14" s="18">
        <f>LARGE('datedec &amp; datejul kaf'!$G$5:$G$94,'datedec &amp; datejul kaf rank'!$A14)</f>
        <v>15683.412304433999</v>
      </c>
      <c r="N14" s="5" t="str">
        <f>VLOOKUP(O14,'datedec &amp; datejul kaf'!$H$5:$O$94,8,FALSE)</f>
        <v>1967-68</v>
      </c>
      <c r="O14" s="18">
        <f>LARGE('datedec &amp; datejul kaf'!$H$5:$H$94,'datedec &amp; datejul kaf rank'!$A14)</f>
        <v>15346.952151762</v>
      </c>
      <c r="P14" s="5" t="str">
        <f>VLOOKUP(Q14,'datedec &amp; datejul kaf'!$I$5:$O$94,7,FALSE)</f>
        <v>1967-68</v>
      </c>
      <c r="Q14" s="18">
        <f>LARGE('datedec &amp; datejul kaf'!$I$5:$I$94,'datedec &amp; datejul kaf rank'!$A14)</f>
        <v>15022.880758956</v>
      </c>
      <c r="R14" s="5" t="str">
        <f>VLOOKUP(S14,'datedec &amp; datejul kaf'!$J$5:$O$94,6,FALSE)</f>
        <v>1996-97</v>
      </c>
      <c r="S14" s="18">
        <f>LARGE('datedec &amp; datejul kaf'!$J$5:$J$94,'datedec &amp; datejul kaf rank'!$A14)</f>
        <v>14688.886060737001</v>
      </c>
      <c r="T14" s="5" t="str">
        <f>VLOOKUP(U14,'datedec &amp; datejul kaf'!$K$5:$O$94,5,FALSE)</f>
        <v>1967-68</v>
      </c>
      <c r="U14" s="18">
        <f>LARGE('datedec &amp; datejul kaf'!$K$5:$K$94,'datedec &amp; datejul kaf rank'!$A14)</f>
        <v>14076.378315111</v>
      </c>
      <c r="V14" s="5" t="str">
        <f>VLOOKUP(W14,'datedec &amp; datejul kaf'!$L$5:$O$94,4,FALSE)</f>
        <v>1973-74</v>
      </c>
      <c r="W14" s="18">
        <f>LARGE('datedec &amp; datejul kaf'!$L$5:$L$94,'datedec &amp; datejul kaf rank'!$A14)</f>
        <v>11354.847838656</v>
      </c>
      <c r="X14" s="5" t="str">
        <f>VLOOKUP(Y14,'datedec &amp; datejul kaf'!$M$5:$O$94,3,FALSE)</f>
        <v>1934-35</v>
      </c>
      <c r="Y14" s="18">
        <f>LARGE('datedec &amp; datejul kaf'!$M$5:$M$94,'datedec &amp; datejul kaf rank'!$A14)</f>
        <v>5895.7386218849997</v>
      </c>
      <c r="Z14" s="5" t="str">
        <f>VLOOKUP(AA14,'datedec &amp; datejul kaf'!$N$5:$O$94,2,FALSE)</f>
        <v>1960-61</v>
      </c>
      <c r="AA14" s="18">
        <f>LARGE('datedec &amp; datejul kaf'!$N$5:$N$94,'datedec &amp; datejul kaf rank'!$A14)</f>
        <v>22639.689068366999</v>
      </c>
    </row>
    <row r="15" spans="1:27" x14ac:dyDescent="0.2">
      <c r="A15" s="5">
        <v>10</v>
      </c>
      <c r="B15" s="5" t="str">
        <f>VLOOKUP(C15,'datedec &amp; datejul kaf'!$B$5:$O$94,14,FALSE)</f>
        <v>1968-69</v>
      </c>
      <c r="C15" s="18">
        <f>LARGE('datedec &amp; datejul kaf'!$B$5:$B$94,'datedec &amp; datejul kaf rank'!$A15)</f>
        <v>7624.7640115919994</v>
      </c>
      <c r="D15" s="5" t="str">
        <f>VLOOKUP(E15,'datedec &amp; datejul kaf'!$C$5:$O$94,13,FALSE)</f>
        <v>1937-38</v>
      </c>
      <c r="E15" s="18">
        <f>LARGE('datedec &amp; datejul kaf'!$C$5:$C$94,'datedec &amp; datejul kaf rank'!$A15)</f>
        <v>4328.4295897500006</v>
      </c>
      <c r="F15" s="5" t="str">
        <f>VLOOKUP(G15,'datedec &amp; datejul kaf'!$D$5:$O$94,12,FALSE)</f>
        <v>1953-54</v>
      </c>
      <c r="G15" s="18">
        <f>LARGE('datedec &amp; datejul kaf'!$D$5:$D$94,'datedec &amp; datejul kaf rank'!$A15)</f>
        <v>2550.444201879</v>
      </c>
      <c r="H15" s="5" t="str">
        <f>VLOOKUP(I15,'datedec &amp; datejul kaf'!$E$5:$O$94,11,FALSE)</f>
        <v>1953-54</v>
      </c>
      <c r="I15" s="18">
        <f>LARGE('datedec &amp; datejul kaf'!$E$5:$E$94,'datedec &amp; datejul kaf rank'!$A15)</f>
        <v>1385.8690389389999</v>
      </c>
      <c r="J15" s="5" t="str">
        <f>VLOOKUP(K15,'datedec &amp; datejul kaf'!$F$5:$O$94,10,FALSE)</f>
        <v>2016-17</v>
      </c>
      <c r="K15" s="18">
        <f>LARGE('datedec &amp; datejul kaf'!$F$5:$F$94,'datedec &amp; datejul kaf rank'!$A15)</f>
        <v>561.38179713000011</v>
      </c>
      <c r="L15" s="5" t="str">
        <f>VLOOKUP(M15,'datedec &amp; datejul kaf'!$G$5:$O$94,9,FALSE)</f>
        <v>1960-61</v>
      </c>
      <c r="M15" s="18">
        <f>LARGE('datedec &amp; datejul kaf'!$G$5:$G$94,'datedec &amp; datejul kaf rank'!$A15)</f>
        <v>15626.568009044999</v>
      </c>
      <c r="N15" s="5" t="str">
        <f>VLOOKUP(O15,'datedec &amp; datejul kaf'!$H$5:$O$94,8,FALSE)</f>
        <v>1960-61</v>
      </c>
      <c r="O15" s="18">
        <f>LARGE('datedec &amp; datejul kaf'!$H$5:$H$94,'datedec &amp; datejul kaf rank'!$A15)</f>
        <v>15239.749511153999</v>
      </c>
      <c r="P15" s="5" t="str">
        <f>VLOOKUP(Q15,'datedec &amp; datejul kaf'!$I$5:$O$94,7,FALSE)</f>
        <v>1960-61</v>
      </c>
      <c r="Q15" s="18">
        <f>LARGE('datedec &amp; datejul kaf'!$I$5:$I$94,'datedec &amp; datejul kaf rank'!$A15)</f>
        <v>14915.578944798001</v>
      </c>
      <c r="R15" s="5" t="str">
        <f>VLOOKUP(S15,'datedec &amp; datejul kaf'!$J$5:$O$94,6,FALSE)</f>
        <v>1960-61</v>
      </c>
      <c r="S15" s="18">
        <f>LARGE('datedec &amp; datejul kaf'!$J$5:$J$94,'datedec &amp; datejul kaf rank'!$A15)</f>
        <v>14578.380940913999</v>
      </c>
      <c r="T15" s="5" t="str">
        <f>VLOOKUP(U15,'datedec &amp; datejul kaf'!$K$5:$O$94,5,FALSE)</f>
        <v>1996-97</v>
      </c>
      <c r="U15" s="18">
        <f>LARGE('datedec &amp; datejul kaf'!$K$5:$K$94,'datedec &amp; datejul kaf rank'!$A15)</f>
        <v>14027.081126877001</v>
      </c>
      <c r="V15" s="5" t="str">
        <f>VLOOKUP(W15,'datedec &amp; datejul kaf'!$L$5:$O$94,4,FALSE)</f>
        <v>1932-33</v>
      </c>
      <c r="W15" s="18">
        <f>LARGE('datedec &amp; datejul kaf'!$L$5:$L$94,'datedec &amp; datejul kaf rank'!$A15)</f>
        <v>11345.229987777</v>
      </c>
      <c r="X15" s="5" t="str">
        <f>VLOOKUP(Y15,'datedec &amp; datejul kaf'!$M$5:$O$94,3,FALSE)</f>
        <v>1975-76</v>
      </c>
      <c r="Y15" s="18">
        <f>LARGE('datedec &amp; datejul kaf'!$M$5:$M$94,'datedec &amp; datejul kaf rank'!$A15)</f>
        <v>5879.6903580240005</v>
      </c>
      <c r="Z15" s="5" t="str">
        <f>VLOOKUP(AA15,'datedec &amp; datejul kaf'!$N$5:$O$94,2,FALSE)</f>
        <v>1939-40</v>
      </c>
      <c r="AA15" s="18">
        <f>LARGE('datedec &amp; datejul kaf'!$N$5:$N$94,'datedec &amp; datejul kaf rank'!$A15)</f>
        <v>22631.134357944</v>
      </c>
    </row>
    <row r="16" spans="1:27" x14ac:dyDescent="0.2">
      <c r="A16" s="5">
        <v>11</v>
      </c>
      <c r="B16" s="5" t="str">
        <f>VLOOKUP(C16,'datedec &amp; datejul kaf'!$B$5:$O$94,14,FALSE)</f>
        <v>1971-72</v>
      </c>
      <c r="C16" s="18">
        <f>LARGE('datedec &amp; datejul kaf'!$B$5:$B$94,'datedec &amp; datejul kaf rank'!$A16)</f>
        <v>7557.2645099909996</v>
      </c>
      <c r="D16" s="5" t="str">
        <f>VLOOKUP(E16,'datedec &amp; datejul kaf'!$C$5:$O$94,13,FALSE)</f>
        <v>1968-69</v>
      </c>
      <c r="E16" s="18">
        <f>LARGE('datedec &amp; datejul kaf'!$C$5:$C$94,'datedec &amp; datejul kaf rank'!$A16)</f>
        <v>4317.2844662010002</v>
      </c>
      <c r="F16" s="5" t="str">
        <f>VLOOKUP(G16,'datedec &amp; datejul kaf'!$D$5:$O$94,12,FALSE)</f>
        <v>1980-81</v>
      </c>
      <c r="G16" s="18">
        <f>LARGE('datedec &amp; datejul kaf'!$D$5:$D$94,'datedec &amp; datejul kaf rank'!$A16)</f>
        <v>2541.6157724580003</v>
      </c>
      <c r="H16" s="5" t="str">
        <f>VLOOKUP(I16,'datedec &amp; datejul kaf'!$E$5:$O$94,11,FALSE)</f>
        <v>1937-38</v>
      </c>
      <c r="I16" s="18">
        <f>LARGE('datedec &amp; datejul kaf'!$E$5:$E$94,'datedec &amp; datejul kaf rank'!$A16)</f>
        <v>1379.3176342259999</v>
      </c>
      <c r="J16" s="5" t="str">
        <f>VLOOKUP(K16,'datedec &amp; datejul kaf'!$F$5:$O$94,10,FALSE)</f>
        <v>1937-38</v>
      </c>
      <c r="K16" s="18">
        <f>LARGE('datedec &amp; datejul kaf'!$F$5:$F$94,'datedec &amp; datejul kaf rank'!$A16)</f>
        <v>537.15568233600004</v>
      </c>
      <c r="L16" s="5" t="str">
        <f>VLOOKUP(M16,'datedec &amp; datejul kaf'!$G$5:$O$94,9,FALSE)</f>
        <v>1990-91</v>
      </c>
      <c r="M16" s="18">
        <f>LARGE('datedec &amp; datejul kaf'!$G$5:$G$94,'datedec &amp; datejul kaf rank'!$A16)</f>
        <v>15616.825199493</v>
      </c>
      <c r="N16" s="5" t="str">
        <f>VLOOKUP(O16,'datedec &amp; datejul kaf'!$H$5:$O$94,8,FALSE)</f>
        <v>1990-91</v>
      </c>
      <c r="O16" s="18">
        <f>LARGE('datedec &amp; datejul kaf'!$H$5:$H$94,'datedec &amp; datejul kaf rank'!$A16)</f>
        <v>15208.486041252001</v>
      </c>
      <c r="P16" s="5" t="str">
        <f>VLOOKUP(Q16,'datedec &amp; datejul kaf'!$I$5:$O$94,7,FALSE)</f>
        <v>1947-48</v>
      </c>
      <c r="Q16" s="18">
        <f>LARGE('datedec &amp; datejul kaf'!$I$5:$I$94,'datedec &amp; datejul kaf rank'!$A16)</f>
        <v>14909.398449162001</v>
      </c>
      <c r="R16" s="5" t="str">
        <f>VLOOKUP(S16,'datedec &amp; datejul kaf'!$J$5:$O$94,6,FALSE)</f>
        <v>1967-68</v>
      </c>
      <c r="S16" s="18">
        <f>LARGE('datedec &amp; datejul kaf'!$J$5:$J$94,'datedec &amp; datejul kaf rank'!$A16)</f>
        <v>14560.801437441001</v>
      </c>
      <c r="T16" s="5" t="str">
        <f>VLOOKUP(U16,'datedec &amp; datejul kaf'!$K$5:$O$94,5,FALSE)</f>
        <v>1960-61</v>
      </c>
      <c r="U16" s="18">
        <f>LARGE('datedec &amp; datejul kaf'!$K$5:$K$94,'datedec &amp; datejul kaf rank'!$A16)</f>
        <v>14003.987574023999</v>
      </c>
      <c r="V16" s="5" t="str">
        <f>VLOOKUP(W16,'datedec &amp; datejul kaf'!$L$5:$O$94,4,FALSE)</f>
        <v>1981-82</v>
      </c>
      <c r="W16" s="18">
        <f>LARGE('datedec &amp; datejul kaf'!$L$5:$L$94,'datedec &amp; datejul kaf rank'!$A16)</f>
        <v>11235.185033226</v>
      </c>
      <c r="X16" s="5" t="str">
        <f>VLOOKUP(Y16,'datedec &amp; datejul kaf'!$M$5:$O$94,3,FALSE)</f>
        <v>2006-07</v>
      </c>
      <c r="Y16" s="18">
        <f>LARGE('datedec &amp; datejul kaf'!$M$5:$M$94,'datedec &amp; datejul kaf rank'!$A16)</f>
        <v>5839.9078801769992</v>
      </c>
      <c r="Z16" s="5" t="str">
        <f>VLOOKUP(AA16,'datedec &amp; datejul kaf'!$N$5:$O$94,2,FALSE)</f>
        <v>1932-33</v>
      </c>
      <c r="AA16" s="18">
        <f>LARGE('datedec &amp; datejul kaf'!$N$5:$N$94,'datedec &amp; datejul kaf rank'!$A16)</f>
        <v>22582.025599454999</v>
      </c>
    </row>
    <row r="17" spans="1:27" x14ac:dyDescent="0.2">
      <c r="A17" s="5">
        <v>12</v>
      </c>
      <c r="B17" s="5" t="str">
        <f>VLOOKUP(C17,'datedec &amp; datejul kaf'!$B$5:$O$94,14,FALSE)</f>
        <v>1972-73</v>
      </c>
      <c r="C17" s="18">
        <f>LARGE('datedec &amp; datejul kaf'!$B$5:$B$94,'datedec &amp; datejul kaf rank'!$A17)</f>
        <v>7487.0952564239997</v>
      </c>
      <c r="D17" s="5" t="str">
        <f>VLOOKUP(E17,'datedec &amp; datejul kaf'!$C$5:$O$94,13,FALSE)</f>
        <v>1944-45</v>
      </c>
      <c r="E17" s="18">
        <f>LARGE('datedec &amp; datejul kaf'!$C$5:$C$94,'datedec &amp; datejul kaf rank'!$A17)</f>
        <v>4305.0147145950004</v>
      </c>
      <c r="F17" s="5" t="str">
        <f>VLOOKUP(G17,'datedec &amp; datejul kaf'!$D$5:$O$94,12,FALSE)</f>
        <v>1999-2000</v>
      </c>
      <c r="G17" s="18">
        <f>LARGE('datedec &amp; datejul kaf'!$D$5:$D$94,'datedec &amp; datejul kaf rank'!$A17)</f>
        <v>2516.7846990089997</v>
      </c>
      <c r="H17" s="5" t="str">
        <f>VLOOKUP(I17,'datedec &amp; datejul kaf'!$E$5:$O$94,11,FALSE)</f>
        <v>1933-34</v>
      </c>
      <c r="I17" s="18">
        <f>LARGE('datedec &amp; datejul kaf'!$E$5:$E$94,'datedec &amp; datejul kaf rank'!$A17)</f>
        <v>1351.1424286710001</v>
      </c>
      <c r="J17" s="5" t="str">
        <f>VLOOKUP(K17,'datedec &amp; datejul kaf'!$F$5:$O$94,10,FALSE)</f>
        <v>1950-51</v>
      </c>
      <c r="K17" s="18">
        <f>LARGE('datedec &amp; datejul kaf'!$F$5:$F$94,'datedec &amp; datejul kaf rank'!$A17)</f>
        <v>530.94543463500008</v>
      </c>
      <c r="L17" s="5" t="str">
        <f>VLOOKUP(M17,'datedec &amp; datejul kaf'!$G$5:$O$94,9,FALSE)</f>
        <v>1947-48</v>
      </c>
      <c r="M17" s="18">
        <f>LARGE('datedec &amp; datejul kaf'!$G$5:$G$94,'datedec &amp; datejul kaf rank'!$A17)</f>
        <v>15467.723717481</v>
      </c>
      <c r="N17" s="5" t="str">
        <f>VLOOKUP(O17,'datedec &amp; datejul kaf'!$H$5:$O$94,8,FALSE)</f>
        <v>1947-48</v>
      </c>
      <c r="O17" s="18">
        <f>LARGE('datedec &amp; datejul kaf'!$H$5:$H$94,'datedec &amp; datejul kaf rank'!$A17)</f>
        <v>15125.79116832</v>
      </c>
      <c r="P17" s="5" t="str">
        <f>VLOOKUP(Q17,'datedec &amp; datejul kaf'!$I$5:$O$94,7,FALSE)</f>
        <v>1949-50</v>
      </c>
      <c r="Q17" s="18">
        <f>LARGE('datedec &amp; datejul kaf'!$I$5:$I$94,'datedec &amp; datejul kaf rank'!$A17)</f>
        <v>14815.401758471999</v>
      </c>
      <c r="R17" s="5" t="str">
        <f>VLOOKUP(S17,'datedec &amp; datejul kaf'!$J$5:$O$94,6,FALSE)</f>
        <v>1990-91</v>
      </c>
      <c r="S17" s="18">
        <f>LARGE('datedec &amp; datejul kaf'!$J$5:$J$94,'datedec &amp; datejul kaf rank'!$A17)</f>
        <v>14460.01929246</v>
      </c>
      <c r="T17" s="5" t="str">
        <f>VLOOKUP(U17,'datedec &amp; datejul kaf'!$K$5:$O$94,5,FALSE)</f>
        <v>1949-50</v>
      </c>
      <c r="U17" s="18">
        <f>LARGE('datedec &amp; datejul kaf'!$K$5:$K$94,'datedec &amp; datejul kaf rank'!$A17)</f>
        <v>13976.643442817998</v>
      </c>
      <c r="V17" s="5" t="str">
        <f>VLOOKUP(W17,'datedec &amp; datejul kaf'!$L$5:$O$94,4,FALSE)</f>
        <v>1963-64</v>
      </c>
      <c r="W17" s="18">
        <f>LARGE('datedec &amp; datejul kaf'!$L$5:$L$94,'datedec &amp; datejul kaf rank'!$A17)</f>
        <v>11151.175119021</v>
      </c>
      <c r="X17" s="5" t="str">
        <f>VLOOKUP(Y17,'datedec &amp; datejul kaf'!$M$5:$O$94,3,FALSE)</f>
        <v>1963-64</v>
      </c>
      <c r="Y17" s="18">
        <f>LARGE('datedec &amp; datejul kaf'!$M$5:$M$94,'datedec &amp; datejul kaf rank'!$A17)</f>
        <v>5747.3075530709993</v>
      </c>
      <c r="Z17" s="5" t="str">
        <f>VLOOKUP(AA17,'datedec &amp; datejul kaf'!$N$5:$O$94,2,FALSE)</f>
        <v>1997-98</v>
      </c>
      <c r="AA17" s="18">
        <f>LARGE('datedec &amp; datejul kaf'!$N$5:$N$94,'datedec &amp; datejul kaf rank'!$A17)</f>
        <v>22451.890067144999</v>
      </c>
    </row>
    <row r="18" spans="1:27" x14ac:dyDescent="0.2">
      <c r="A18" s="5">
        <v>13</v>
      </c>
      <c r="B18" s="5" t="str">
        <f>VLOOKUP(C18,'datedec &amp; datejul kaf'!$B$5:$O$94,14,FALSE)</f>
        <v>1959-60</v>
      </c>
      <c r="C18" s="18">
        <f>LARGE('datedec &amp; datejul kaf'!$B$5:$B$94,'datedec &amp; datejul kaf rank'!$A18)</f>
        <v>7451.1210428969998</v>
      </c>
      <c r="D18" s="5" t="str">
        <f>VLOOKUP(E18,'datedec &amp; datejul kaf'!$C$5:$O$94,13,FALSE)</f>
        <v>1933-34</v>
      </c>
      <c r="E18" s="18">
        <f>LARGE('datedec &amp; datejul kaf'!$C$5:$C$94,'datedec &amp; datejul kaf rank'!$A18)</f>
        <v>4302.1525659419995</v>
      </c>
      <c r="F18" s="5" t="str">
        <f>VLOOKUP(G18,'datedec &amp; datejul kaf'!$D$5:$O$94,12,FALSE)</f>
        <v>2005-06</v>
      </c>
      <c r="G18" s="18">
        <f>LARGE('datedec &amp; datejul kaf'!$D$5:$D$94,'datedec &amp; datejul kaf rank'!$A18)</f>
        <v>2512.0838727389996</v>
      </c>
      <c r="H18" s="5" t="str">
        <f>VLOOKUP(I18,'datedec &amp; datejul kaf'!$E$5:$O$94,11,FALSE)</f>
        <v>1983-84</v>
      </c>
      <c r="I18" s="18">
        <f>LARGE('datedec &amp; datejul kaf'!$E$5:$E$94,'datedec &amp; datejul kaf rank'!$A18)</f>
        <v>1339.1662307730001</v>
      </c>
      <c r="J18" s="5" t="str">
        <f>VLOOKUP(K18,'datedec &amp; datejul kaf'!$F$5:$O$94,10,FALSE)</f>
        <v>2004-05</v>
      </c>
      <c r="K18" s="18">
        <f>LARGE('datedec &amp; datejul kaf'!$F$5:$F$94,'datedec &amp; datejul kaf rank'!$A18)</f>
        <v>530.20758342299996</v>
      </c>
      <c r="L18" s="5" t="str">
        <f>VLOOKUP(M18,'datedec &amp; datejul kaf'!$G$5:$O$94,9,FALSE)</f>
        <v>1949-50</v>
      </c>
      <c r="M18" s="18">
        <f>LARGE('datedec &amp; datejul kaf'!$G$5:$G$94,'datedec &amp; datejul kaf rank'!$A18)</f>
        <v>15438.985206162</v>
      </c>
      <c r="N18" s="5" t="str">
        <f>VLOOKUP(O18,'datedec &amp; datejul kaf'!$H$5:$O$94,8,FALSE)</f>
        <v>1949-50</v>
      </c>
      <c r="O18" s="18">
        <f>LARGE('datedec &amp; datejul kaf'!$H$5:$H$94,'datedec &amp; datejul kaf rank'!$A18)</f>
        <v>15104.861582328</v>
      </c>
      <c r="P18" s="5" t="str">
        <f>VLOOKUP(Q18,'datedec &amp; datejul kaf'!$I$5:$O$94,7,FALSE)</f>
        <v>1990-91</v>
      </c>
      <c r="Q18" s="18">
        <f>LARGE('datedec &amp; datejul kaf'!$I$5:$I$94,'datedec &amp; datejul kaf rank'!$A18)</f>
        <v>14765.243743823999</v>
      </c>
      <c r="R18" s="5" t="str">
        <f>VLOOKUP(S18,'datedec &amp; datejul kaf'!$J$5:$O$94,6,FALSE)</f>
        <v>1949-50</v>
      </c>
      <c r="S18" s="18">
        <f>LARGE('datedec &amp; datejul kaf'!$J$5:$J$94,'datedec &amp; datejul kaf rank'!$A18)</f>
        <v>14433.932681868</v>
      </c>
      <c r="T18" s="5" t="str">
        <f>VLOOKUP(U18,'datedec &amp; datejul kaf'!$K$5:$O$94,5,FALSE)</f>
        <v>1932-33</v>
      </c>
      <c r="U18" s="18">
        <f>LARGE('datedec &amp; datejul kaf'!$K$5:$K$94,'datedec &amp; datejul kaf rank'!$A18)</f>
        <v>13809.284110251001</v>
      </c>
      <c r="V18" s="5" t="str">
        <f>VLOOKUP(W18,'datedec &amp; datejul kaf'!$L$5:$O$94,4,FALSE)</f>
        <v>1954-55</v>
      </c>
      <c r="W18" s="18">
        <f>LARGE('datedec &amp; datejul kaf'!$L$5:$L$94,'datedec &amp; datejul kaf rank'!$A18)</f>
        <v>11011.870000278001</v>
      </c>
      <c r="X18" s="5" t="str">
        <f>VLOOKUP(Y18,'datedec &amp; datejul kaf'!$M$5:$O$94,3,FALSE)</f>
        <v>1959-60</v>
      </c>
      <c r="Y18" s="18">
        <f>LARGE('datedec &amp; datejul kaf'!$M$5:$M$94,'datedec &amp; datejul kaf rank'!$A18)</f>
        <v>5684.7746628539999</v>
      </c>
      <c r="Z18" s="5" t="str">
        <f>VLOOKUP(AA18,'datedec &amp; datejul kaf'!$N$5:$O$94,2,FALSE)</f>
        <v>1968-69</v>
      </c>
      <c r="AA18" s="18">
        <f>LARGE('datedec &amp; datejul kaf'!$N$5:$N$94,'datedec &amp; datejul kaf rank'!$A18)</f>
        <v>22419.210398948999</v>
      </c>
    </row>
    <row r="19" spans="1:27" x14ac:dyDescent="0.2">
      <c r="A19" s="5">
        <v>14</v>
      </c>
      <c r="B19" s="5" t="str">
        <f>VLOOKUP(C19,'datedec &amp; datejul kaf'!$B$5:$O$94,14,FALSE)</f>
        <v>1981-82</v>
      </c>
      <c r="C19" s="18">
        <f>LARGE('datedec &amp; datejul kaf'!$B$5:$B$94,'datedec &amp; datejul kaf rank'!$A19)</f>
        <v>7423.2314571659999</v>
      </c>
      <c r="D19" s="5" t="str">
        <f>VLOOKUP(E19,'datedec &amp; datejul kaf'!$C$5:$O$94,13,FALSE)</f>
        <v>1938-39</v>
      </c>
      <c r="E19" s="18">
        <f>LARGE('datedec &amp; datejul kaf'!$C$5:$C$94,'datedec &amp; datejul kaf rank'!$A19)</f>
        <v>4301.7023180250007</v>
      </c>
      <c r="F19" s="5" t="str">
        <f>VLOOKUP(G19,'datedec &amp; datejul kaf'!$D$5:$O$94,12,FALSE)</f>
        <v>1939-40</v>
      </c>
      <c r="G19" s="18">
        <f>LARGE('datedec &amp; datejul kaf'!$D$5:$D$94,'datedec &amp; datejul kaf rank'!$A19)</f>
        <v>2504.4554432730001</v>
      </c>
      <c r="H19" s="5" t="str">
        <f>VLOOKUP(I19,'datedec &amp; datejul kaf'!$E$5:$O$94,11,FALSE)</f>
        <v>1941-42</v>
      </c>
      <c r="I19" s="18">
        <f>LARGE('datedec &amp; datejul kaf'!$E$5:$E$94,'datedec &amp; datejul kaf rank'!$A19)</f>
        <v>1330.3735038300001</v>
      </c>
      <c r="J19" s="5" t="str">
        <f>VLOOKUP(K19,'datedec &amp; datejul kaf'!$F$5:$O$94,10,FALSE)</f>
        <v>2015-16</v>
      </c>
      <c r="K19" s="18">
        <f>LARGE('datedec &amp; datejul kaf'!$F$5:$F$94,'datedec &amp; datejul kaf rank'!$A19)</f>
        <v>527.87105458500002</v>
      </c>
      <c r="L19" s="5" t="str">
        <f>VLOOKUP(M19,'datedec &amp; datejul kaf'!$G$5:$O$94,9,FALSE)</f>
        <v>1995-96</v>
      </c>
      <c r="M19" s="18">
        <f>LARGE('datedec &amp; datejul kaf'!$G$5:$G$94,'datedec &amp; datejul kaf rank'!$A19)</f>
        <v>15433.808346852002</v>
      </c>
      <c r="N19" s="5" t="str">
        <f>VLOOKUP(O19,'datedec &amp; datejul kaf'!$H$5:$O$94,8,FALSE)</f>
        <v>1995-96</v>
      </c>
      <c r="O19" s="18">
        <f>LARGE('datedec &amp; datejul kaf'!$H$5:$H$94,'datedec &amp; datejul kaf rank'!$A19)</f>
        <v>15039.242411235</v>
      </c>
      <c r="P19" s="5" t="str">
        <f>VLOOKUP(Q19,'datedec &amp; datejul kaf'!$I$5:$O$94,7,FALSE)</f>
        <v>1995-96</v>
      </c>
      <c r="Q19" s="18">
        <f>LARGE('datedec &amp; datejul kaf'!$I$5:$I$94,'datedec &amp; datejul kaf rank'!$A19)</f>
        <v>14746.692339561001</v>
      </c>
      <c r="R19" s="5" t="str">
        <f>VLOOKUP(S19,'datedec &amp; datejul kaf'!$J$5:$O$94,6,FALSE)</f>
        <v>1995-96</v>
      </c>
      <c r="S19" s="18">
        <f>LARGE('datedec &amp; datejul kaf'!$J$5:$J$94,'datedec &amp; datejul kaf rank'!$A19)</f>
        <v>14314.250041727999</v>
      </c>
      <c r="T19" s="5" t="str">
        <f>VLOOKUP(U19,'datedec &amp; datejul kaf'!$K$5:$O$94,5,FALSE)</f>
        <v>2001-02</v>
      </c>
      <c r="U19" s="18">
        <f>LARGE('datedec &amp; datejul kaf'!$K$5:$K$94,'datedec &amp; datejul kaf rank'!$A19)</f>
        <v>13601.469903168001</v>
      </c>
      <c r="V19" s="5" t="str">
        <f>VLOOKUP(W19,'datedec &amp; datejul kaf'!$L$5:$O$94,4,FALSE)</f>
        <v>1995-96</v>
      </c>
      <c r="W19" s="18">
        <f>LARGE('datedec &amp; datejul kaf'!$L$5:$L$94,'datedec &amp; datejul kaf rank'!$A19)</f>
        <v>10977.538100739001</v>
      </c>
      <c r="X19" s="5" t="str">
        <f>VLOOKUP(Y19,'datedec &amp; datejul kaf'!$M$5:$O$94,3,FALSE)</f>
        <v>1990-91</v>
      </c>
      <c r="Y19" s="18">
        <f>LARGE('datedec &amp; datejul kaf'!$M$5:$M$94,'datedec &amp; datejul kaf rank'!$A19)</f>
        <v>5675.4285475019997</v>
      </c>
      <c r="Z19" s="5" t="str">
        <f>VLOOKUP(AA19,'datedec &amp; datejul kaf'!$N$5:$O$94,2,FALSE)</f>
        <v>1996-97</v>
      </c>
      <c r="AA19" s="18">
        <f>LARGE('datedec &amp; datejul kaf'!$N$5:$N$94,'datedec &amp; datejul kaf rank'!$A19)</f>
        <v>22414.987589190001</v>
      </c>
    </row>
    <row r="20" spans="1:27" x14ac:dyDescent="0.2">
      <c r="A20" s="5">
        <v>15</v>
      </c>
      <c r="B20" s="5" t="str">
        <f>VLOOKUP(C20,'datedec &amp; datejul kaf'!$B$5:$O$94,14,FALSE)</f>
        <v>1931-32</v>
      </c>
      <c r="C20" s="18">
        <f>LARGE('datedec &amp; datejul kaf'!$B$5:$B$94,'datedec &amp; datejul kaf rank'!$A20)</f>
        <v>7412.2668294780005</v>
      </c>
      <c r="D20" s="5" t="str">
        <f>VLOOKUP(E20,'datedec &amp; datejul kaf'!$C$5:$O$94,13,FALSE)</f>
        <v>1931-32</v>
      </c>
      <c r="E20" s="18">
        <f>LARGE('datedec &amp; datejul kaf'!$C$5:$C$94,'datedec &amp; datejul kaf rank'!$A20)</f>
        <v>4284.884467416</v>
      </c>
      <c r="F20" s="5" t="str">
        <f>VLOOKUP(G20,'datedec &amp; datejul kaf'!$D$5:$O$94,12,FALSE)</f>
        <v>1947-48</v>
      </c>
      <c r="G20" s="18">
        <f>LARGE('datedec &amp; datejul kaf'!$D$5:$D$94,'datedec &amp; datejul kaf rank'!$A20)</f>
        <v>2481.7546176780002</v>
      </c>
      <c r="H20" s="5" t="str">
        <f>VLOOKUP(I20,'datedec &amp; datejul kaf'!$E$5:$O$94,11,FALSE)</f>
        <v>1995-96</v>
      </c>
      <c r="I20" s="18">
        <f>LARGE('datedec &amp; datejul kaf'!$E$5:$E$94,'datedec &amp; datejul kaf rank'!$A20)</f>
        <v>1321.0789587240001</v>
      </c>
      <c r="J20" s="5" t="str">
        <f>VLOOKUP(K20,'datedec &amp; datejul kaf'!$F$5:$O$94,10,FALSE)</f>
        <v>1953-54</v>
      </c>
      <c r="K20" s="18">
        <f>LARGE('datedec &amp; datejul kaf'!$F$5:$F$94,'datedec &amp; datejul kaf rank'!$A20)</f>
        <v>524.42774892900002</v>
      </c>
      <c r="L20" s="5" t="str">
        <f>VLOOKUP(M20,'datedec &amp; datejul kaf'!$G$5:$O$94,9,FALSE)</f>
        <v>1946-47</v>
      </c>
      <c r="M20" s="18">
        <f>LARGE('datedec &amp; datejul kaf'!$G$5:$G$94,'datedec &amp; datejul kaf rank'!$A20)</f>
        <v>15361.489010720999</v>
      </c>
      <c r="N20" s="5" t="str">
        <f>VLOOKUP(O20,'datedec &amp; datejul kaf'!$H$5:$O$94,8,FALSE)</f>
        <v>1946-47</v>
      </c>
      <c r="O20" s="18">
        <f>LARGE('datedec &amp; datejul kaf'!$H$5:$H$94,'datedec &amp; datejul kaf rank'!$A20)</f>
        <v>14942.143571900999</v>
      </c>
      <c r="P20" s="5" t="str">
        <f>VLOOKUP(Q20,'datedec &amp; datejul kaf'!$I$5:$O$94,7,FALSE)</f>
        <v>1946-47</v>
      </c>
      <c r="Q20" s="18">
        <f>LARGE('datedec &amp; datejul kaf'!$I$5:$I$94,'datedec &amp; datejul kaf rank'!$A20)</f>
        <v>14624.082096224998</v>
      </c>
      <c r="R20" s="5" t="str">
        <f>VLOOKUP(S20,'datedec &amp; datejul kaf'!$J$5:$O$94,6,FALSE)</f>
        <v>1932-33</v>
      </c>
      <c r="S20" s="18">
        <f>LARGE('datedec &amp; datejul kaf'!$J$5:$J$94,'datedec &amp; datejul kaf rank'!$A20)</f>
        <v>14312.510537660999</v>
      </c>
      <c r="T20" s="5" t="str">
        <f>VLOOKUP(U20,'datedec &amp; datejul kaf'!$K$5:$O$94,5,FALSE)</f>
        <v>1990-91</v>
      </c>
      <c r="U20" s="18">
        <f>LARGE('datedec &amp; datejul kaf'!$K$5:$K$94,'datedec &amp; datejul kaf rank'!$A20)</f>
        <v>13563.292053360001</v>
      </c>
      <c r="V20" s="5" t="str">
        <f>VLOOKUP(W20,'datedec &amp; datejul kaf'!$L$5:$O$94,4,FALSE)</f>
        <v>1934-35</v>
      </c>
      <c r="W20" s="18">
        <f>LARGE('datedec &amp; datejul kaf'!$L$5:$L$94,'datedec &amp; datejul kaf rank'!$A20)</f>
        <v>10912.888846964999</v>
      </c>
      <c r="X20" s="5" t="str">
        <f>VLOOKUP(Y20,'datedec &amp; datejul kaf'!$M$5:$O$94,3,FALSE)</f>
        <v>1998-99</v>
      </c>
      <c r="Y20" s="18">
        <f>LARGE('datedec &amp; datejul kaf'!$M$5:$M$94,'datedec &amp; datejul kaf rank'!$A20)</f>
        <v>5668.5419361899994</v>
      </c>
      <c r="Z20" s="5" t="str">
        <f>VLOOKUP(AA20,'datedec &amp; datejul kaf'!$N$5:$O$94,2,FALSE)</f>
        <v>1947-48</v>
      </c>
      <c r="AA20" s="18">
        <f>LARGE('datedec &amp; datejul kaf'!$N$5:$N$94,'datedec &amp; datejul kaf rank'!$A20)</f>
        <v>22369.236847103999</v>
      </c>
    </row>
    <row r="21" spans="1:27" x14ac:dyDescent="0.2">
      <c r="A21" s="5">
        <v>16</v>
      </c>
      <c r="B21" s="5" t="str">
        <f>VLOOKUP(C21,'datedec &amp; datejul kaf'!$B$5:$O$94,14,FALSE)</f>
        <v>1991-92</v>
      </c>
      <c r="C21" s="18">
        <f>LARGE('datedec &amp; datejul kaf'!$B$5:$B$94,'datedec &amp; datejul kaf rank'!$A21)</f>
        <v>7405.2136066020003</v>
      </c>
      <c r="D21" s="5" t="str">
        <f>VLOOKUP(E21,'datedec &amp; datejul kaf'!$C$5:$O$94,13,FALSE)</f>
        <v>1941-42</v>
      </c>
      <c r="E21" s="18">
        <f>LARGE('datedec &amp; datejul kaf'!$C$5:$C$94,'datedec &amp; datejul kaf rank'!$A21)</f>
        <v>4211.6328999150001</v>
      </c>
      <c r="F21" s="5" t="str">
        <f>VLOOKUP(G21,'datedec &amp; datejul kaf'!$D$5:$O$94,12,FALSE)</f>
        <v>1933-34</v>
      </c>
      <c r="G21" s="18">
        <f>LARGE('datedec &amp; datejul kaf'!$D$5:$D$94,'datedec &amp; datejul kaf rank'!$A21)</f>
        <v>2475.1972625520002</v>
      </c>
      <c r="H21" s="5" t="str">
        <f>VLOOKUP(I21,'datedec &amp; datejul kaf'!$E$5:$O$94,11,FALSE)</f>
        <v>1965-66</v>
      </c>
      <c r="I21" s="18">
        <f>LARGE('datedec &amp; datejul kaf'!$E$5:$E$94,'datedec &amp; datejul kaf rank'!$A21)</f>
        <v>1297.318959615</v>
      </c>
      <c r="J21" s="5" t="str">
        <f>VLOOKUP(K21,'datedec &amp; datejul kaf'!$F$5:$O$94,10,FALSE)</f>
        <v>1933-34</v>
      </c>
      <c r="K21" s="18">
        <f>LARGE('datedec &amp; datejul kaf'!$F$5:$F$94,'datedec &amp; datejul kaf rank'!$A21)</f>
        <v>523.32097211100006</v>
      </c>
      <c r="L21" s="5" t="str">
        <f>VLOOKUP(M21,'datedec &amp; datejul kaf'!$G$5:$O$94,9,FALSE)</f>
        <v>2016-17</v>
      </c>
      <c r="M21" s="18">
        <f>LARGE('datedec &amp; datejul kaf'!$G$5:$G$94,'datedec &amp; datejul kaf rank'!$A21)</f>
        <v>15297.284054451</v>
      </c>
      <c r="N21" s="5" t="str">
        <f>VLOOKUP(O21,'datedec &amp; datejul kaf'!$H$5:$O$94,8,FALSE)</f>
        <v>1973-74</v>
      </c>
      <c r="O21" s="18">
        <f>LARGE('datedec &amp; datejul kaf'!$H$5:$H$94,'datedec &amp; datejul kaf rank'!$A21)</f>
        <v>14908.529688864</v>
      </c>
      <c r="P21" s="5" t="str">
        <f>VLOOKUP(Q21,'datedec &amp; datejul kaf'!$I$5:$O$94,7,FALSE)</f>
        <v>1932-33</v>
      </c>
      <c r="Q21" s="18">
        <f>LARGE('datedec &amp; datejul kaf'!$I$5:$I$94,'datedec &amp; datejul kaf rank'!$A21)</f>
        <v>14605.498956425999</v>
      </c>
      <c r="R21" s="5" t="str">
        <f>VLOOKUP(S21,'datedec &amp; datejul kaf'!$J$5:$O$94,6,FALSE)</f>
        <v>1946-47</v>
      </c>
      <c r="S21" s="18">
        <f>LARGE('datedec &amp; datejul kaf'!$J$5:$J$94,'datedec &amp; datejul kaf rank'!$A21)</f>
        <v>14277.046076181001</v>
      </c>
      <c r="T21" s="5" t="str">
        <f>VLOOKUP(U21,'datedec &amp; datejul kaf'!$K$5:$O$94,5,FALSE)</f>
        <v>1981-82</v>
      </c>
      <c r="U21" s="18">
        <f>LARGE('datedec &amp; datejul kaf'!$K$5:$K$94,'datedec &amp; datejul kaf rank'!$A21)</f>
        <v>13454.764454124001</v>
      </c>
      <c r="V21" s="5" t="str">
        <f>VLOOKUP(W21,'datedec &amp; datejul kaf'!$L$5:$O$94,4,FALSE)</f>
        <v>1960-61</v>
      </c>
      <c r="W21" s="18">
        <f>LARGE('datedec &amp; datejul kaf'!$L$5:$L$94,'datedec &amp; datejul kaf rank'!$A21)</f>
        <v>10800.729512328</v>
      </c>
      <c r="X21" s="5" t="str">
        <f>VLOOKUP(Y21,'datedec &amp; datejul kaf'!$M$5:$O$94,3,FALSE)</f>
        <v>1958-59</v>
      </c>
      <c r="Y21" s="18">
        <f>LARGE('datedec &amp; datejul kaf'!$M$5:$M$94,'datedec &amp; datejul kaf rank'!$A21)</f>
        <v>5556.5730147690001</v>
      </c>
      <c r="Z21" s="5" t="str">
        <f>VLOOKUP(AA21,'datedec &amp; datejul kaf'!$N$5:$O$94,2,FALSE)</f>
        <v>1931-32</v>
      </c>
      <c r="AA21" s="18">
        <f>LARGE('datedec &amp; datejul kaf'!$N$5:$N$94,'datedec &amp; datejul kaf rank'!$A21)</f>
        <v>22340.125443237001</v>
      </c>
    </row>
    <row r="22" spans="1:27" x14ac:dyDescent="0.2">
      <c r="A22" s="5">
        <v>17</v>
      </c>
      <c r="B22" s="5" t="str">
        <f>VLOOKUP(C22,'datedec &amp; datejul kaf'!$B$5:$O$94,14,FALSE)</f>
        <v>1982-83</v>
      </c>
      <c r="C22" s="18">
        <f>LARGE('datedec &amp; datejul kaf'!$B$5:$B$94,'datedec &amp; datejul kaf rank'!$A22)</f>
        <v>7385.224185864</v>
      </c>
      <c r="D22" s="5" t="str">
        <f>VLOOKUP(E22,'datedec &amp; datejul kaf'!$C$5:$O$94,13,FALSE)</f>
        <v>1939-40</v>
      </c>
      <c r="E22" s="18">
        <f>LARGE('datedec &amp; datejul kaf'!$C$5:$C$94,'datedec &amp; datejul kaf rank'!$A22)</f>
        <v>4210.0818255929998</v>
      </c>
      <c r="F22" s="5" t="str">
        <f>VLOOKUP(G22,'datedec &amp; datejul kaf'!$D$5:$O$94,12,FALSE)</f>
        <v>1937-38</v>
      </c>
      <c r="G22" s="18">
        <f>LARGE('datedec &amp; datejul kaf'!$D$5:$D$94,'datedec &amp; datejul kaf rank'!$A22)</f>
        <v>2464.8197422799999</v>
      </c>
      <c r="H22" s="5" t="str">
        <f>VLOOKUP(I22,'datedec &amp; datejul kaf'!$E$5:$O$94,11,FALSE)</f>
        <v>1934-35</v>
      </c>
      <c r="I22" s="18">
        <f>LARGE('datedec &amp; datejul kaf'!$E$5:$E$94,'datedec &amp; datejul kaf rank'!$A22)</f>
        <v>1289.2204475219999</v>
      </c>
      <c r="J22" s="5" t="str">
        <f>VLOOKUP(K22,'datedec &amp; datejul kaf'!$F$5:$O$94,10,FALSE)</f>
        <v>1997-98</v>
      </c>
      <c r="K22" s="18">
        <f>LARGE('datedec &amp; datejul kaf'!$F$5:$F$94,'datedec &amp; datejul kaf rank'!$A22)</f>
        <v>521.53783168199993</v>
      </c>
      <c r="L22" s="5" t="str">
        <f>VLOOKUP(M22,'datedec &amp; datejul kaf'!$G$5:$O$94,9,FALSE)</f>
        <v>1932-33</v>
      </c>
      <c r="M22" s="18">
        <f>LARGE('datedec &amp; datejul kaf'!$G$5:$G$94,'datedec &amp; datejul kaf rank'!$A22)</f>
        <v>15281.828848419</v>
      </c>
      <c r="N22" s="5" t="str">
        <f>VLOOKUP(O22,'datedec &amp; datejul kaf'!$H$5:$O$94,8,FALSE)</f>
        <v>1932-33</v>
      </c>
      <c r="O22" s="18">
        <f>LARGE('datedec &amp; datejul kaf'!$H$5:$H$94,'datedec &amp; datejul kaf rank'!$A22)</f>
        <v>14881.852003914</v>
      </c>
      <c r="P22" s="5" t="str">
        <f>VLOOKUP(Q22,'datedec &amp; datejul kaf'!$I$5:$O$94,7,FALSE)</f>
        <v>1973-74</v>
      </c>
      <c r="Q22" s="18">
        <f>LARGE('datedec &amp; datejul kaf'!$I$5:$I$94,'datedec &amp; datejul kaf rank'!$A22)</f>
        <v>14572.696313028</v>
      </c>
      <c r="R22" s="5" t="str">
        <f>VLOOKUP(S22,'datedec &amp; datejul kaf'!$J$5:$O$94,6,FALSE)</f>
        <v>1973-74</v>
      </c>
      <c r="S22" s="18">
        <f>LARGE('datedec &amp; datejul kaf'!$J$5:$J$94,'datedec &amp; datejul kaf rank'!$A22)</f>
        <v>14238.880127199</v>
      </c>
      <c r="T22" s="5" t="str">
        <f>VLOOKUP(U22,'datedec &amp; datejul kaf'!$K$5:$O$94,5,FALSE)</f>
        <v>1973-74</v>
      </c>
      <c r="U22" s="18">
        <f>LARGE('datedec &amp; datejul kaf'!$K$5:$K$94,'datedec &amp; datejul kaf rank'!$A22)</f>
        <v>13444.380983438999</v>
      </c>
      <c r="V22" s="5" t="str">
        <f>VLOOKUP(W22,'datedec &amp; datejul kaf'!$L$5:$O$94,4,FALSE)</f>
        <v>1996-97</v>
      </c>
      <c r="W22" s="18">
        <f>LARGE('datedec &amp; datejul kaf'!$L$5:$L$94,'datedec &amp; datejul kaf rank'!$A22)</f>
        <v>10800.703727205</v>
      </c>
      <c r="X22" s="5" t="str">
        <f>VLOOKUP(Y22,'datedec &amp; datejul kaf'!$M$5:$O$94,3,FALSE)</f>
        <v>1950-51</v>
      </c>
      <c r="Y22" s="18">
        <f>LARGE('datedec &amp; datejul kaf'!$M$5:$M$94,'datedec &amp; datejul kaf rank'!$A22)</f>
        <v>5446.0183081710002</v>
      </c>
      <c r="Z22" s="5" t="str">
        <f>VLOOKUP(AA22,'datedec &amp; datejul kaf'!$N$5:$O$94,2,FALSE)</f>
        <v>1995-96</v>
      </c>
      <c r="AA22" s="18">
        <f>LARGE('datedec &amp; datejul kaf'!$N$5:$N$94,'datedec &amp; datejul kaf rank'!$A22)</f>
        <v>22278.826271982001</v>
      </c>
    </row>
    <row r="23" spans="1:27" x14ac:dyDescent="0.2">
      <c r="A23" s="5">
        <v>18</v>
      </c>
      <c r="B23" s="5" t="str">
        <f>VLOOKUP(C23,'datedec &amp; datejul kaf'!$B$5:$O$94,14,FALSE)</f>
        <v>1974-75</v>
      </c>
      <c r="C23" s="18">
        <f>LARGE('datedec &amp; datejul kaf'!$B$5:$B$94,'datedec &amp; datejul kaf rank'!$A23)</f>
        <v>7384.3177396170004</v>
      </c>
      <c r="D23" s="5" t="str">
        <f>VLOOKUP(E23,'datedec &amp; datejul kaf'!$C$5:$O$94,13,FALSE)</f>
        <v>1953-54</v>
      </c>
      <c r="E23" s="18">
        <f>LARGE('datedec &amp; datejul kaf'!$C$5:$C$94,'datedec &amp; datejul kaf rank'!$A23)</f>
        <v>4208.5862884590006</v>
      </c>
      <c r="F23" s="5" t="str">
        <f>VLOOKUP(G23,'datedec &amp; datejul kaf'!$D$5:$O$94,12,FALSE)</f>
        <v>2015-16</v>
      </c>
      <c r="G23" s="18">
        <f>LARGE('datedec &amp; datejul kaf'!$D$5:$D$94,'datedec &amp; datejul kaf rank'!$A23)</f>
        <v>2464.0858580100003</v>
      </c>
      <c r="H23" s="5" t="str">
        <f>VLOOKUP(I23,'datedec &amp; datejul kaf'!$E$5:$O$94,11,FALSE)</f>
        <v>2012-13</v>
      </c>
      <c r="I23" s="18">
        <f>LARGE('datedec &amp; datejul kaf'!$E$5:$E$94,'datedec &amp; datejul kaf rank'!$A23)</f>
        <v>1255.184085162</v>
      </c>
      <c r="J23" s="5" t="str">
        <f>VLOOKUP(K23,'datedec &amp; datejul kaf'!$F$5:$O$94,10,FALSE)</f>
        <v>1932-33</v>
      </c>
      <c r="K23" s="18">
        <f>LARGE('datedec &amp; datejul kaf'!$F$5:$F$94,'datedec &amp; datejul kaf rank'!$A23)</f>
        <v>504.75171660899997</v>
      </c>
      <c r="L23" s="5" t="str">
        <f>VLOOKUP(M23,'datedec &amp; datejul kaf'!$G$5:$O$94,9,FALSE)</f>
        <v>1973-74</v>
      </c>
      <c r="M23" s="18">
        <f>LARGE('datedec &amp; datejul kaf'!$G$5:$G$94,'datedec &amp; datejul kaf rank'!$A23)</f>
        <v>15248.248684389</v>
      </c>
      <c r="N23" s="5" t="str">
        <f>VLOOKUP(O23,'datedec &amp; datejul kaf'!$H$5:$O$94,8,FALSE)</f>
        <v>2016-17</v>
      </c>
      <c r="O23" s="18">
        <f>LARGE('datedec &amp; datejul kaf'!$H$5:$H$94,'datedec &amp; datejul kaf rank'!$A23)</f>
        <v>14860.414649345999</v>
      </c>
      <c r="P23" s="5" t="str">
        <f>VLOOKUP(Q23,'datedec &amp; datejul kaf'!$I$5:$O$94,7,FALSE)</f>
        <v>2016-17</v>
      </c>
      <c r="Q23" s="18">
        <f>LARGE('datedec &amp; datejul kaf'!$I$5:$I$94,'datedec &amp; datejul kaf rank'!$A23)</f>
        <v>14516.195158122</v>
      </c>
      <c r="R23" s="5" t="str">
        <f>VLOOKUP(S23,'datedec &amp; datejul kaf'!$J$5:$O$94,6,FALSE)</f>
        <v>2001-02</v>
      </c>
      <c r="S23" s="18">
        <f>LARGE('datedec &amp; datejul kaf'!$J$5:$J$94,'datedec &amp; datejul kaf rank'!$A23)</f>
        <v>14229.238474668</v>
      </c>
      <c r="T23" s="5" t="str">
        <f>VLOOKUP(U23,'datedec &amp; datejul kaf'!$K$5:$O$94,5,FALSE)</f>
        <v>1931-32</v>
      </c>
      <c r="U23" s="18">
        <f>LARGE('datedec &amp; datejul kaf'!$K$5:$K$94,'datedec &amp; datejul kaf rank'!$A23)</f>
        <v>13402.65073707</v>
      </c>
      <c r="V23" s="5" t="str">
        <f>VLOOKUP(W23,'datedec &amp; datejul kaf'!$L$5:$O$94,4,FALSE)</f>
        <v>1998-99</v>
      </c>
      <c r="W23" s="18">
        <f>LARGE('datedec &amp; datejul kaf'!$L$5:$L$94,'datedec &amp; datejul kaf rank'!$A23)</f>
        <v>10768.819430880001</v>
      </c>
      <c r="X23" s="5" t="str">
        <f>VLOOKUP(Y23,'datedec &amp; datejul kaf'!$M$5:$O$94,3,FALSE)</f>
        <v>1971-72</v>
      </c>
      <c r="Y23" s="18">
        <f>LARGE('datedec &amp; datejul kaf'!$M$5:$M$94,'datedec &amp; datejul kaf rank'!$A23)</f>
        <v>5427.2645898660003</v>
      </c>
      <c r="Z23" s="5" t="str">
        <f>VLOOKUP(AA23,'datedec &amp; datejul kaf'!$N$5:$O$94,2,FALSE)</f>
        <v>1981-82</v>
      </c>
      <c r="AA23" s="18">
        <f>LARGE('datedec &amp; datejul kaf'!$N$5:$N$94,'datedec &amp; datejul kaf rank'!$A23)</f>
        <v>22254.060653075998</v>
      </c>
    </row>
    <row r="24" spans="1:27" x14ac:dyDescent="0.2">
      <c r="A24" s="5">
        <v>19</v>
      </c>
      <c r="B24" s="5" t="str">
        <f>VLOOKUP(C24,'datedec &amp; datejul kaf'!$B$5:$O$94,14,FALSE)</f>
        <v>1965-66</v>
      </c>
      <c r="C24" s="18">
        <f>LARGE('datedec &amp; datejul kaf'!$B$5:$B$94,'datedec &amp; datejul kaf rank'!$A24)</f>
        <v>7352.5703027910004</v>
      </c>
      <c r="D24" s="5" t="str">
        <f>VLOOKUP(E24,'datedec &amp; datejul kaf'!$C$5:$O$94,13,FALSE)</f>
        <v>1964-65</v>
      </c>
      <c r="E24" s="18">
        <f>LARGE('datedec &amp; datejul kaf'!$C$5:$C$94,'datedec &amp; datejul kaf rank'!$A24)</f>
        <v>4195.9396773629996</v>
      </c>
      <c r="F24" s="5" t="str">
        <f>VLOOKUP(G24,'datedec &amp; datejul kaf'!$D$5:$O$94,12,FALSE)</f>
        <v>1995-96</v>
      </c>
      <c r="G24" s="18">
        <f>LARGE('datedec &amp; datejul kaf'!$D$5:$D$94,'datedec &amp; datejul kaf rank'!$A24)</f>
        <v>2435.2957764449998</v>
      </c>
      <c r="H24" s="5" t="str">
        <f>VLOOKUP(I24,'datedec &amp; datejul kaf'!$E$5:$O$94,11,FALSE)</f>
        <v>1962-63</v>
      </c>
      <c r="I24" s="18">
        <f>LARGE('datedec &amp; datejul kaf'!$E$5:$E$94,'datedec &amp; datejul kaf rank'!$A24)</f>
        <v>1228.897143999</v>
      </c>
      <c r="J24" s="5" t="str">
        <f>VLOOKUP(K24,'datedec &amp; datejul kaf'!$F$5:$O$94,10,FALSE)</f>
        <v>1979-80</v>
      </c>
      <c r="K24" s="18">
        <f>LARGE('datedec &amp; datejul kaf'!$F$5:$F$94,'datedec &amp; datejul kaf rank'!$A24)</f>
        <v>492.70014681299995</v>
      </c>
      <c r="L24" s="5" t="str">
        <f>VLOOKUP(M24,'datedec &amp; datejul kaf'!$G$5:$O$94,9,FALSE)</f>
        <v>2001-02</v>
      </c>
      <c r="M24" s="18">
        <f>LARGE('datedec &amp; datejul kaf'!$G$5:$G$94,'datedec &amp; datejul kaf rank'!$A24)</f>
        <v>15132.223564773001</v>
      </c>
      <c r="N24" s="5" t="str">
        <f>VLOOKUP(O24,'datedec &amp; datejul kaf'!$H$5:$O$94,8,FALSE)</f>
        <v>1935-36</v>
      </c>
      <c r="O24" s="18">
        <f>LARGE('datedec &amp; datejul kaf'!$H$5:$H$94,'datedec &amp; datejul kaf rank'!$A24)</f>
        <v>14789.533329690001</v>
      </c>
      <c r="P24" s="5" t="str">
        <f>VLOOKUP(Q24,'datedec &amp; datejul kaf'!$I$5:$O$94,7,FALSE)</f>
        <v>1935-36</v>
      </c>
      <c r="Q24" s="18">
        <f>LARGE('datedec &amp; datejul kaf'!$I$5:$I$94,'datedec &amp; datejul kaf rank'!$A24)</f>
        <v>14513.319125172</v>
      </c>
      <c r="R24" s="5" t="str">
        <f>VLOOKUP(S24,'datedec &amp; datejul kaf'!$J$5:$O$94,6,FALSE)</f>
        <v>1935-36</v>
      </c>
      <c r="S24" s="18">
        <f>LARGE('datedec &amp; datejul kaf'!$J$5:$J$94,'datedec &amp; datejul kaf rank'!$A24)</f>
        <v>14223.036160850999</v>
      </c>
      <c r="T24" s="5" t="str">
        <f>VLOOKUP(U24,'datedec &amp; datejul kaf'!$K$5:$O$94,5,FALSE)</f>
        <v>1955-56</v>
      </c>
      <c r="U24" s="18">
        <f>LARGE('datedec &amp; datejul kaf'!$K$5:$K$94,'datedec &amp; datejul kaf rank'!$A24)</f>
        <v>13265.331072798001</v>
      </c>
      <c r="V24" s="5" t="str">
        <f>VLOOKUP(W24,'datedec &amp; datejul kaf'!$L$5:$O$94,4,FALSE)</f>
        <v>1947-48</v>
      </c>
      <c r="W24" s="18">
        <f>LARGE('datedec &amp; datejul kaf'!$L$5:$L$94,'datedec &amp; datejul kaf rank'!$A24)</f>
        <v>10594.809520050001</v>
      </c>
      <c r="X24" s="5" t="str">
        <f>VLOOKUP(Y24,'datedec &amp; datejul kaf'!$M$5:$O$94,3,FALSE)</f>
        <v>1973-74</v>
      </c>
      <c r="Y24" s="18">
        <f>LARGE('datedec &amp; datejul kaf'!$M$5:$M$94,'datedec &amp; datejul kaf rank'!$A24)</f>
        <v>5407.5885575459997</v>
      </c>
      <c r="Z24" s="5" t="str">
        <f>VLOOKUP(AA24,'datedec &amp; datejul kaf'!$N$5:$O$94,2,FALSE)</f>
        <v>1999-2000</v>
      </c>
      <c r="AA24" s="18">
        <f>LARGE('datedec &amp; datejul kaf'!$N$5:$N$94,'datedec &amp; datejul kaf rank'!$A24)</f>
        <v>22209.448423344002</v>
      </c>
    </row>
    <row r="25" spans="1:27" x14ac:dyDescent="0.2">
      <c r="A25" s="5">
        <v>20</v>
      </c>
      <c r="B25" s="5" t="str">
        <f>VLOOKUP(C25,'datedec &amp; datejul kaf'!$B$5:$O$94,14,FALSE)</f>
        <v>1966-67</v>
      </c>
      <c r="C25" s="18">
        <f>LARGE('datedec &amp; datejul kaf'!$B$5:$B$94,'datedec &amp; datejul kaf rank'!$A25)</f>
        <v>7322.8479898559999</v>
      </c>
      <c r="D25" s="5" t="str">
        <f>VLOOKUP(E25,'datedec &amp; datejul kaf'!$C$5:$O$94,13,FALSE)</f>
        <v>2016-17</v>
      </c>
      <c r="E25" s="18">
        <f>LARGE('datedec &amp; datejul kaf'!$C$5:$C$94,'datedec &amp; datejul kaf rank'!$A25)</f>
        <v>4195.709594727</v>
      </c>
      <c r="F25" s="5" t="str">
        <f>VLOOKUP(G25,'datedec &amp; datejul kaf'!$D$5:$O$94,12,FALSE)</f>
        <v>2004-05</v>
      </c>
      <c r="G25" s="18">
        <f>LARGE('datedec &amp; datejul kaf'!$D$5:$D$94,'datedec &amp; datejul kaf rank'!$A25)</f>
        <v>2425.3189173150004</v>
      </c>
      <c r="H25" s="5" t="str">
        <f>VLOOKUP(I25,'datedec &amp; datejul kaf'!$E$5:$O$94,11,FALSE)</f>
        <v>2005-06</v>
      </c>
      <c r="I25" s="18">
        <f>LARGE('datedec &amp; datejul kaf'!$E$5:$E$94,'datedec &amp; datejul kaf rank'!$A25)</f>
        <v>1227.976813455</v>
      </c>
      <c r="J25" s="5" t="str">
        <f>VLOOKUP(K25,'datedec &amp; datejul kaf'!$F$5:$O$94,10,FALSE)</f>
        <v>1983-84</v>
      </c>
      <c r="K25" s="18">
        <f>LARGE('datedec &amp; datejul kaf'!$F$5:$F$94,'datedec &amp; datejul kaf rank'!$A25)</f>
        <v>491.47039479299997</v>
      </c>
      <c r="L25" s="5" t="str">
        <f>VLOOKUP(M25,'datedec &amp; datejul kaf'!$G$5:$O$94,9,FALSE)</f>
        <v>1935-36</v>
      </c>
      <c r="M25" s="18">
        <f>LARGE('datedec &amp; datejul kaf'!$G$5:$G$94,'datedec &amp; datejul kaf rank'!$A25)</f>
        <v>15128.637449205</v>
      </c>
      <c r="N25" s="5" t="str">
        <f>VLOOKUP(O25,'datedec &amp; datejul kaf'!$H$5:$O$94,8,FALSE)</f>
        <v>2001-02</v>
      </c>
      <c r="O25" s="18">
        <f>LARGE('datedec &amp; datejul kaf'!$H$5:$H$94,'datedec &amp; datejul kaf rank'!$A25)</f>
        <v>14748.725397336</v>
      </c>
      <c r="P25" s="5" t="str">
        <f>VLOOKUP(Q25,'datedec &amp; datejul kaf'!$I$5:$O$94,7,FALSE)</f>
        <v>2001-02</v>
      </c>
      <c r="Q25" s="18">
        <f>LARGE('datedec &amp; datejul kaf'!$I$5:$I$94,'datedec &amp; datejul kaf rank'!$A25)</f>
        <v>14505.194827956</v>
      </c>
      <c r="R25" s="5" t="str">
        <f>VLOOKUP(S25,'datedec &amp; datejul kaf'!$J$5:$O$94,6,FALSE)</f>
        <v>1931-32</v>
      </c>
      <c r="S25" s="18">
        <f>LARGE('datedec &amp; datejul kaf'!$J$5:$J$94,'datedec &amp; datejul kaf rank'!$A25)</f>
        <v>14158.293683939999</v>
      </c>
      <c r="T25" s="5" t="str">
        <f>VLOOKUP(U25,'datedec &amp; datejul kaf'!$K$5:$O$94,5,FALSE)</f>
        <v>1935-36</v>
      </c>
      <c r="U25" s="18">
        <f>LARGE('datedec &amp; datejul kaf'!$K$5:$K$94,'datedec &amp; datejul kaf rank'!$A25)</f>
        <v>13248.001486671001</v>
      </c>
      <c r="V25" s="5" t="str">
        <f>VLOOKUP(W25,'datedec &amp; datejul kaf'!$L$5:$O$94,4,FALSE)</f>
        <v>1958-59</v>
      </c>
      <c r="W25" s="18">
        <f>LARGE('datedec &amp; datejul kaf'!$L$5:$L$94,'datedec &amp; datejul kaf rank'!$A25)</f>
        <v>10577.829024819001</v>
      </c>
      <c r="X25" s="5" t="str">
        <f>VLOOKUP(Y25,'datedec &amp; datejul kaf'!$M$5:$O$94,3,FALSE)</f>
        <v>2001-02</v>
      </c>
      <c r="Y25" s="18">
        <f>LARGE('datedec &amp; datejul kaf'!$M$5:$M$94,'datedec &amp; datejul kaf rank'!$A25)</f>
        <v>5365.2236004569995</v>
      </c>
      <c r="Z25" s="5" t="str">
        <f>VLOOKUP(AA25,'datedec &amp; datejul kaf'!$N$5:$O$94,2,FALSE)</f>
        <v>1950-51</v>
      </c>
      <c r="AA25" s="18">
        <f>LARGE('datedec &amp; datejul kaf'!$N$5:$N$94,'datedec &amp; datejul kaf rank'!$A25)</f>
        <v>22060.452065295001</v>
      </c>
    </row>
    <row r="26" spans="1:27" x14ac:dyDescent="0.2">
      <c r="A26" s="5">
        <v>21</v>
      </c>
      <c r="B26" s="5" t="str">
        <f>VLOOKUP(C26,'datedec &amp; datejul kaf'!$B$5:$O$94,14,FALSE)</f>
        <v>1941-42</v>
      </c>
      <c r="C26" s="18">
        <f>LARGE('datedec &amp; datejul kaf'!$B$5:$B$94,'datedec &amp; datejul kaf rank'!$A26)</f>
        <v>7309.3782382950003</v>
      </c>
      <c r="D26" s="5" t="str">
        <f>VLOOKUP(E26,'datedec &amp; datejul kaf'!$C$5:$O$94,13,FALSE)</f>
        <v>1995-96</v>
      </c>
      <c r="E26" s="18">
        <f>LARGE('datedec &amp; datejul kaf'!$C$5:$C$94,'datedec &amp; datejul kaf rank'!$A26)</f>
        <v>4157.702323425</v>
      </c>
      <c r="F26" s="5" t="str">
        <f>VLOOKUP(G26,'datedec &amp; datejul kaf'!$D$5:$O$94,12,FALSE)</f>
        <v>1959-60</v>
      </c>
      <c r="G26" s="18">
        <f>LARGE('datedec &amp; datejul kaf'!$D$5:$D$94,'datedec &amp; datejul kaf rank'!$A26)</f>
        <v>2386.165199775</v>
      </c>
      <c r="H26" s="5" t="str">
        <f>VLOOKUP(I26,'datedec &amp; datejul kaf'!$E$5:$O$94,11,FALSE)</f>
        <v>2004-05</v>
      </c>
      <c r="I26" s="18">
        <f>LARGE('datedec &amp; datejul kaf'!$E$5:$E$94,'datedec &amp; datejul kaf rank'!$A26)</f>
        <v>1225.572846603</v>
      </c>
      <c r="J26" s="5" t="str">
        <f>VLOOKUP(K26,'datedec &amp; datejul kaf'!$F$5:$O$94,10,FALSE)</f>
        <v>2012-13</v>
      </c>
      <c r="K26" s="18">
        <f>LARGE('datedec &amp; datejul kaf'!$F$5:$F$94,'datedec &amp; datejul kaf rank'!$A26)</f>
        <v>488.949403152</v>
      </c>
      <c r="L26" s="5" t="str">
        <f>VLOOKUP(M26,'datedec &amp; datejul kaf'!$G$5:$O$94,9,FALSE)</f>
        <v>1950-51</v>
      </c>
      <c r="M26" s="18">
        <f>LARGE('datedec &amp; datejul kaf'!$G$5:$G$94,'datedec &amp; datejul kaf rank'!$A26)</f>
        <v>15080.415302253001</v>
      </c>
      <c r="N26" s="5" t="str">
        <f>VLOOKUP(O26,'datedec &amp; datejul kaf'!$H$5:$O$94,8,FALSE)</f>
        <v>1931-32</v>
      </c>
      <c r="O26" s="18">
        <f>LARGE('datedec &amp; datejul kaf'!$H$5:$H$94,'datedec &amp; datejul kaf rank'!$A26)</f>
        <v>14656.75978095</v>
      </c>
      <c r="P26" s="5" t="str">
        <f>VLOOKUP(Q26,'datedec &amp; datejul kaf'!$I$5:$O$94,7,FALSE)</f>
        <v>1931-32</v>
      </c>
      <c r="Q26" s="18">
        <f>LARGE('datedec &amp; datejul kaf'!$I$5:$I$94,'datedec &amp; datejul kaf rank'!$A26)</f>
        <v>14459.521441239</v>
      </c>
      <c r="R26" s="5" t="str">
        <f>VLOOKUP(S26,'datedec &amp; datejul kaf'!$J$5:$O$94,6,FALSE)</f>
        <v>2016-17</v>
      </c>
      <c r="S26" s="18">
        <f>LARGE('datedec &amp; datejul kaf'!$J$5:$J$94,'datedec &amp; datejul kaf rank'!$A26)</f>
        <v>14074.222282134</v>
      </c>
      <c r="T26" s="5" t="str">
        <f>VLOOKUP(U26,'datedec &amp; datejul kaf'!$K$5:$O$94,5,FALSE)</f>
        <v>1946-47</v>
      </c>
      <c r="U26" s="18">
        <f>LARGE('datedec &amp; datejul kaf'!$K$5:$K$94,'datedec &amp; datejul kaf rank'!$A26)</f>
        <v>13244.054379380999</v>
      </c>
      <c r="V26" s="5" t="str">
        <f>VLOOKUP(W26,'datedec &amp; datejul kaf'!$L$5:$O$94,4,FALSE)</f>
        <v>1945-46</v>
      </c>
      <c r="W26" s="18">
        <f>LARGE('datedec &amp; datejul kaf'!$L$5:$L$94,'datedec &amp; datejul kaf rank'!$A26)</f>
        <v>10414.519940034001</v>
      </c>
      <c r="X26" s="5" t="str">
        <f>VLOOKUP(Y26,'datedec &amp; datejul kaf'!$M$5:$O$94,3,FALSE)</f>
        <v>1999-2000</v>
      </c>
      <c r="Y26" s="18">
        <f>LARGE('datedec &amp; datejul kaf'!$M$5:$M$94,'datedec &amp; datejul kaf rank'!$A26)</f>
        <v>5364.2397988409994</v>
      </c>
      <c r="Z26" s="5" t="str">
        <f>VLOOKUP(AA26,'datedec &amp; datejul kaf'!$N$5:$O$94,2,FALSE)</f>
        <v>1935-36</v>
      </c>
      <c r="AA26" s="18">
        <f>LARGE('datedec &amp; datejul kaf'!$N$5:$N$94,'datedec &amp; datejul kaf rank'!$A26)</f>
        <v>21937.990582284001</v>
      </c>
    </row>
    <row r="27" spans="1:27" x14ac:dyDescent="0.2">
      <c r="A27" s="5">
        <v>22</v>
      </c>
      <c r="B27" s="5" t="str">
        <f>VLOOKUP(C27,'datedec &amp; datejul kaf'!$B$5:$O$94,14,FALSE)</f>
        <v>1932-33</v>
      </c>
      <c r="C27" s="18">
        <f>LARGE('datedec &amp; datejul kaf'!$B$5:$B$94,'datedec &amp; datejul kaf rank'!$A27)</f>
        <v>7300.1967510359991</v>
      </c>
      <c r="D27" s="5" t="str">
        <f>VLOOKUP(E27,'datedec &amp; datejul kaf'!$C$5:$O$94,13,FALSE)</f>
        <v>1999-2000</v>
      </c>
      <c r="E27" s="18">
        <f>LARGE('datedec &amp; datejul kaf'!$C$5:$C$94,'datedec &amp; datejul kaf rank'!$A27)</f>
        <v>4151.482158369</v>
      </c>
      <c r="F27" s="5" t="str">
        <f>VLOOKUP(G27,'datedec &amp; datejul kaf'!$D$5:$O$94,12,FALSE)</f>
        <v>1934-35</v>
      </c>
      <c r="G27" s="18">
        <f>LARGE('datedec &amp; datejul kaf'!$D$5:$D$94,'datedec &amp; datejul kaf rank'!$A27)</f>
        <v>2374.292142369</v>
      </c>
      <c r="H27" s="5" t="str">
        <f>VLOOKUP(I27,'datedec &amp; datejul kaf'!$E$5:$O$94,11,FALSE)</f>
        <v>2015-16</v>
      </c>
      <c r="I27" s="18">
        <f>LARGE('datedec &amp; datejul kaf'!$E$5:$E$94,'datedec &amp; datejul kaf rank'!$A27)</f>
        <v>1220.4991277849999</v>
      </c>
      <c r="J27" s="5" t="str">
        <f>VLOOKUP(K27,'datedec &amp; datejul kaf'!$F$5:$O$94,10,FALSE)</f>
        <v>1934-35</v>
      </c>
      <c r="K27" s="18">
        <f>LARGE('datedec &amp; datejul kaf'!$F$5:$F$94,'datedec &amp; datejul kaf rank'!$A27)</f>
        <v>485.26014709200001</v>
      </c>
      <c r="L27" s="5" t="str">
        <f>VLOOKUP(M27,'datedec &amp; datejul kaf'!$G$5:$O$94,9,FALSE)</f>
        <v>1939-40</v>
      </c>
      <c r="M27" s="18">
        <f>LARGE('datedec &amp; datejul kaf'!$G$5:$G$94,'datedec &amp; datejul kaf rank'!$A27)</f>
        <v>14980.329355592999</v>
      </c>
      <c r="N27" s="5" t="str">
        <f>VLOOKUP(O27,'datedec &amp; datejul kaf'!$H$5:$O$94,8,FALSE)</f>
        <v>1950-51</v>
      </c>
      <c r="O27" s="18">
        <f>LARGE('datedec &amp; datejul kaf'!$H$5:$H$94,'datedec &amp; datejul kaf rank'!$A27)</f>
        <v>14631.186889347</v>
      </c>
      <c r="P27" s="5" t="str">
        <f>VLOOKUP(Q27,'datedec &amp; datejul kaf'!$I$5:$O$94,7,FALSE)</f>
        <v>1939-40</v>
      </c>
      <c r="Q27" s="18">
        <f>LARGE('datedec &amp; datejul kaf'!$I$5:$I$94,'datedec &amp; datejul kaf rank'!$A27)</f>
        <v>14307.498306444</v>
      </c>
      <c r="R27" s="5" t="str">
        <f>VLOOKUP(S27,'datedec &amp; datejul kaf'!$J$5:$O$94,6,FALSE)</f>
        <v>1955-56</v>
      </c>
      <c r="S27" s="18">
        <f>LARGE('datedec &amp; datejul kaf'!$J$5:$J$94,'datedec &amp; datejul kaf rank'!$A27)</f>
        <v>13999.671541128</v>
      </c>
      <c r="T27" s="5" t="str">
        <f>VLOOKUP(U27,'datedec &amp; datejul kaf'!$K$5:$O$94,5,FALSE)</f>
        <v>1995-96</v>
      </c>
      <c r="U27" s="18">
        <f>LARGE('datedec &amp; datejul kaf'!$K$5:$K$94,'datedec &amp; datejul kaf rank'!$A27)</f>
        <v>13241.450081957999</v>
      </c>
      <c r="V27" s="5" t="str">
        <f>VLOOKUP(W27,'datedec &amp; datejul kaf'!$L$5:$O$94,4,FALSE)</f>
        <v>1990-91</v>
      </c>
      <c r="W27" s="18">
        <f>LARGE('datedec &amp; datejul kaf'!$L$5:$L$94,'datedec &amp; datejul kaf rank'!$A27)</f>
        <v>10394.344073022001</v>
      </c>
      <c r="X27" s="5" t="str">
        <f>VLOOKUP(Y27,'datedec &amp; datejul kaf'!$M$5:$O$94,3,FALSE)</f>
        <v>1929-30</v>
      </c>
      <c r="Y27" s="18">
        <f>LARGE('datedec &amp; datejul kaf'!$M$5:$M$94,'datedec &amp; datejul kaf rank'!$A27)</f>
        <v>5237.8212911849996</v>
      </c>
      <c r="Z27" s="5" t="str">
        <f>VLOOKUP(AA27,'datedec &amp; datejul kaf'!$N$5:$O$94,2,FALSE)</f>
        <v>2016-17</v>
      </c>
      <c r="AA27" s="18">
        <f>LARGE('datedec &amp; datejul kaf'!$N$5:$N$94,'datedec &amp; datejul kaf rank'!$A27)</f>
        <v>21900.540666333</v>
      </c>
    </row>
    <row r="28" spans="1:27" x14ac:dyDescent="0.2">
      <c r="A28" s="5">
        <v>23</v>
      </c>
      <c r="B28" s="5" t="str">
        <f>VLOOKUP(C28,'datedec &amp; datejul kaf'!$B$5:$O$94,14,FALSE)</f>
        <v>1934-35</v>
      </c>
      <c r="C28" s="18">
        <f>LARGE('datedec &amp; datejul kaf'!$B$5:$B$94,'datedec &amp; datejul kaf rank'!$A28)</f>
        <v>7274.2390660589999</v>
      </c>
      <c r="D28" s="5" t="str">
        <f>VLOOKUP(E28,'datedec &amp; datejul kaf'!$C$5:$O$94,13,FALSE)</f>
        <v>1975-76</v>
      </c>
      <c r="E28" s="18">
        <f>LARGE('datedec &amp; datejul kaf'!$C$5:$C$94,'datedec &amp; datejul kaf rank'!$A28)</f>
        <v>4147.3029849720006</v>
      </c>
      <c r="F28" s="5" t="str">
        <f>VLOOKUP(G28,'datedec &amp; datejul kaf'!$D$5:$O$94,12,FALSE)</f>
        <v>1965-66</v>
      </c>
      <c r="G28" s="18">
        <f>LARGE('datedec &amp; datejul kaf'!$D$5:$D$94,'datedec &amp; datejul kaf rank'!$A28)</f>
        <v>2364.8052005760001</v>
      </c>
      <c r="H28" s="5" t="str">
        <f>VLOOKUP(I28,'datedec &amp; datejul kaf'!$E$5:$O$94,11,FALSE)</f>
        <v>1989-90</v>
      </c>
      <c r="I28" s="18">
        <f>LARGE('datedec &amp; datejul kaf'!$E$5:$E$94,'datedec &amp; datejul kaf rank'!$A28)</f>
        <v>1193.0280544350001</v>
      </c>
      <c r="J28" s="5" t="str">
        <f>VLOOKUP(K28,'datedec &amp; datejul kaf'!$F$5:$O$94,10,FALSE)</f>
        <v>1938-39</v>
      </c>
      <c r="K28" s="18">
        <f>LARGE('datedec &amp; datejul kaf'!$F$5:$F$94,'datedec &amp; datejul kaf rank'!$A28)</f>
        <v>485.07568428899998</v>
      </c>
      <c r="L28" s="5" t="str">
        <f>VLOOKUP(M28,'datedec &amp; datejul kaf'!$G$5:$O$94,9,FALSE)</f>
        <v>1975-76</v>
      </c>
      <c r="M28" s="18">
        <f>LARGE('datedec &amp; datejul kaf'!$G$5:$G$94,'datedec &amp; datejul kaf rank'!$A28)</f>
        <v>14961.022248879</v>
      </c>
      <c r="N28" s="5" t="str">
        <f>VLOOKUP(O28,'datedec &amp; datejul kaf'!$H$5:$O$94,8,FALSE)</f>
        <v>1939-40</v>
      </c>
      <c r="O28" s="18">
        <f>LARGE('datedec &amp; datejul kaf'!$H$5:$H$94,'datedec &amp; datejul kaf rank'!$A28)</f>
        <v>14612.817964415999</v>
      </c>
      <c r="P28" s="5" t="str">
        <f>VLOOKUP(Q28,'datedec &amp; datejul kaf'!$I$5:$O$94,7,FALSE)</f>
        <v>1950-51</v>
      </c>
      <c r="Q28" s="18">
        <f>LARGE('datedec &amp; datejul kaf'!$I$5:$I$94,'datedec &amp; datejul kaf rank'!$A28)</f>
        <v>14289.077811267</v>
      </c>
      <c r="R28" s="5" t="str">
        <f>VLOOKUP(S28,'datedec &amp; datejul kaf'!$J$5:$O$94,6,FALSE)</f>
        <v>1968-69</v>
      </c>
      <c r="S28" s="18">
        <f>LARGE('datedec &amp; datejul kaf'!$J$5:$J$94,'datedec &amp; datejul kaf rank'!$A28)</f>
        <v>13963.917492882001</v>
      </c>
      <c r="T28" s="5" t="str">
        <f>VLOOKUP(U28,'datedec &amp; datejul kaf'!$K$5:$O$94,5,FALSE)</f>
        <v>2016-17</v>
      </c>
      <c r="U28" s="18">
        <f>LARGE('datedec &amp; datejul kaf'!$K$5:$K$94,'datedec &amp; datejul kaf rank'!$A28)</f>
        <v>13239.914875404</v>
      </c>
      <c r="V28" s="5" t="str">
        <f>VLOOKUP(W28,'datedec &amp; datejul kaf'!$L$5:$O$94,4,FALSE)</f>
        <v>1931-32</v>
      </c>
      <c r="W28" s="18">
        <f>LARGE('datedec &amp; datejul kaf'!$L$5:$L$94,'datedec &amp; datejul kaf rank'!$A28)</f>
        <v>10376.907379460999</v>
      </c>
      <c r="X28" s="5" t="str">
        <f>VLOOKUP(Y28,'datedec &amp; datejul kaf'!$M$5:$O$94,3,FALSE)</f>
        <v>1942-43</v>
      </c>
      <c r="Y28" s="18">
        <f>LARGE('datedec &amp; datejul kaf'!$M$5:$M$94,'datedec &amp; datejul kaf rank'!$A28)</f>
        <v>5209.2295567199999</v>
      </c>
      <c r="Z28" s="5" t="str">
        <f>VLOOKUP(AA28,'datedec &amp; datejul kaf'!$N$5:$O$94,2,FALSE)</f>
        <v>1975-76</v>
      </c>
      <c r="AA28" s="18">
        <f>LARGE('datedec &amp; datejul kaf'!$N$5:$N$94,'datedec &amp; datejul kaf rank'!$A28)</f>
        <v>21872.930750013002</v>
      </c>
    </row>
    <row r="29" spans="1:27" x14ac:dyDescent="0.2">
      <c r="A29" s="5">
        <v>24</v>
      </c>
      <c r="B29" s="5" t="str">
        <f>VLOOKUP(C29,'datedec &amp; datejul kaf'!$B$5:$O$94,14,FALSE)</f>
        <v>1953-54</v>
      </c>
      <c r="C29" s="18">
        <f>LARGE('datedec &amp; datejul kaf'!$B$5:$B$94,'datedec &amp; datejul kaf rank'!$A29)</f>
        <v>7271.2836942689992</v>
      </c>
      <c r="D29" s="5" t="str">
        <f>VLOOKUP(E29,'datedec &amp; datejul kaf'!$C$5:$O$94,13,FALSE)</f>
        <v>1982-83</v>
      </c>
      <c r="E29" s="18">
        <f>LARGE('datedec &amp; datejul kaf'!$C$5:$C$94,'datedec &amp; datejul kaf rank'!$A29)</f>
        <v>4146.2418279869999</v>
      </c>
      <c r="F29" s="5" t="str">
        <f>VLOOKUP(G29,'datedec &amp; datejul kaf'!$D$5:$O$94,12,FALSE)</f>
        <v>1960-61</v>
      </c>
      <c r="G29" s="18">
        <f>LARGE('datedec &amp; datejul kaf'!$D$5:$D$94,'datedec &amp; datejul kaf rank'!$A29)</f>
        <v>2312.8699959119999</v>
      </c>
      <c r="H29" s="5" t="str">
        <f>VLOOKUP(I29,'datedec &amp; datejul kaf'!$E$5:$O$94,11,FALSE)</f>
        <v>1959-60</v>
      </c>
      <c r="I29" s="18">
        <f>LARGE('datedec &amp; datejul kaf'!$E$5:$E$94,'datedec &amp; datejul kaf rank'!$A29)</f>
        <v>1192.260451158</v>
      </c>
      <c r="J29" s="5" t="str">
        <f>VLOOKUP(K29,'datedec &amp; datejul kaf'!$F$5:$O$94,10,FALSE)</f>
        <v>1959-60</v>
      </c>
      <c r="K29" s="18">
        <f>LARGE('datedec &amp; datejul kaf'!$F$5:$F$94,'datedec &amp; datejul kaf rank'!$A29)</f>
        <v>482.55469264800001</v>
      </c>
      <c r="L29" s="5" t="str">
        <f>VLOOKUP(M29,'datedec &amp; datejul kaf'!$G$5:$O$94,9,FALSE)</f>
        <v>1931-32</v>
      </c>
      <c r="M29" s="18">
        <f>LARGE('datedec &amp; datejul kaf'!$G$5:$G$94,'datedec &amp; datejul kaf rank'!$A29)</f>
        <v>14927.858613758999</v>
      </c>
      <c r="N29" s="5" t="str">
        <f>VLOOKUP(O29,'datedec &amp; datejul kaf'!$H$5:$O$94,8,FALSE)</f>
        <v>1975-76</v>
      </c>
      <c r="O29" s="18">
        <f>LARGE('datedec &amp; datejul kaf'!$H$5:$H$94,'datedec &amp; datejul kaf rank'!$A29)</f>
        <v>14565.103586039999</v>
      </c>
      <c r="P29" s="5" t="str">
        <f>VLOOKUP(Q29,'datedec &amp; datejul kaf'!$I$5:$O$94,7,FALSE)</f>
        <v>1968-69</v>
      </c>
      <c r="Q29" s="18">
        <f>LARGE('datedec &amp; datejul kaf'!$I$5:$I$94,'datedec &amp; datejul kaf rank'!$A29)</f>
        <v>14286.973348535999</v>
      </c>
      <c r="R29" s="5" t="str">
        <f>VLOOKUP(S29,'datedec &amp; datejul kaf'!$J$5:$O$94,6,FALSE)</f>
        <v>1939-40</v>
      </c>
      <c r="S29" s="18">
        <f>LARGE('datedec &amp; datejul kaf'!$J$5:$J$94,'datedec &amp; datejul kaf rank'!$A29)</f>
        <v>13923.446750598001</v>
      </c>
      <c r="T29" s="5" t="str">
        <f>VLOOKUP(U29,'datedec &amp; datejul kaf'!$K$5:$O$94,5,FALSE)</f>
        <v>1950-51</v>
      </c>
      <c r="U29" s="18">
        <f>LARGE('datedec &amp; datejul kaf'!$K$5:$K$94,'datedec &amp; datejul kaf rank'!$A29)</f>
        <v>13230.681817899</v>
      </c>
      <c r="V29" s="5" t="str">
        <f>VLOOKUP(W29,'datedec &amp; datejul kaf'!$L$5:$O$94,4,FALSE)</f>
        <v>1929-30</v>
      </c>
      <c r="W29" s="18">
        <f>LARGE('datedec &amp; datejul kaf'!$L$5:$L$94,'datedec &amp; datejul kaf rank'!$A29)</f>
        <v>10171.665734265</v>
      </c>
      <c r="X29" s="5" t="str">
        <f>VLOOKUP(Y29,'datedec &amp; datejul kaf'!$M$5:$O$94,3,FALSE)</f>
        <v>1974-75</v>
      </c>
      <c r="Y29" s="18">
        <f>LARGE('datedec &amp; datejul kaf'!$M$5:$M$94,'datedec &amp; datejul kaf rank'!$A29)</f>
        <v>5189.4920367989998</v>
      </c>
      <c r="Z29" s="5" t="str">
        <f>VLOOKUP(AA29,'datedec &amp; datejul kaf'!$N$5:$O$94,2,FALSE)</f>
        <v>1934-35</v>
      </c>
      <c r="AA29" s="18">
        <f>LARGE('datedec &amp; datejul kaf'!$N$5:$N$94,'datedec &amp; datejul kaf rank'!$A29)</f>
        <v>21816.231248007</v>
      </c>
    </row>
    <row r="30" spans="1:27" x14ac:dyDescent="0.2">
      <c r="A30" s="5">
        <v>25</v>
      </c>
      <c r="B30" s="5" t="str">
        <f>VLOOKUP(C30,'datedec &amp; datejul kaf'!$B$5:$O$94,14,FALSE)</f>
        <v>2014-15</v>
      </c>
      <c r="C30" s="18">
        <f>LARGE('datedec &amp; datejul kaf'!$B$5:$B$94,'datedec &amp; datejul kaf rank'!$A30)</f>
        <v>7234.615265892</v>
      </c>
      <c r="D30" s="5" t="str">
        <f>VLOOKUP(E30,'datedec &amp; datejul kaf'!$C$5:$O$94,13,FALSE)</f>
        <v>2004-05</v>
      </c>
      <c r="E30" s="18">
        <f>LARGE('datedec &amp; datejul kaf'!$C$5:$C$94,'datedec &amp; datejul kaf rank'!$A30)</f>
        <v>4138.7403406650001</v>
      </c>
      <c r="F30" s="5" t="str">
        <f>VLOOKUP(G30,'datedec &amp; datejul kaf'!$D$5:$O$94,12,FALSE)</f>
        <v>2011-12</v>
      </c>
      <c r="G30" s="18">
        <f>LARGE('datedec &amp; datejul kaf'!$D$5:$D$94,'datedec &amp; datejul kaf rank'!$A30)</f>
        <v>2309.0002439909999</v>
      </c>
      <c r="H30" s="5" t="str">
        <f>VLOOKUP(I30,'datedec &amp; datejul kaf'!$E$5:$O$94,11,FALSE)</f>
        <v>1964-65</v>
      </c>
      <c r="I30" s="18">
        <f>LARGE('datedec &amp; datejul kaf'!$E$5:$E$94,'datedec &amp; datejul kaf rank'!$A30)</f>
        <v>1189.3169801940001</v>
      </c>
      <c r="J30" s="5" t="str">
        <f>VLOOKUP(K30,'datedec &amp; datejul kaf'!$F$5:$O$94,10,FALSE)</f>
        <v>1962-63</v>
      </c>
      <c r="K30" s="18">
        <f>LARGE('datedec &amp; datejul kaf'!$F$5:$F$94,'datedec &amp; datejul kaf rank'!$A30)</f>
        <v>482.00130423899998</v>
      </c>
      <c r="L30" s="5" t="str">
        <f>VLOOKUP(M30,'datedec &amp; datejul kaf'!$G$5:$O$94,9,FALSE)</f>
        <v>2012-13</v>
      </c>
      <c r="M30" s="18">
        <f>LARGE('datedec &amp; datejul kaf'!$G$5:$G$94,'datedec &amp; datejul kaf rank'!$A30)</f>
        <v>14856.798781713</v>
      </c>
      <c r="N30" s="5" t="str">
        <f>VLOOKUP(O30,'datedec &amp; datejul kaf'!$H$5:$O$94,8,FALSE)</f>
        <v>1968-69</v>
      </c>
      <c r="O30" s="18">
        <f>LARGE('datedec &amp; datejul kaf'!$H$5:$H$94,'datedec &amp; datejul kaf rank'!$A30)</f>
        <v>14539.334330808</v>
      </c>
      <c r="P30" s="5" t="str">
        <f>VLOOKUP(Q30,'datedec &amp; datejul kaf'!$I$5:$O$94,7,FALSE)</f>
        <v>1955-56</v>
      </c>
      <c r="Q30" s="18">
        <f>LARGE('datedec &amp; datejul kaf'!$I$5:$I$94,'datedec &amp; datejul kaf rank'!$A30)</f>
        <v>14275.812357219</v>
      </c>
      <c r="R30" s="5" t="str">
        <f>VLOOKUP(S30,'datedec &amp; datejul kaf'!$J$5:$O$94,6,FALSE)</f>
        <v>1950-51</v>
      </c>
      <c r="S30" s="18">
        <f>LARGE('datedec &amp; datejul kaf'!$J$5:$J$94,'datedec &amp; datejul kaf rank'!$A30)</f>
        <v>13914.741296378999</v>
      </c>
      <c r="T30" s="5" t="str">
        <f>VLOOKUP(U30,'datedec &amp; datejul kaf'!$K$5:$O$94,5,FALSE)</f>
        <v>1956-57</v>
      </c>
      <c r="U30" s="18">
        <f>LARGE('datedec &amp; datejul kaf'!$K$5:$K$94,'datedec &amp; datejul kaf rank'!$A30)</f>
        <v>13153.330415841001</v>
      </c>
      <c r="V30" s="5" t="str">
        <f>VLOOKUP(W30,'datedec &amp; datejul kaf'!$L$5:$O$94,4,FALSE)</f>
        <v>2010-11</v>
      </c>
      <c r="W30" s="18">
        <f>LARGE('datedec &amp; datejul kaf'!$L$5:$L$94,'datedec &amp; datejul kaf rank'!$A30)</f>
        <v>10147.273007906999</v>
      </c>
      <c r="X30" s="5" t="str">
        <f>VLOOKUP(Y30,'datedec &amp; datejul kaf'!$M$5:$O$94,3,FALSE)</f>
        <v>1989-90</v>
      </c>
      <c r="Y30" s="18">
        <f>LARGE('datedec &amp; datejul kaf'!$M$5:$M$94,'datedec &amp; datejul kaf rank'!$A30)</f>
        <v>5184.7574915220002</v>
      </c>
      <c r="Z30" s="5" t="str">
        <f>VLOOKUP(AA30,'datedec &amp; datejul kaf'!$N$5:$O$94,2,FALSE)</f>
        <v>2014-15</v>
      </c>
      <c r="AA30" s="18">
        <f>LARGE('datedec &amp; datejul kaf'!$N$5:$N$94,'datedec &amp; datejul kaf rank'!$A30)</f>
        <v>21779.392241123998</v>
      </c>
    </row>
    <row r="31" spans="1:27" x14ac:dyDescent="0.2">
      <c r="A31" s="5">
        <v>26</v>
      </c>
      <c r="B31" s="5" t="str">
        <f>VLOOKUP(C31,'datedec &amp; datejul kaf'!$B$5:$O$94,14,FALSE)</f>
        <v>1948-49</v>
      </c>
      <c r="C31" s="18">
        <f>LARGE('datedec &amp; datejul kaf'!$B$5:$B$94,'datedec &amp; datejul kaf rank'!$A31)</f>
        <v>7225.5924563130002</v>
      </c>
      <c r="D31" s="5" t="str">
        <f>VLOOKUP(E31,'datedec &amp; datejul kaf'!$C$5:$O$94,13,FALSE)</f>
        <v>1947-48</v>
      </c>
      <c r="E31" s="18">
        <f>LARGE('datedec &amp; datejul kaf'!$C$5:$C$94,'datedec &amp; datejul kaf rank'!$A31)</f>
        <v>4137.3380266679997</v>
      </c>
      <c r="F31" s="5" t="str">
        <f>VLOOKUP(G31,'datedec &amp; datejul kaf'!$D$5:$O$94,12,FALSE)</f>
        <v>1944-45</v>
      </c>
      <c r="G31" s="18">
        <f>LARGE('datedec &amp; datejul kaf'!$D$5:$D$94,'datedec &amp; datejul kaf rank'!$A31)</f>
        <v>2286.2776002149999</v>
      </c>
      <c r="H31" s="5" t="str">
        <f>VLOOKUP(I31,'datedec &amp; datejul kaf'!$E$5:$O$94,11,FALSE)</f>
        <v>1931-32</v>
      </c>
      <c r="I31" s="18">
        <f>LARGE('datedec &amp; datejul kaf'!$E$5:$E$94,'datedec &amp; datejul kaf rank'!$A31)</f>
        <v>1173.863757633</v>
      </c>
      <c r="J31" s="5" t="str">
        <f>VLOOKUP(K31,'datedec &amp; datejul kaf'!$F$5:$O$94,10,FALSE)</f>
        <v>2005-06</v>
      </c>
      <c r="K31" s="18">
        <f>LARGE('datedec &amp; datejul kaf'!$F$5:$F$94,'datedec &amp; datejul kaf rank'!$A31)</f>
        <v>481.140477825</v>
      </c>
      <c r="L31" s="5" t="str">
        <f>VLOOKUP(M31,'datedec &amp; datejul kaf'!$G$5:$O$94,9,FALSE)</f>
        <v>1998-99</v>
      </c>
      <c r="M31" s="18">
        <f>LARGE('datedec &amp; datejul kaf'!$G$5:$G$94,'datedec &amp; datejul kaf rank'!$A31)</f>
        <v>14840.647377359999</v>
      </c>
      <c r="N31" s="5" t="str">
        <f>VLOOKUP(O31,'datedec &amp; datejul kaf'!$H$5:$O$94,8,FALSE)</f>
        <v>1955-56</v>
      </c>
      <c r="O31" s="18">
        <f>LARGE('datedec &amp; datejul kaf'!$H$5:$H$94,'datedec &amp; datejul kaf rank'!$A31)</f>
        <v>14510.151521985001</v>
      </c>
      <c r="P31" s="5" t="str">
        <f>VLOOKUP(Q31,'datedec &amp; datejul kaf'!$I$5:$O$94,7,FALSE)</f>
        <v>1975-76</v>
      </c>
      <c r="Q31" s="18">
        <f>LARGE('datedec &amp; datejul kaf'!$I$5:$I$94,'datedec &amp; datejul kaf rank'!$A31)</f>
        <v>14215.953185909999</v>
      </c>
      <c r="R31" s="5" t="str">
        <f>VLOOKUP(S31,'datedec &amp; datejul kaf'!$J$5:$O$94,6,FALSE)</f>
        <v>1975-76</v>
      </c>
      <c r="S31" s="18">
        <f>LARGE('datedec &amp; datejul kaf'!$J$5:$J$94,'datedec &amp; datejul kaf rank'!$A31)</f>
        <v>13899.353528361</v>
      </c>
      <c r="T31" s="5" t="str">
        <f>VLOOKUP(U31,'datedec &amp; datejul kaf'!$K$5:$O$94,5,FALSE)</f>
        <v>1958-59</v>
      </c>
      <c r="U31" s="18">
        <f>LARGE('datedec &amp; datejul kaf'!$K$5:$K$94,'datedec &amp; datejul kaf rank'!$A31)</f>
        <v>13138.726118868</v>
      </c>
      <c r="V31" s="5" t="str">
        <f>VLOOKUP(W31,'datedec &amp; datejul kaf'!$L$5:$O$94,4,FALSE)</f>
        <v>1989-90</v>
      </c>
      <c r="W31" s="18">
        <f>LARGE('datedec &amp; datejul kaf'!$L$5:$L$94,'datedec &amp; datejul kaf rank'!$A31)</f>
        <v>10093.907720652</v>
      </c>
      <c r="X31" s="5" t="str">
        <f>VLOOKUP(Y31,'datedec &amp; datejul kaf'!$M$5:$O$94,3,FALSE)</f>
        <v>1981-82</v>
      </c>
      <c r="Y31" s="18">
        <f>LARGE('datedec &amp; datejul kaf'!$M$5:$M$94,'datedec &amp; datejul kaf rank'!$A31)</f>
        <v>5134.5836091059991</v>
      </c>
      <c r="Z31" s="5" t="str">
        <f>VLOOKUP(AA31,'datedec &amp; datejul kaf'!$N$5:$O$94,2,FALSE)</f>
        <v>1965-66</v>
      </c>
      <c r="AA31" s="18">
        <f>LARGE('datedec &amp; datejul kaf'!$N$5:$N$94,'datedec &amp; datejul kaf rank'!$A31)</f>
        <v>21777.137034596999</v>
      </c>
    </row>
    <row r="32" spans="1:27" x14ac:dyDescent="0.2">
      <c r="A32" s="5">
        <v>27</v>
      </c>
      <c r="B32" s="5" t="str">
        <f>VLOOKUP(C32,'datedec &amp; datejul kaf'!$B$5:$O$94,14,FALSE)</f>
        <v>1944-45</v>
      </c>
      <c r="C32" s="18">
        <f>LARGE('datedec &amp; datejul kaf'!$B$5:$B$94,'datedec &amp; datejul kaf rank'!$A32)</f>
        <v>7210.0579114410002</v>
      </c>
      <c r="D32" s="5" t="str">
        <f>VLOOKUP(E32,'datedec &amp; datejul kaf'!$C$5:$O$94,13,FALSE)</f>
        <v>2003-04</v>
      </c>
      <c r="E32" s="18">
        <f>LARGE('datedec &amp; datejul kaf'!$C$5:$C$94,'datedec &amp; datejul kaf rank'!$A32)</f>
        <v>4051.6957158300002</v>
      </c>
      <c r="F32" s="5" t="str">
        <f>VLOOKUP(G32,'datedec &amp; datejul kaf'!$D$5:$O$94,12,FALSE)</f>
        <v>1967-68</v>
      </c>
      <c r="G32" s="18">
        <f>LARGE('datedec &amp; datejul kaf'!$D$5:$D$94,'datedec &amp; datejul kaf rank'!$A32)</f>
        <v>2283.5681788289999</v>
      </c>
      <c r="H32" s="5" t="str">
        <f>VLOOKUP(I32,'datedec &amp; datejul kaf'!$E$5:$O$94,11,FALSE)</f>
        <v>2003-04</v>
      </c>
      <c r="I32" s="18">
        <f>LARGE('datedec &amp; datejul kaf'!$E$5:$E$94,'datedec &amp; datejul kaf rank'!$A32)</f>
        <v>1142.897808381</v>
      </c>
      <c r="J32" s="5" t="str">
        <f>VLOOKUP(K32,'datedec &amp; datejul kaf'!$F$5:$O$94,10,FALSE)</f>
        <v>1940-41</v>
      </c>
      <c r="K32" s="18">
        <f>LARGE('datedec &amp; datejul kaf'!$F$5:$F$94,'datedec &amp; datejul kaf rank'!$A32)</f>
        <v>480.83303982000001</v>
      </c>
      <c r="L32" s="5" t="str">
        <f>VLOOKUP(M32,'datedec &amp; datejul kaf'!$G$5:$O$94,9,FALSE)</f>
        <v>1981-82</v>
      </c>
      <c r="M32" s="18">
        <f>LARGE('datedec &amp; datejul kaf'!$G$5:$G$94,'datedec &amp; datejul kaf rank'!$A32)</f>
        <v>14830.829195909999</v>
      </c>
      <c r="N32" s="5" t="str">
        <f>VLOOKUP(O32,'datedec &amp; datejul kaf'!$H$5:$O$94,8,FALSE)</f>
        <v>1998-99</v>
      </c>
      <c r="O32" s="18">
        <f>LARGE('datedec &amp; datejul kaf'!$H$5:$H$94,'datedec &amp; datejul kaf rank'!$A32)</f>
        <v>14476.394829035999</v>
      </c>
      <c r="P32" s="5" t="str">
        <f>VLOOKUP(Q32,'datedec &amp; datejul kaf'!$I$5:$O$94,7,FALSE)</f>
        <v>1981-82</v>
      </c>
      <c r="Q32" s="18">
        <f>LARGE('datedec &amp; datejul kaf'!$I$5:$I$94,'datedec &amp; datejul kaf rank'!$A32)</f>
        <v>14189.955831513</v>
      </c>
      <c r="R32" s="5" t="str">
        <f>VLOOKUP(S32,'datedec &amp; datejul kaf'!$J$5:$O$94,6,FALSE)</f>
        <v>1981-82</v>
      </c>
      <c r="S32" s="18">
        <f>LARGE('datedec &amp; datejul kaf'!$J$5:$J$94,'datedec &amp; datejul kaf rank'!$A32)</f>
        <v>13868.437165883999</v>
      </c>
      <c r="T32" s="5" t="str">
        <f>VLOOKUP(U32,'datedec &amp; datejul kaf'!$K$5:$O$94,5,FALSE)</f>
        <v>1975-76</v>
      </c>
      <c r="U32" s="18">
        <f>LARGE('datedec &amp; datejul kaf'!$K$5:$K$94,'datedec &amp; datejul kaf rank'!$A32)</f>
        <v>13115.327111481</v>
      </c>
      <c r="V32" s="5" t="str">
        <f>VLOOKUP(W32,'datedec &amp; datejul kaf'!$L$5:$O$94,4,FALSE)</f>
        <v>1985-86</v>
      </c>
      <c r="W32" s="18">
        <f>LARGE('datedec &amp; datejul kaf'!$L$5:$L$94,'datedec &amp; datejul kaf rank'!$A32)</f>
        <v>10006.922599947</v>
      </c>
      <c r="X32" s="5" t="str">
        <f>VLOOKUP(Y32,'datedec &amp; datejul kaf'!$M$5:$O$94,3,FALSE)</f>
        <v>1965-66</v>
      </c>
      <c r="Y32" s="18">
        <f>LARGE('datedec &amp; datejul kaf'!$M$5:$M$94,'datedec &amp; datejul kaf rank'!$A32)</f>
        <v>5131.017328248</v>
      </c>
      <c r="Z32" s="5" t="str">
        <f>VLOOKUP(AA32,'datedec &amp; datejul kaf'!$N$5:$O$94,2,FALSE)</f>
        <v>2006-07</v>
      </c>
      <c r="AA32" s="18">
        <f>LARGE('datedec &amp; datejul kaf'!$N$5:$N$94,'datedec &amp; datejul kaf rank'!$A32)</f>
        <v>21717.388937664</v>
      </c>
    </row>
    <row r="33" spans="1:27" x14ac:dyDescent="0.2">
      <c r="A33" s="5">
        <v>28</v>
      </c>
      <c r="B33" s="5" t="str">
        <f>VLOOKUP(C33,'datedec &amp; datejul kaf'!$B$5:$O$94,14,FALSE)</f>
        <v>1964-65</v>
      </c>
      <c r="C33" s="18">
        <f>LARGE('datedec &amp; datejul kaf'!$B$5:$B$94,'datedec &amp; datejul kaf rank'!$A33)</f>
        <v>7162.3475000070002</v>
      </c>
      <c r="D33" s="5" t="str">
        <f>VLOOKUP(E33,'datedec &amp; datejul kaf'!$C$5:$O$94,13,FALSE)</f>
        <v>1963-64</v>
      </c>
      <c r="E33" s="18">
        <f>LARGE('datedec &amp; datejul kaf'!$C$5:$C$94,'datedec &amp; datejul kaf rank'!$A33)</f>
        <v>4017.1714196040002</v>
      </c>
      <c r="F33" s="5" t="str">
        <f>VLOOKUP(G33,'datedec &amp; datejul kaf'!$D$5:$O$94,12,FALSE)</f>
        <v>1990-91</v>
      </c>
      <c r="G33" s="18">
        <f>LARGE('datedec &amp; datejul kaf'!$D$5:$D$94,'datedec &amp; datejul kaf rank'!$A33)</f>
        <v>2281.6957822049999</v>
      </c>
      <c r="H33" s="5" t="str">
        <f>VLOOKUP(I33,'datedec &amp; datejul kaf'!$E$5:$O$94,11,FALSE)</f>
        <v>1981-82</v>
      </c>
      <c r="I33" s="18">
        <f>LARGE('datedec &amp; datejul kaf'!$E$5:$E$94,'datedec &amp; datejul kaf rank'!$A33)</f>
        <v>1141.826734041</v>
      </c>
      <c r="J33" s="5" t="str">
        <f>VLOOKUP(K33,'datedec &amp; datejul kaf'!$F$5:$O$94,10,FALSE)</f>
        <v>1965-66</v>
      </c>
      <c r="K33" s="18">
        <f>LARGE('datedec &amp; datejul kaf'!$F$5:$F$94,'datedec &amp; datejul kaf rank'!$A33)</f>
        <v>472.53221368500004</v>
      </c>
      <c r="L33" s="5" t="str">
        <f>VLOOKUP(M33,'datedec &amp; datejul kaf'!$G$5:$O$94,9,FALSE)</f>
        <v>1955-56</v>
      </c>
      <c r="M33" s="18">
        <f>LARGE('datedec &amp; datejul kaf'!$G$5:$G$94,'datedec &amp; datejul kaf rank'!$A33)</f>
        <v>14828.903245568999</v>
      </c>
      <c r="N33" s="5" t="str">
        <f>VLOOKUP(O33,'datedec &amp; datejul kaf'!$H$5:$O$94,8,FALSE)</f>
        <v>1981-82</v>
      </c>
      <c r="O33" s="18">
        <f>LARGE('datedec &amp; datejul kaf'!$H$5:$H$94,'datedec &amp; datejul kaf rank'!$A33)</f>
        <v>14467.253011197001</v>
      </c>
      <c r="P33" s="5" t="str">
        <f>VLOOKUP(Q33,'datedec &amp; datejul kaf'!$I$5:$O$94,7,FALSE)</f>
        <v>1998-99</v>
      </c>
      <c r="Q33" s="18">
        <f>LARGE('datedec &amp; datejul kaf'!$I$5:$I$94,'datedec &amp; datejul kaf rank'!$A33)</f>
        <v>14179.715170739999</v>
      </c>
      <c r="R33" s="5" t="str">
        <f>VLOOKUP(S33,'datedec &amp; datejul kaf'!$J$5:$O$94,6,FALSE)</f>
        <v>1989-90</v>
      </c>
      <c r="S33" s="18">
        <f>LARGE('datedec &amp; datejul kaf'!$J$5:$J$94,'datedec &amp; datejul kaf rank'!$A33)</f>
        <v>13800.965432877001</v>
      </c>
      <c r="T33" s="5" t="str">
        <f>VLOOKUP(U33,'datedec &amp; datejul kaf'!$K$5:$O$94,5,FALSE)</f>
        <v>1934-35</v>
      </c>
      <c r="U33" s="18">
        <f>LARGE('datedec &amp; datejul kaf'!$K$5:$K$94,'datedec &amp; datejul kaf rank'!$A33)</f>
        <v>13097.051409686999</v>
      </c>
      <c r="V33" s="5" t="str">
        <f>VLOOKUP(W33,'datedec &amp; datejul kaf'!$L$5:$O$94,4,FALSE)</f>
        <v>1955-56</v>
      </c>
      <c r="W33" s="18">
        <f>LARGE('datedec &amp; datejul kaf'!$L$5:$L$94,'datedec &amp; datejul kaf rank'!$A33)</f>
        <v>9963.262436295001</v>
      </c>
      <c r="X33" s="5" t="str">
        <f>VLOOKUP(Y33,'datedec &amp; datejul kaf'!$M$5:$O$94,3,FALSE)</f>
        <v>1996-97</v>
      </c>
      <c r="Y33" s="18">
        <f>LARGE('datedec &amp; datejul kaf'!$M$5:$M$94,'datedec &amp; datejul kaf rank'!$A33)</f>
        <v>5122.2246013049999</v>
      </c>
      <c r="Z33" s="5" t="str">
        <f>VLOOKUP(AA33,'datedec &amp; datejul kaf'!$N$5:$O$94,2,FALSE)</f>
        <v>1946-47</v>
      </c>
      <c r="AA33" s="18">
        <f>LARGE('datedec &amp; datejul kaf'!$N$5:$N$94,'datedec &amp; datejul kaf rank'!$A33)</f>
        <v>21716.379350924999</v>
      </c>
    </row>
    <row r="34" spans="1:27" x14ac:dyDescent="0.2">
      <c r="A34" s="5">
        <v>29</v>
      </c>
      <c r="B34" s="5" t="str">
        <f>VLOOKUP(C34,'datedec &amp; datejul kaf'!$B$5:$O$94,14,FALSE)</f>
        <v>1930-31</v>
      </c>
      <c r="C34" s="18">
        <f>LARGE('datedec &amp; datejul kaf'!$B$5:$B$94,'datedec &amp; datejul kaf rank'!$A34)</f>
        <v>7113.3022125899997</v>
      </c>
      <c r="D34" s="5" t="str">
        <f>VLOOKUP(E34,'datedec &amp; datejul kaf'!$C$5:$O$94,13,FALSE)</f>
        <v>1960-61</v>
      </c>
      <c r="E34" s="18">
        <f>LARGE('datedec &amp; datejul kaf'!$C$5:$C$94,'datedec &amp; datejul kaf rank'!$A34)</f>
        <v>3994.694726232</v>
      </c>
      <c r="F34" s="5" t="str">
        <f>VLOOKUP(G34,'datedec &amp; datejul kaf'!$D$5:$O$94,12,FALSE)</f>
        <v>1978-79</v>
      </c>
      <c r="G34" s="18">
        <f>LARGE('datedec &amp; datejul kaf'!$D$5:$D$94,'datedec &amp; datejul kaf rank'!$A34)</f>
        <v>2279.2561128750003</v>
      </c>
      <c r="H34" s="5" t="str">
        <f>VLOOKUP(I34,'datedec &amp; datejul kaf'!$E$5:$O$94,11,FALSE)</f>
        <v>1968-69</v>
      </c>
      <c r="I34" s="18">
        <f>LARGE('datedec &amp; datejul kaf'!$E$5:$E$94,'datedec &amp; datejul kaf rank'!$A34)</f>
        <v>1140.565246485</v>
      </c>
      <c r="J34" s="5" t="str">
        <f>VLOOKUP(K34,'datedec &amp; datejul kaf'!$F$5:$O$94,10,FALSE)</f>
        <v>2007-08</v>
      </c>
      <c r="K34" s="18">
        <f>LARGE('datedec &amp; datejul kaf'!$F$5:$F$94,'datedec &amp; datejul kaf rank'!$A34)</f>
        <v>467.24427999900001</v>
      </c>
      <c r="L34" s="5" t="str">
        <f>VLOOKUP(M34,'datedec &amp; datejul kaf'!$G$5:$O$94,9,FALSE)</f>
        <v>1989-90</v>
      </c>
      <c r="M34" s="18">
        <f>LARGE('datedec &amp; datejul kaf'!$G$5:$G$94,'datedec &amp; datejul kaf rank'!$A34)</f>
        <v>14804.409362190001</v>
      </c>
      <c r="N34" s="5" t="str">
        <f>VLOOKUP(O34,'datedec &amp; datejul kaf'!$H$5:$O$94,8,FALSE)</f>
        <v>2012-13</v>
      </c>
      <c r="O34" s="18">
        <f>LARGE('datedec &amp; datejul kaf'!$H$5:$H$94,'datedec &amp; datejul kaf rank'!$A34)</f>
        <v>14455.961110794</v>
      </c>
      <c r="P34" s="5" t="str">
        <f>VLOOKUP(Q34,'datedec &amp; datejul kaf'!$I$5:$O$94,7,FALSE)</f>
        <v>1989-90</v>
      </c>
      <c r="Q34" s="18">
        <f>LARGE('datedec &amp; datejul kaf'!$I$5:$I$94,'datedec &amp; datejul kaf rank'!$A34)</f>
        <v>14172.780956124001</v>
      </c>
      <c r="R34" s="5" t="str">
        <f>VLOOKUP(S34,'datedec &amp; datejul kaf'!$J$5:$O$94,6,FALSE)</f>
        <v>1998-99</v>
      </c>
      <c r="S34" s="18">
        <f>LARGE('datedec &amp; datejul kaf'!$J$5:$J$94,'datedec &amp; datejul kaf rank'!$A34)</f>
        <v>13776.295020578998</v>
      </c>
      <c r="T34" s="5" t="str">
        <f>VLOOKUP(U34,'datedec &amp; datejul kaf'!$K$5:$O$94,5,FALSE)</f>
        <v>1957-58</v>
      </c>
      <c r="U34" s="18">
        <f>LARGE('datedec &amp; datejul kaf'!$K$5:$K$94,'datedec &amp; datejul kaf rank'!$A34)</f>
        <v>13061.515543251</v>
      </c>
      <c r="V34" s="5" t="str">
        <f>VLOOKUP(W34,'datedec &amp; datejul kaf'!$L$5:$O$94,4,FALSE)</f>
        <v>1933-34</v>
      </c>
      <c r="W34" s="18">
        <f>LARGE('datedec &amp; datejul kaf'!$L$5:$L$94,'datedec &amp; datejul kaf rank'!$A34)</f>
        <v>9896.768554491</v>
      </c>
      <c r="X34" s="5" t="str">
        <f>VLOOKUP(Y34,'datedec &amp; datejul kaf'!$M$5:$O$94,3,FALSE)</f>
        <v>1941-42</v>
      </c>
      <c r="Y34" s="18">
        <f>LARGE('datedec &amp; datejul kaf'!$M$5:$M$94,'datedec &amp; datejul kaf rank'!$A34)</f>
        <v>5013.0226219289998</v>
      </c>
      <c r="Z34" s="5" t="str">
        <f>VLOOKUP(AA34,'datedec &amp; datejul kaf'!$N$5:$O$94,2,FALSE)</f>
        <v>2012-13</v>
      </c>
      <c r="AA34" s="18">
        <f>LARGE('datedec &amp; datejul kaf'!$N$5:$N$94,'datedec &amp; datejul kaf rank'!$A34)</f>
        <v>21496.315226945997</v>
      </c>
    </row>
    <row r="35" spans="1:27" x14ac:dyDescent="0.2">
      <c r="A35" s="5">
        <v>30</v>
      </c>
      <c r="B35" s="5" t="str">
        <f>VLOOKUP(C35,'datedec &amp; datejul kaf'!$B$5:$O$94,14,FALSE)</f>
        <v>1963-64</v>
      </c>
      <c r="C35" s="18">
        <f>LARGE('datedec &amp; datejul kaf'!$B$5:$B$94,'datedec &amp; datejul kaf rank'!$A35)</f>
        <v>7096.2245272800001</v>
      </c>
      <c r="D35" s="5" t="str">
        <f>VLOOKUP(E35,'datedec &amp; datejul kaf'!$C$5:$O$94,13,FALSE)</f>
        <v>1934-35</v>
      </c>
      <c r="E35" s="18">
        <f>LARGE('datedec &amp; datejul kaf'!$C$5:$C$94,'datedec &amp; datejul kaf rank'!$A35)</f>
        <v>3984.6524125589999</v>
      </c>
      <c r="F35" s="5" t="str">
        <f>VLOOKUP(G35,'datedec &amp; datejul kaf'!$D$5:$O$94,12,FALSE)</f>
        <v>1968-69</v>
      </c>
      <c r="G35" s="18">
        <f>LARGE('datedec &amp; datejul kaf'!$D$5:$D$94,'datedec &amp; datejul kaf rank'!$A35)</f>
        <v>2239.1027259510001</v>
      </c>
      <c r="H35" s="5" t="str">
        <f>VLOOKUP(I35,'datedec &amp; datejul kaf'!$E$5:$O$94,11,FALSE)</f>
        <v>1978-79</v>
      </c>
      <c r="I35" s="18">
        <f>LARGE('datedec &amp; datejul kaf'!$E$5:$E$94,'datedec &amp; datejul kaf rank'!$A35)</f>
        <v>1138.9685523300002</v>
      </c>
      <c r="J35" s="5" t="str">
        <f>VLOOKUP(K35,'datedec &amp; datejul kaf'!$F$5:$O$94,10,FALSE)</f>
        <v>1949-50</v>
      </c>
      <c r="K35" s="18">
        <f>LARGE('datedec &amp; datejul kaf'!$F$5:$F$94,'datedec &amp; datejul kaf rank'!$A35)</f>
        <v>460.48064388900002</v>
      </c>
      <c r="L35" s="5" t="str">
        <f>VLOOKUP(M35,'datedec &amp; datejul kaf'!$G$5:$O$94,9,FALSE)</f>
        <v>1968-69</v>
      </c>
      <c r="M35" s="18">
        <f>LARGE('datedec &amp; datejul kaf'!$G$5:$G$94,'datedec &amp; datejul kaf rank'!$A35)</f>
        <v>14794.446387357</v>
      </c>
      <c r="N35" s="5" t="str">
        <f>VLOOKUP(O35,'datedec &amp; datejul kaf'!$H$5:$O$94,8,FALSE)</f>
        <v>1989-90</v>
      </c>
      <c r="O35" s="18">
        <f>LARGE('datedec &amp; datejul kaf'!$H$5:$H$94,'datedec &amp; datejul kaf rank'!$A35)</f>
        <v>14435.360780988</v>
      </c>
      <c r="P35" s="5" t="str">
        <f>VLOOKUP(Q35,'datedec &amp; datejul kaf'!$I$5:$O$94,7,FALSE)</f>
        <v>2012-13</v>
      </c>
      <c r="Q35" s="18">
        <f>LARGE('datedec &amp; datejul kaf'!$I$5:$I$94,'datedec &amp; datejul kaf rank'!$A35)</f>
        <v>14140.06558545</v>
      </c>
      <c r="R35" s="5" t="str">
        <f>VLOOKUP(S35,'datedec &amp; datejul kaf'!$J$5:$O$94,6,FALSE)</f>
        <v>1958-59</v>
      </c>
      <c r="S35" s="18">
        <f>LARGE('datedec &amp; datejul kaf'!$J$5:$J$94,'datedec &amp; datejul kaf rank'!$A35)</f>
        <v>13707.823618188</v>
      </c>
      <c r="T35" s="5" t="str">
        <f>VLOOKUP(U35,'datedec &amp; datejul kaf'!$K$5:$O$94,5,FALSE)</f>
        <v>1939-40</v>
      </c>
      <c r="U35" s="18">
        <f>LARGE('datedec &amp; datejul kaf'!$K$5:$K$94,'datedec &amp; datejul kaf rank'!$A35)</f>
        <v>13046.831907438002</v>
      </c>
      <c r="V35" s="5" t="str">
        <f>VLOOKUP(W35,'datedec &amp; datejul kaf'!$L$5:$O$94,4,FALSE)</f>
        <v>1937-38</v>
      </c>
      <c r="W35" s="18">
        <f>LARGE('datedec &amp; datejul kaf'!$L$5:$L$94,'datedec &amp; datejul kaf rank'!$A35)</f>
        <v>9884.5186375949997</v>
      </c>
      <c r="X35" s="5" t="str">
        <f>VLOOKUP(Y35,'datedec &amp; datejul kaf'!$M$5:$O$94,3,FALSE)</f>
        <v>2010-11</v>
      </c>
      <c r="Y35" s="18">
        <f>LARGE('datedec &amp; datejul kaf'!$M$5:$M$94,'datedec &amp; datejul kaf rank'!$A35)</f>
        <v>4970.4732020370002</v>
      </c>
      <c r="Z35" s="5" t="str">
        <f>VLOOKUP(AA35,'datedec &amp; datejul kaf'!$N$5:$O$94,2,FALSE)</f>
        <v>1982-83</v>
      </c>
      <c r="AA35" s="18">
        <f>LARGE('datedec &amp; datejul kaf'!$N$5:$N$94,'datedec &amp; datejul kaf rank'!$A35)</f>
        <v>21446.006468502001</v>
      </c>
    </row>
    <row r="36" spans="1:27" x14ac:dyDescent="0.2">
      <c r="A36" s="5">
        <v>31</v>
      </c>
      <c r="B36" s="5" t="str">
        <f>VLOOKUP(C36,'datedec &amp; datejul kaf'!$B$5:$O$94,14,FALSE)</f>
        <v>1990-91</v>
      </c>
      <c r="C36" s="18">
        <f>LARGE('datedec &amp; datejul kaf'!$B$5:$B$94,'datedec &amp; datejul kaf rank'!$A36)</f>
        <v>7026.4043646090004</v>
      </c>
      <c r="D36" s="5" t="str">
        <f>VLOOKUP(E36,'datedec &amp; datejul kaf'!$C$5:$O$94,13,FALSE)</f>
        <v>1966-67</v>
      </c>
      <c r="E36" s="18">
        <f>LARGE('datedec &amp; datejul kaf'!$C$5:$C$94,'datedec &amp; datejul kaf rank'!$A36)</f>
        <v>3981.0583631069999</v>
      </c>
      <c r="F36" s="5" t="str">
        <f>VLOOKUP(G36,'datedec &amp; datejul kaf'!$D$5:$O$94,12,FALSE)</f>
        <v>1962-63</v>
      </c>
      <c r="G36" s="18">
        <f>LARGE('datedec &amp; datejul kaf'!$D$5:$D$94,'datedec &amp; datejul kaf rank'!$A36)</f>
        <v>2213.3751236100002</v>
      </c>
      <c r="H36" s="5" t="str">
        <f>VLOOKUP(I36,'datedec &amp; datejul kaf'!$E$5:$O$94,11,FALSE)</f>
        <v>1932-33</v>
      </c>
      <c r="I36" s="18">
        <f>LARGE('datedec &amp; datejul kaf'!$E$5:$E$94,'datedec &amp; datejul kaf rank'!$A36)</f>
        <v>1135.2574780890002</v>
      </c>
      <c r="J36" s="5" t="str">
        <f>VLOOKUP(K36,'datedec &amp; datejul kaf'!$F$5:$O$94,10,FALSE)</f>
        <v>1981-82</v>
      </c>
      <c r="K36" s="18">
        <f>LARGE('datedec &amp; datejul kaf'!$F$5:$F$94,'datedec &amp; datejul kaf rank'!$A36)</f>
        <v>457.52923904100004</v>
      </c>
      <c r="L36" s="5" t="str">
        <f>VLOOKUP(M36,'datedec &amp; datejul kaf'!$G$5:$O$94,9,FALSE)</f>
        <v>1958-59</v>
      </c>
      <c r="M36" s="18">
        <f>LARGE('datedec &amp; datejul kaf'!$G$5:$G$94,'datedec &amp; datejul kaf rank'!$A36)</f>
        <v>14567.928048744001</v>
      </c>
      <c r="N36" s="5" t="str">
        <f>VLOOKUP(O36,'datedec &amp; datejul kaf'!$H$5:$O$94,8,FALSE)</f>
        <v>1929-30</v>
      </c>
      <c r="O36" s="18">
        <f>LARGE('datedec &amp; datejul kaf'!$H$5:$H$94,'datedec &amp; datejul kaf rank'!$A36)</f>
        <v>14280.828555377999</v>
      </c>
      <c r="P36" s="5" t="str">
        <f>VLOOKUP(Q36,'datedec &amp; datejul kaf'!$I$5:$O$94,7,FALSE)</f>
        <v>1929-30</v>
      </c>
      <c r="Q36" s="18">
        <f>LARGE('datedec &amp; datejul kaf'!$I$5:$I$94,'datedec &amp; datejul kaf rank'!$A36)</f>
        <v>14085.726413934</v>
      </c>
      <c r="R36" s="5" t="str">
        <f>VLOOKUP(S36,'datedec &amp; datejul kaf'!$J$5:$O$94,6,FALSE)</f>
        <v>1929-30</v>
      </c>
      <c r="S36" s="18">
        <f>LARGE('datedec &amp; datejul kaf'!$J$5:$J$94,'datedec &amp; datejul kaf rank'!$A36)</f>
        <v>13696.325436801</v>
      </c>
      <c r="T36" s="5" t="str">
        <f>VLOOKUP(U36,'datedec &amp; datejul kaf'!$K$5:$O$94,5,FALSE)</f>
        <v>1963-64</v>
      </c>
      <c r="U36" s="18">
        <f>LARGE('datedec &amp; datejul kaf'!$K$5:$K$94,'datedec &amp; datejul kaf rank'!$A36)</f>
        <v>13029.867279975</v>
      </c>
      <c r="V36" s="5" t="str">
        <f>VLOOKUP(W36,'datedec &amp; datejul kaf'!$L$5:$O$94,4,FALSE)</f>
        <v>1965-66</v>
      </c>
      <c r="W36" s="18">
        <f>LARGE('datedec &amp; datejul kaf'!$L$5:$L$94,'datedec &amp; datejul kaf rank'!$A36)</f>
        <v>9861.7741756380001</v>
      </c>
      <c r="X36" s="5" t="str">
        <f>VLOOKUP(Y36,'datedec &amp; datejul kaf'!$M$5:$O$94,3,FALSE)</f>
        <v>1939-40</v>
      </c>
      <c r="Y36" s="18">
        <f>LARGE('datedec &amp; datejul kaf'!$M$5:$M$94,'datedec &amp; datejul kaf rank'!$A36)</f>
        <v>4939.483451133</v>
      </c>
      <c r="Z36" s="5" t="str">
        <f>VLOOKUP(AA36,'datedec &amp; datejul kaf'!$N$5:$O$94,2,FALSE)</f>
        <v>1963-64</v>
      </c>
      <c r="AA36" s="18">
        <f>LARGE('datedec &amp; datejul kaf'!$N$5:$N$94,'datedec &amp; datejul kaf rank'!$A36)</f>
        <v>21408.17770959</v>
      </c>
    </row>
    <row r="37" spans="1:27" x14ac:dyDescent="0.2">
      <c r="A37" s="5">
        <v>32</v>
      </c>
      <c r="B37" s="5" t="str">
        <f>VLOOKUP(C37,'datedec &amp; datejul kaf'!$B$5:$O$94,14,FALSE)</f>
        <v>1937-38</v>
      </c>
      <c r="C37" s="18">
        <f>LARGE('datedec &amp; datejul kaf'!$B$5:$B$94,'datedec &amp; datejul kaf rank'!$A37)</f>
        <v>7024.5379183980003</v>
      </c>
      <c r="D37" s="5" t="str">
        <f>VLOOKUP(E37,'datedec &amp; datejul kaf'!$C$5:$O$94,13,FALSE)</f>
        <v>1980-81</v>
      </c>
      <c r="E37" s="18">
        <f>LARGE('datedec &amp; datejul kaf'!$C$5:$C$94,'datedec &amp; datejul kaf rank'!$A37)</f>
        <v>3955.850430168</v>
      </c>
      <c r="F37" s="5" t="str">
        <f>VLOOKUP(G37,'datedec &amp; datejul kaf'!$D$5:$O$94,12,FALSE)</f>
        <v>2012-13</v>
      </c>
      <c r="G37" s="18">
        <f>LARGE('datedec &amp; datejul kaf'!$D$5:$D$94,'datedec &amp; datejul kaf rank'!$A37)</f>
        <v>2201.6627273550002</v>
      </c>
      <c r="H37" s="5" t="str">
        <f>VLOOKUP(I37,'datedec &amp; datejul kaf'!$E$5:$O$94,11,FALSE)</f>
        <v>1944-45</v>
      </c>
      <c r="I37" s="18">
        <f>LARGE('datedec &amp; datejul kaf'!$E$5:$E$94,'datedec &amp; datejul kaf rank'!$A37)</f>
        <v>1132.0938418439998</v>
      </c>
      <c r="J37" s="5" t="str">
        <f>VLOOKUP(K37,'datedec &amp; datejul kaf'!$F$5:$O$94,10,FALSE)</f>
        <v>1989-90</v>
      </c>
      <c r="K37" s="18">
        <f>LARGE('datedec &amp; datejul kaf'!$F$5:$F$94,'datedec &amp; datejul kaf rank'!$A37)</f>
        <v>447.32229727500004</v>
      </c>
      <c r="L37" s="5" t="str">
        <f>VLOOKUP(M37,'datedec &amp; datejul kaf'!$G$5:$O$94,9,FALSE)</f>
        <v>1957-58</v>
      </c>
      <c r="M37" s="18">
        <f>LARGE('datedec &amp; datejul kaf'!$G$5:$G$94,'datedec &amp; datejul kaf rank'!$A37)</f>
        <v>14564.411354660999</v>
      </c>
      <c r="N37" s="5" t="str">
        <f>VLOOKUP(O37,'datedec &amp; datejul kaf'!$H$5:$O$94,8,FALSE)</f>
        <v>1958-59</v>
      </c>
      <c r="O37" s="18">
        <f>LARGE('datedec &amp; datejul kaf'!$H$5:$H$94,'datedec &amp; datejul kaf rank'!$A37)</f>
        <v>14262.273184172998</v>
      </c>
      <c r="P37" s="5" t="str">
        <f>VLOOKUP(Q37,'datedec &amp; datejul kaf'!$I$5:$O$94,7,FALSE)</f>
        <v>1958-59</v>
      </c>
      <c r="Q37" s="18">
        <f>LARGE('datedec &amp; datejul kaf'!$I$5:$I$94,'datedec &amp; datejul kaf rank'!$A37)</f>
        <v>14003.025590589001</v>
      </c>
      <c r="R37" s="5" t="str">
        <f>VLOOKUP(S37,'datedec &amp; datejul kaf'!$J$5:$O$94,6,FALSE)</f>
        <v>1956-57</v>
      </c>
      <c r="S37" s="18">
        <f>LARGE('datedec &amp; datejul kaf'!$J$5:$J$94,'datedec &amp; datejul kaf rank'!$A37)</f>
        <v>13670.837834451</v>
      </c>
      <c r="T37" s="5" t="str">
        <f>VLOOKUP(U37,'datedec &amp; datejul kaf'!$K$5:$O$94,5,FALSE)</f>
        <v>1968-69</v>
      </c>
      <c r="U37" s="18">
        <f>LARGE('datedec &amp; datejul kaf'!$K$5:$K$94,'datedec &amp; datejul kaf rank'!$A37)</f>
        <v>12960.975381732</v>
      </c>
      <c r="V37" s="5" t="str">
        <f>VLOOKUP(W37,'datedec &amp; datejul kaf'!$L$5:$O$94,4,FALSE)</f>
        <v>1975-76</v>
      </c>
      <c r="W37" s="18">
        <f>LARGE('datedec &amp; datejul kaf'!$L$5:$L$94,'datedec &amp; datejul kaf rank'!$A37)</f>
        <v>9832.0736808839993</v>
      </c>
      <c r="X37" s="5" t="str">
        <f>VLOOKUP(Y37,'datedec &amp; datejul kaf'!$M$5:$O$94,3,FALSE)</f>
        <v>1977-78</v>
      </c>
      <c r="Y37" s="18">
        <f>LARGE('datedec &amp; datejul kaf'!$M$5:$M$94,'datedec &amp; datejul kaf rank'!$A37)</f>
        <v>4880.024940966</v>
      </c>
      <c r="Z37" s="5" t="str">
        <f>VLOOKUP(AA37,'datedec &amp; datejul kaf'!$N$5:$O$94,2,FALSE)</f>
        <v>1991-92</v>
      </c>
      <c r="AA37" s="18">
        <f>LARGE('datedec &amp; datejul kaf'!$N$5:$N$94,'datedec &amp; datejul kaf rank'!$A37)</f>
        <v>21349.530439062</v>
      </c>
    </row>
    <row r="38" spans="1:27" x14ac:dyDescent="0.2">
      <c r="A38" s="5">
        <v>33</v>
      </c>
      <c r="B38" s="5" t="str">
        <f>VLOOKUP(C38,'datedec &amp; datejul kaf'!$B$5:$O$94,14,FALSE)</f>
        <v>2004-05</v>
      </c>
      <c r="C38" s="18">
        <f>LARGE('datedec &amp; datejul kaf'!$B$5:$B$94,'datedec &amp; datejul kaf rank'!$A38)</f>
        <v>7014.8843650409999</v>
      </c>
      <c r="D38" s="5" t="str">
        <f>VLOOKUP(E38,'datedec &amp; datejul kaf'!$C$5:$O$94,13,FALSE)</f>
        <v>2011-12</v>
      </c>
      <c r="E38" s="18">
        <f>LARGE('datedec &amp; datejul kaf'!$C$5:$C$94,'datedec &amp; datejul kaf rank'!$A38)</f>
        <v>3910.7919194609999</v>
      </c>
      <c r="F38" s="5" t="str">
        <f>VLOOKUP(G38,'datedec &amp; datejul kaf'!$D$5:$O$94,12,FALSE)</f>
        <v>1966-67</v>
      </c>
      <c r="G38" s="18">
        <f>LARGE('datedec &amp; datejul kaf'!$D$5:$D$94,'datedec &amp; datejul kaf rank'!$A38)</f>
        <v>2164.9923155070001</v>
      </c>
      <c r="H38" s="5" t="str">
        <f>VLOOKUP(I38,'datedec &amp; datejul kaf'!$E$5:$O$94,11,FALSE)</f>
        <v>2007-08</v>
      </c>
      <c r="I38" s="18">
        <f>LARGE('datedec &amp; datejul kaf'!$E$5:$E$94,'datedec &amp; datejul kaf rank'!$A38)</f>
        <v>1131.964916229</v>
      </c>
      <c r="J38" s="5" t="str">
        <f>VLOOKUP(K38,'datedec &amp; datejul kaf'!$F$5:$O$94,10,FALSE)</f>
        <v>1931-32</v>
      </c>
      <c r="K38" s="18">
        <f>LARGE('datedec &amp; datejul kaf'!$F$5:$F$94,'datedec &amp; datejul kaf rank'!$A38)</f>
        <v>443.51006601299997</v>
      </c>
      <c r="L38" s="5" t="str">
        <f>VLOOKUP(M38,'datedec &amp; datejul kaf'!$G$5:$O$94,9,FALSE)</f>
        <v>2014-15</v>
      </c>
      <c r="M38" s="18">
        <f>LARGE('datedec &amp; datejul kaf'!$G$5:$G$94,'datedec &amp; datejul kaf rank'!$A38)</f>
        <v>14544.776975232</v>
      </c>
      <c r="N38" s="5" t="str">
        <f>VLOOKUP(O38,'datedec &amp; datejul kaf'!$H$5:$O$94,8,FALSE)</f>
        <v>1957-58</v>
      </c>
      <c r="O38" s="18">
        <f>LARGE('datedec &amp; datejul kaf'!$H$5:$H$94,'datedec &amp; datejul kaf rank'!$A38)</f>
        <v>14227.336325979</v>
      </c>
      <c r="P38" s="5" t="str">
        <f>VLOOKUP(Q38,'datedec &amp; datejul kaf'!$I$5:$O$94,7,FALSE)</f>
        <v>1957-58</v>
      </c>
      <c r="Q38" s="18">
        <f>LARGE('datedec &amp; datejul kaf'!$I$5:$I$94,'datedec &amp; datejul kaf rank'!$A38)</f>
        <v>13958.869559187</v>
      </c>
      <c r="R38" s="5" t="str">
        <f>VLOOKUP(S38,'datedec &amp; datejul kaf'!$J$5:$O$94,6,FALSE)</f>
        <v>1957-58</v>
      </c>
      <c r="S38" s="18">
        <f>LARGE('datedec &amp; datejul kaf'!$J$5:$J$94,'datedec &amp; datejul kaf rank'!$A38)</f>
        <v>13662.745272770999</v>
      </c>
      <c r="T38" s="5" t="str">
        <f>VLOOKUP(U38,'datedec &amp; datejul kaf'!$K$5:$O$94,5,FALSE)</f>
        <v>1998-99</v>
      </c>
      <c r="U38" s="18">
        <f>LARGE('datedec &amp; datejul kaf'!$K$5:$K$94,'datedec &amp; datejul kaf rank'!$A38)</f>
        <v>12949.723150749</v>
      </c>
      <c r="V38" s="5" t="str">
        <f>VLOOKUP(W38,'datedec &amp; datejul kaf'!$L$5:$O$94,4,FALSE)</f>
        <v>1959-60</v>
      </c>
      <c r="W38" s="18">
        <f>LARGE('datedec &amp; datejul kaf'!$L$5:$L$94,'datedec &amp; datejul kaf rank'!$A38)</f>
        <v>9828.4042595339997</v>
      </c>
      <c r="X38" s="5" t="str">
        <f>VLOOKUP(Y38,'datedec &amp; datejul kaf'!$M$5:$O$94,3,FALSE)</f>
        <v>1945-46</v>
      </c>
      <c r="Y38" s="18">
        <f>LARGE('datedec &amp; datejul kaf'!$M$5:$M$94,'datedec &amp; datejul kaf rank'!$A38)</f>
        <v>4845.4689092039998</v>
      </c>
      <c r="Z38" s="5" t="str">
        <f>VLOOKUP(AA38,'datedec &amp; datejul kaf'!$N$5:$O$94,2,FALSE)</f>
        <v>1945-46</v>
      </c>
      <c r="AA38" s="18">
        <f>LARGE('datedec &amp; datejul kaf'!$N$5:$N$94,'datedec &amp; datejul kaf rank'!$A38)</f>
        <v>21328.914241488001</v>
      </c>
    </row>
    <row r="39" spans="1:27" x14ac:dyDescent="0.2">
      <c r="A39" s="5">
        <v>34</v>
      </c>
      <c r="B39" s="5" t="str">
        <f>VLOOKUP(C39,'datedec &amp; datejul kaf'!$B$5:$O$94,14,FALSE)</f>
        <v>1960-61</v>
      </c>
      <c r="C39" s="18">
        <f>LARGE('datedec &amp; datejul kaf'!$B$5:$B$94,'datedec &amp; datejul kaf rank'!$A39)</f>
        <v>7013.1210593219994</v>
      </c>
      <c r="D39" s="5" t="str">
        <f>VLOOKUP(E39,'datedec &amp; datejul kaf'!$C$5:$O$94,13,FALSE)</f>
        <v>1948-49</v>
      </c>
      <c r="E39" s="18">
        <f>LARGE('datedec &amp; datejul kaf'!$C$5:$C$94,'datedec &amp; datejul kaf rank'!$A39)</f>
        <v>3820.8395261399996</v>
      </c>
      <c r="F39" s="5" t="str">
        <f>VLOOKUP(G39,'datedec &amp; datejul kaf'!$D$5:$O$94,12,FALSE)</f>
        <v>1931-32</v>
      </c>
      <c r="G39" s="18">
        <f>LARGE('datedec &amp; datejul kaf'!$D$5:$D$94,'datedec &amp; datejul kaf rank'!$A39)</f>
        <v>2159.6944644659998</v>
      </c>
      <c r="H39" s="5" t="str">
        <f>VLOOKUP(I39,'datedec &amp; datejul kaf'!$E$5:$O$94,11,FALSE)</f>
        <v>1950-51</v>
      </c>
      <c r="I39" s="18">
        <f>LARGE('datedec &amp; datejul kaf'!$E$5:$E$94,'datedec &amp; datejul kaf rank'!$A39)</f>
        <v>1130.033015475</v>
      </c>
      <c r="J39" s="5" t="str">
        <f>VLOOKUP(K39,'datedec &amp; datejul kaf'!$F$5:$O$94,10,FALSE)</f>
        <v>1946-47</v>
      </c>
      <c r="K39" s="18">
        <f>LARGE('datedec &amp; datejul kaf'!$F$5:$F$94,'datedec &amp; datejul kaf rank'!$A39)</f>
        <v>443.14114040699997</v>
      </c>
      <c r="L39" s="5" t="str">
        <f>VLOOKUP(M39,'datedec &amp; datejul kaf'!$G$5:$O$94,9,FALSE)</f>
        <v>1934-35</v>
      </c>
      <c r="M39" s="18">
        <f>LARGE('datedec &amp; datejul kaf'!$G$5:$G$94,'datedec &amp; datejul kaf rank'!$A39)</f>
        <v>14541.992181948001</v>
      </c>
      <c r="N39" s="5" t="str">
        <f>VLOOKUP(O39,'datedec &amp; datejul kaf'!$H$5:$O$94,8,FALSE)</f>
        <v>1934-35</v>
      </c>
      <c r="O39" s="18">
        <f>LARGE('datedec &amp; datejul kaf'!$H$5:$H$94,'datedec &amp; datejul kaf rank'!$A39)</f>
        <v>14218.198475082001</v>
      </c>
      <c r="P39" s="5" t="str">
        <f>VLOOKUP(Q39,'datedec &amp; datejul kaf'!$I$5:$O$94,7,FALSE)</f>
        <v>1956-57</v>
      </c>
      <c r="Q39" s="18">
        <f>LARGE('datedec &amp; datejul kaf'!$I$5:$I$94,'datedec &amp; datejul kaf rank'!$A39)</f>
        <v>13922.260634939999</v>
      </c>
      <c r="R39" s="5" t="str">
        <f>VLOOKUP(S39,'datedec &amp; datejul kaf'!$J$5:$O$94,6,FALSE)</f>
        <v>2012-13</v>
      </c>
      <c r="S39" s="18">
        <f>LARGE('datedec &amp; datejul kaf'!$J$5:$J$94,'datedec &amp; datejul kaf rank'!$A39)</f>
        <v>13633.038827603999</v>
      </c>
      <c r="T39" s="5" t="str">
        <f>VLOOKUP(U39,'datedec &amp; datejul kaf'!$K$5:$O$94,5,FALSE)</f>
        <v>2012-13</v>
      </c>
      <c r="U39" s="18">
        <f>LARGE('datedec &amp; datejul kaf'!$K$5:$K$94,'datedec &amp; datejul kaf rank'!$A39)</f>
        <v>12846.156212484</v>
      </c>
      <c r="V39" s="5" t="str">
        <f>VLOOKUP(W39,'datedec &amp; datejul kaf'!$L$5:$O$94,4,FALSE)</f>
        <v>2016-17</v>
      </c>
      <c r="W39" s="18">
        <f>LARGE('datedec &amp; datejul kaf'!$L$5:$L$94,'datedec &amp; datejul kaf rank'!$A39)</f>
        <v>9795.6869053890005</v>
      </c>
      <c r="X39" s="5" t="str">
        <f>VLOOKUP(Y39,'datedec &amp; datejul kaf'!$M$5:$O$94,3,FALSE)</f>
        <v>1982-83</v>
      </c>
      <c r="Y39" s="18">
        <f>LARGE('datedec &amp; datejul kaf'!$M$5:$M$94,'datedec &amp; datejul kaf rank'!$A39)</f>
        <v>4757.4186645719992</v>
      </c>
      <c r="Z39" s="5" t="str">
        <f>VLOOKUP(AA39,'datedec &amp; datejul kaf'!$N$5:$O$94,2,FALSE)</f>
        <v>1973-74</v>
      </c>
      <c r="AA39" s="18">
        <f>LARGE('datedec &amp; datejul kaf'!$N$5:$N$94,'datedec &amp; datejul kaf rank'!$A39)</f>
        <v>21288.967135548002</v>
      </c>
    </row>
    <row r="40" spans="1:27" x14ac:dyDescent="0.2">
      <c r="A40" s="5">
        <v>35</v>
      </c>
      <c r="B40" s="5" t="str">
        <f>VLOOKUP(C40,'datedec &amp; datejul kaf'!$B$5:$O$94,14,FALSE)</f>
        <v>1962-63</v>
      </c>
      <c r="C40" s="18">
        <f>LARGE('datedec &amp; datejul kaf'!$B$5:$B$94,'datedec &amp; datejul kaf rank'!$A40)</f>
        <v>6987.7326305219995</v>
      </c>
      <c r="D40" s="5" t="str">
        <f>VLOOKUP(E40,'datedec &amp; datejul kaf'!$C$5:$O$94,13,FALSE)</f>
        <v>2005-06</v>
      </c>
      <c r="E40" s="18">
        <f>LARGE('datedec &amp; datejul kaf'!$C$5:$C$94,'datedec &amp; datejul kaf rank'!$A40)</f>
        <v>3784.0441556189999</v>
      </c>
      <c r="F40" s="5" t="str">
        <f>VLOOKUP(G40,'datedec &amp; datejul kaf'!$D$5:$O$94,12,FALSE)</f>
        <v>1969-70</v>
      </c>
      <c r="G40" s="18">
        <f>LARGE('datedec &amp; datejul kaf'!$D$5:$D$94,'datedec &amp; datejul kaf rank'!$A40)</f>
        <v>2117.8928131409998</v>
      </c>
      <c r="H40" s="5" t="str">
        <f>VLOOKUP(I40,'datedec &amp; datejul kaf'!$E$5:$O$94,11,FALSE)</f>
        <v>1960-61</v>
      </c>
      <c r="I40" s="18">
        <f>LARGE('datedec &amp; datejul kaf'!$E$5:$E$94,'datedec &amp; datejul kaf rank'!$A40)</f>
        <v>1126.712685021</v>
      </c>
      <c r="J40" s="5" t="str">
        <f>VLOOKUP(K40,'datedec &amp; datejul kaf'!$F$5:$O$94,10,FALSE)</f>
        <v>2003-04</v>
      </c>
      <c r="K40" s="18">
        <f>LARGE('datedec &amp; datejul kaf'!$F$5:$F$94,'datedec &amp; datejul kaf rank'!$A40)</f>
        <v>440.92758677099999</v>
      </c>
      <c r="L40" s="5" t="str">
        <f>VLOOKUP(M40,'datedec &amp; datejul kaf'!$G$5:$O$94,9,FALSE)</f>
        <v>1929-30</v>
      </c>
      <c r="M40" s="18">
        <f>LARGE('datedec &amp; datejul kaf'!$G$5:$G$94,'datedec &amp; datejul kaf rank'!$A40)</f>
        <v>14474.821936533001</v>
      </c>
      <c r="N40" s="5" t="str">
        <f>VLOOKUP(O40,'datedec &amp; datejul kaf'!$H$5:$O$94,8,FALSE)</f>
        <v>1985-86</v>
      </c>
      <c r="O40" s="18">
        <f>LARGE('datedec &amp; datejul kaf'!$H$5:$H$94,'datedec &amp; datejul kaf rank'!$A40)</f>
        <v>14176.950212166001</v>
      </c>
      <c r="P40" s="5" t="str">
        <f>VLOOKUP(Q40,'datedec &amp; datejul kaf'!$I$5:$O$94,7,FALSE)</f>
        <v>1985-86</v>
      </c>
      <c r="Q40" s="18">
        <f>LARGE('datedec &amp; datejul kaf'!$I$5:$I$94,'datedec &amp; datejul kaf rank'!$A40)</f>
        <v>13912.981957602</v>
      </c>
      <c r="R40" s="5" t="str">
        <f>VLOOKUP(S40,'datedec &amp; datejul kaf'!$J$5:$O$94,6,FALSE)</f>
        <v>1934-35</v>
      </c>
      <c r="S40" s="18">
        <f>LARGE('datedec &amp; datejul kaf'!$J$5:$J$94,'datedec &amp; datejul kaf rank'!$A40)</f>
        <v>13510.843129707</v>
      </c>
      <c r="T40" s="5" t="str">
        <f>VLOOKUP(U40,'datedec &amp; datejul kaf'!$K$5:$O$94,5,FALSE)</f>
        <v>2017-18</v>
      </c>
      <c r="U40" s="18">
        <f>LARGE('datedec &amp; datejul kaf'!$K$5:$K$94,'datedec &amp; datejul kaf rank'!$A40)</f>
        <v>12759.811752911999</v>
      </c>
      <c r="V40" s="5" t="str">
        <f>VLOOKUP(W40,'datedec &amp; datejul kaf'!$L$5:$O$94,4,FALSE)</f>
        <v>1939-40</v>
      </c>
      <c r="W40" s="18">
        <f>LARGE('datedec &amp; datejul kaf'!$L$5:$L$94,'datedec &amp; datejul kaf rank'!$A40)</f>
        <v>9788.2964924429998</v>
      </c>
      <c r="X40" s="5" t="str">
        <f>VLOOKUP(Y40,'datedec &amp; datejul kaf'!$M$5:$O$94,3,FALSE)</f>
        <v>2013-14</v>
      </c>
      <c r="Y40" s="18">
        <f>LARGE('datedec &amp; datejul kaf'!$M$5:$M$94,'datedec &amp; datejul kaf rank'!$A40)</f>
        <v>4735.1601530099997</v>
      </c>
      <c r="Z40" s="5" t="str">
        <f>VLOOKUP(AA40,'datedec &amp; datejul kaf'!$N$5:$O$94,2,FALSE)</f>
        <v>1955-56</v>
      </c>
      <c r="AA40" s="18">
        <f>LARGE('datedec &amp; datejul kaf'!$N$5:$N$94,'datedec &amp; datejul kaf rank'!$A40)</f>
        <v>21246.877880927997</v>
      </c>
    </row>
    <row r="41" spans="1:27" x14ac:dyDescent="0.2">
      <c r="A41" s="5">
        <v>36</v>
      </c>
      <c r="B41" s="5" t="str">
        <f>VLOOKUP(C41,'datedec &amp; datejul kaf'!$B$5:$O$94,14,FALSE)</f>
        <v>1950-51</v>
      </c>
      <c r="C41" s="18">
        <f>LARGE('datedec &amp; datejul kaf'!$B$5:$B$94,'datedec &amp; datejul kaf rank'!$A41)</f>
        <v>6980.0367630420005</v>
      </c>
      <c r="D41" s="5" t="str">
        <f>VLOOKUP(E41,'datedec &amp; datejul kaf'!$C$5:$O$94,13,FALSE)</f>
        <v>1990-91</v>
      </c>
      <c r="E41" s="18">
        <f>LARGE('datedec &amp; datejul kaf'!$C$5:$C$94,'datedec &amp; datejul kaf rank'!$A41)</f>
        <v>3773.4643213049999</v>
      </c>
      <c r="F41" s="5" t="str">
        <f>VLOOKUP(G41,'datedec &amp; datejul kaf'!$D$5:$O$94,12,FALSE)</f>
        <v>1992-93</v>
      </c>
      <c r="G41" s="18">
        <f>LARGE('datedec &amp; datejul kaf'!$D$5:$D$94,'datedec &amp; datejul kaf rank'!$A41)</f>
        <v>2115.546366948</v>
      </c>
      <c r="H41" s="5" t="str">
        <f>VLOOKUP(I41,'datedec &amp; datejul kaf'!$E$5:$O$94,11,FALSE)</f>
        <v>2008-09</v>
      </c>
      <c r="I41" s="18">
        <f>LARGE('datedec &amp; datejul kaf'!$E$5:$E$94,'datedec &amp; datejul kaf rank'!$A41)</f>
        <v>1113.115991316</v>
      </c>
      <c r="J41" s="5" t="str">
        <f>VLOOKUP(K41,'datedec &amp; datejul kaf'!$F$5:$O$94,10,FALSE)</f>
        <v>2011-12</v>
      </c>
      <c r="K41" s="18">
        <f>LARGE('datedec &amp; datejul kaf'!$F$5:$F$94,'datedec &amp; datejul kaf rank'!$A41)</f>
        <v>440.37419836200002</v>
      </c>
      <c r="L41" s="5" t="str">
        <f>VLOOKUP(M41,'datedec &amp; datejul kaf'!$G$5:$O$94,9,FALSE)</f>
        <v>1985-86</v>
      </c>
      <c r="M41" s="18">
        <f>LARGE('datedec &amp; datejul kaf'!$G$5:$G$94,'datedec &amp; datejul kaf rank'!$A41)</f>
        <v>14465.757474062999</v>
      </c>
      <c r="N41" s="5" t="str">
        <f>VLOOKUP(O41,'datedec &amp; datejul kaf'!$H$5:$O$94,8,FALSE)</f>
        <v>1956-57</v>
      </c>
      <c r="O41" s="18">
        <f>LARGE('datedec &amp; datejul kaf'!$H$5:$H$94,'datedec &amp; datejul kaf rank'!$A41)</f>
        <v>14156.849717052</v>
      </c>
      <c r="P41" s="5" t="str">
        <f>VLOOKUP(Q41,'datedec &amp; datejul kaf'!$I$5:$O$94,7,FALSE)</f>
        <v>1934-35</v>
      </c>
      <c r="Q41" s="18">
        <f>LARGE('datedec &amp; datejul kaf'!$I$5:$I$94,'datedec &amp; datejul kaf rank'!$A41)</f>
        <v>13885.364107398</v>
      </c>
      <c r="R41" s="5" t="str">
        <f>VLOOKUP(S41,'datedec &amp; datejul kaf'!$J$5:$O$94,6,FALSE)</f>
        <v>1963-64</v>
      </c>
      <c r="S41" s="18">
        <f>LARGE('datedec &amp; datejul kaf'!$J$5:$J$94,'datedec &amp; datejul kaf rank'!$A41)</f>
        <v>13471.685445225001</v>
      </c>
      <c r="T41" s="5" t="str">
        <f>VLOOKUP(U41,'datedec &amp; datejul kaf'!$K$5:$O$94,5,FALSE)</f>
        <v>1965-66</v>
      </c>
      <c r="U41" s="18">
        <f>LARGE('datedec &amp; datejul kaf'!$K$5:$K$94,'datedec &amp; datejul kaf rank'!$A41)</f>
        <v>12738.225638018999</v>
      </c>
      <c r="V41" s="5" t="str">
        <f>VLOOKUP(W41,'datedec &amp; datejul kaf'!$L$5:$O$94,4,FALSE)</f>
        <v>1930-31</v>
      </c>
      <c r="W41" s="18">
        <f>LARGE('datedec &amp; datejul kaf'!$L$5:$L$94,'datedec &amp; datejul kaf rank'!$A41)</f>
        <v>9730.2422797439995</v>
      </c>
      <c r="X41" s="5" t="str">
        <f>VLOOKUP(Y41,'datedec &amp; datejul kaf'!$M$5:$O$94,3,FALSE)</f>
        <v>1980-81</v>
      </c>
      <c r="Y41" s="18">
        <f>LARGE('datedec &amp; datejul kaf'!$M$5:$M$94,'datedec &amp; datejul kaf rank'!$A41)</f>
        <v>4726.428913668</v>
      </c>
      <c r="Z41" s="5" t="str">
        <f>VLOOKUP(AA41,'datedec &amp; datejul kaf'!$N$5:$O$94,2,FALSE)</f>
        <v>1937-38</v>
      </c>
      <c r="AA41" s="18">
        <f>LARGE('datedec &amp; datejul kaf'!$N$5:$N$94,'datedec &amp; datejul kaf rank'!$A41)</f>
        <v>21189.599205390001</v>
      </c>
    </row>
    <row r="42" spans="1:27" x14ac:dyDescent="0.2">
      <c r="A42" s="5">
        <v>37</v>
      </c>
      <c r="B42" s="5" t="str">
        <f>VLOOKUP(C42,'datedec &amp; datejul kaf'!$B$5:$O$94,14,FALSE)</f>
        <v>2015-16</v>
      </c>
      <c r="C42" s="18">
        <f>LARGE('datedec &amp; datejul kaf'!$B$5:$B$94,'datedec &amp; datejul kaf rank'!$A42)</f>
        <v>6968.0962676219997</v>
      </c>
      <c r="D42" s="5" t="str">
        <f>VLOOKUP(E42,'datedec &amp; datejul kaf'!$C$5:$O$94,13,FALSE)</f>
        <v>1969-70</v>
      </c>
      <c r="E42" s="18">
        <f>LARGE('datedec &amp; datejul kaf'!$C$5:$C$94,'datedec &amp; datejul kaf rank'!$A42)</f>
        <v>3704.1539106810001</v>
      </c>
      <c r="F42" s="5" t="str">
        <f>VLOOKUP(G42,'datedec &amp; datejul kaf'!$D$5:$O$94,12,FALSE)</f>
        <v>1973-74</v>
      </c>
      <c r="G42" s="18">
        <f>LARGE('datedec &amp; datejul kaf'!$D$5:$D$94,'datedec &amp; datejul kaf rank'!$A42)</f>
        <v>2113.604548839</v>
      </c>
      <c r="H42" s="5" t="str">
        <f>VLOOKUP(I42,'datedec &amp; datejul kaf'!$E$5:$O$94,11,FALSE)</f>
        <v>1947-48</v>
      </c>
      <c r="I42" s="18">
        <f>LARGE('datedec &amp; datejul kaf'!$E$5:$E$94,'datedec &amp; datejul kaf rank'!$A42)</f>
        <v>1109.9047517669999</v>
      </c>
      <c r="J42" s="5" t="str">
        <f>VLOOKUP(K42,'datedec &amp; datejul kaf'!$F$5:$O$94,10,FALSE)</f>
        <v>1966-67</v>
      </c>
      <c r="K42" s="18">
        <f>LARGE('datedec &amp; datejul kaf'!$F$5:$F$94,'datedec &amp; datejul kaf rank'!$A42)</f>
        <v>440.06676035699996</v>
      </c>
      <c r="L42" s="5" t="str">
        <f>VLOOKUP(M42,'datedec &amp; datejul kaf'!$G$5:$O$94,9,FALSE)</f>
        <v>1965-66</v>
      </c>
      <c r="M42" s="18">
        <f>LARGE('datedec &amp; datejul kaf'!$G$5:$G$94,'datedec &amp; datejul kaf rank'!$A42)</f>
        <v>14424.566731806</v>
      </c>
      <c r="N42" s="5" t="str">
        <f>VLOOKUP(O42,'datedec &amp; datejul kaf'!$H$5:$O$94,8,FALSE)</f>
        <v>2014-15</v>
      </c>
      <c r="O42" s="18">
        <f>LARGE('datedec &amp; datejul kaf'!$H$5:$H$94,'datedec &amp; datejul kaf rank'!$A42)</f>
        <v>14074.089389576999</v>
      </c>
      <c r="P42" s="5" t="str">
        <f>VLOOKUP(Q42,'datedec &amp; datejul kaf'!$I$5:$O$94,7,FALSE)</f>
        <v>1965-66</v>
      </c>
      <c r="Q42" s="18">
        <f>LARGE('datedec &amp; datejul kaf'!$I$5:$I$94,'datedec &amp; datejul kaf rank'!$A42)</f>
        <v>13776.037169349</v>
      </c>
      <c r="R42" s="5" t="str">
        <f>VLOOKUP(S42,'datedec &amp; datejul kaf'!$J$5:$O$94,6,FALSE)</f>
        <v>1965-66</v>
      </c>
      <c r="S42" s="18">
        <f>LARGE('datedec &amp; datejul kaf'!$J$5:$J$94,'datedec &amp; datejul kaf rank'!$A42)</f>
        <v>13449.538008038999</v>
      </c>
      <c r="T42" s="5" t="str">
        <f>VLOOKUP(U42,'datedec &amp; datejul kaf'!$K$5:$O$94,5,FALSE)</f>
        <v>1985-86</v>
      </c>
      <c r="U42" s="18">
        <f>LARGE('datedec &amp; datejul kaf'!$K$5:$K$94,'datedec &amp; datejul kaf rank'!$A42)</f>
        <v>12702.047126979</v>
      </c>
      <c r="V42" s="5" t="str">
        <f>VLOOKUP(W42,'datedec &amp; datejul kaf'!$L$5:$O$94,4,FALSE)</f>
        <v>1946-47</v>
      </c>
      <c r="W42" s="18">
        <f>LARGE('datedec &amp; datejul kaf'!$L$5:$L$94,'datedec &amp; datejul kaf rank'!$A42)</f>
        <v>9718.724263647</v>
      </c>
      <c r="X42" s="5" t="str">
        <f>VLOOKUP(Y42,'datedec &amp; datejul kaf'!$M$5:$O$94,3,FALSE)</f>
        <v>1983-84</v>
      </c>
      <c r="Y42" s="18">
        <f>LARGE('datedec &amp; datejul kaf'!$M$5:$M$94,'datedec &amp; datejul kaf rank'!$A42)</f>
        <v>4699.1284188240006</v>
      </c>
      <c r="Z42" s="5" t="str">
        <f>VLOOKUP(AA42,'datedec &amp; datejul kaf'!$N$5:$O$94,2,FALSE)</f>
        <v>1940-41</v>
      </c>
      <c r="AA42" s="18">
        <f>LARGE('datedec &amp; datejul kaf'!$N$5:$N$94,'datedec &amp; datejul kaf rank'!$A42)</f>
        <v>21149.322843264003</v>
      </c>
    </row>
    <row r="43" spans="1:27" x14ac:dyDescent="0.2">
      <c r="A43" s="5">
        <v>38</v>
      </c>
      <c r="B43" s="5" t="str">
        <f>VLOOKUP(C43,'datedec &amp; datejul kaf'!$B$5:$O$94,14,FALSE)</f>
        <v>1975-76</v>
      </c>
      <c r="C43" s="18">
        <f>LARGE('datedec &amp; datejul kaf'!$B$5:$B$94,'datedec &amp; datejul kaf rank'!$A43)</f>
        <v>6911.9085011339994</v>
      </c>
      <c r="D43" s="5" t="str">
        <f>VLOOKUP(E43,'datedec &amp; datejul kaf'!$C$5:$O$94,13,FALSE)</f>
        <v>1950-51</v>
      </c>
      <c r="E43" s="18">
        <f>LARGE('datedec &amp; datejul kaf'!$C$5:$C$94,'datedec &amp; datejul kaf rank'!$A43)</f>
        <v>3691.9872995669998</v>
      </c>
      <c r="F43" s="5" t="str">
        <f>VLOOKUP(G43,'datedec &amp; datejul kaf'!$D$5:$O$94,12,FALSE)</f>
        <v>1948-49</v>
      </c>
      <c r="G43" s="18">
        <f>LARGE('datedec &amp; datejul kaf'!$D$5:$D$94,'datedec &amp; datejul kaf rank'!$A43)</f>
        <v>2105.2164499800001</v>
      </c>
      <c r="H43" s="5" t="str">
        <f>VLOOKUP(I43,'datedec &amp; datejul kaf'!$E$5:$O$94,11,FALSE)</f>
        <v>1967-68</v>
      </c>
      <c r="I43" s="18">
        <f>LARGE('datedec &amp; datejul kaf'!$E$5:$E$94,'datedec &amp; datejul kaf rank'!$A43)</f>
        <v>1107.3718592999999</v>
      </c>
      <c r="J43" s="5" t="str">
        <f>VLOOKUP(K43,'datedec &amp; datejul kaf'!$F$5:$O$94,10,FALSE)</f>
        <v>1982-83</v>
      </c>
      <c r="K43" s="18">
        <f>LARGE('datedec &amp; datejul kaf'!$F$5:$F$94,'datedec &amp; datejul kaf rank'!$A43)</f>
        <v>439.32890914500001</v>
      </c>
      <c r="L43" s="5" t="str">
        <f>VLOOKUP(M43,'datedec &amp; datejul kaf'!$G$5:$O$94,9,FALSE)</f>
        <v>1956-57</v>
      </c>
      <c r="M43" s="18">
        <f>LARGE('datedec &amp; datejul kaf'!$G$5:$G$94,'datedec &amp; datejul kaf rank'!$A43)</f>
        <v>14414.605740444002</v>
      </c>
      <c r="N43" s="5" t="str">
        <f>VLOOKUP(O43,'datedec &amp; datejul kaf'!$H$5:$O$94,8,FALSE)</f>
        <v>1965-66</v>
      </c>
      <c r="O43" s="18">
        <f>LARGE('datedec &amp; datejul kaf'!$H$5:$H$94,'datedec &amp; datejul kaf rank'!$A43)</f>
        <v>14070.828563253001</v>
      </c>
      <c r="P43" s="5" t="str">
        <f>VLOOKUP(Q43,'datedec &amp; datejul kaf'!$I$5:$O$94,7,FALSE)</f>
        <v>1986-87</v>
      </c>
      <c r="Q43" s="18">
        <f>LARGE('datedec &amp; datejul kaf'!$I$5:$I$94,'datedec &amp; datejul kaf rank'!$A43)</f>
        <v>13722.546923421</v>
      </c>
      <c r="R43" s="5" t="str">
        <f>VLOOKUP(S43,'datedec &amp; datejul kaf'!$J$5:$O$94,6,FALSE)</f>
        <v>1985-86</v>
      </c>
      <c r="S43" s="18">
        <f>LARGE('datedec &amp; datejul kaf'!$J$5:$J$94,'datedec &amp; datejul kaf rank'!$A43)</f>
        <v>13441.802471139001</v>
      </c>
      <c r="T43" s="5" t="str">
        <f>VLOOKUP(U43,'datedec &amp; datejul kaf'!$K$5:$O$94,5,FALSE)</f>
        <v>1989-90</v>
      </c>
      <c r="U43" s="18">
        <f>LARGE('datedec &amp; datejul kaf'!$K$5:$K$94,'datedec &amp; datejul kaf rank'!$A43)</f>
        <v>12682.228284747001</v>
      </c>
      <c r="V43" s="5" t="str">
        <f>VLOOKUP(W43,'datedec &amp; datejul kaf'!$L$5:$O$94,4,FALSE)</f>
        <v>1977-78</v>
      </c>
      <c r="W43" s="18">
        <f>LARGE('datedec &amp; datejul kaf'!$L$5:$L$94,'datedec &amp; datejul kaf rank'!$A43)</f>
        <v>9687.6016201859984</v>
      </c>
      <c r="X43" s="5" t="str">
        <f>VLOOKUP(Y43,'datedec &amp; datejul kaf'!$M$5:$O$94,3,FALSE)</f>
        <v>1937-38</v>
      </c>
      <c r="Y43" s="18">
        <f>LARGE('datedec &amp; datejul kaf'!$M$5:$M$94,'datedec &amp; datejul kaf rank'!$A43)</f>
        <v>4685.0477581949999</v>
      </c>
      <c r="Z43" s="5" t="str">
        <f>VLOOKUP(AA43,'datedec &amp; datejul kaf'!$N$5:$O$94,2,FALSE)</f>
        <v>1938-39</v>
      </c>
      <c r="AA43" s="18">
        <f>LARGE('datedec &amp; datejul kaf'!$N$5:$N$94,'datedec &amp; datejul kaf rank'!$A43)</f>
        <v>21138.913587455998</v>
      </c>
    </row>
    <row r="44" spans="1:27" x14ac:dyDescent="0.2">
      <c r="A44" s="5">
        <v>39</v>
      </c>
      <c r="B44" s="5" t="str">
        <f>VLOOKUP(C44,'datedec &amp; datejul kaf'!$B$5:$O$94,14,FALSE)</f>
        <v>1947-48</v>
      </c>
      <c r="C44" s="18">
        <f>LARGE('datedec &amp; datejul kaf'!$B$5:$B$94,'datedec &amp; datejul kaf rank'!$A44)</f>
        <v>6901.5131296229993</v>
      </c>
      <c r="D44" s="5" t="str">
        <f>VLOOKUP(E44,'datedec &amp; datejul kaf'!$C$5:$O$94,13,FALSE)</f>
        <v>1974-75</v>
      </c>
      <c r="E44" s="18">
        <f>LARGE('datedec &amp; datejul kaf'!$C$5:$C$94,'datedec &amp; datejul kaf rank'!$A44)</f>
        <v>3688.4210187090002</v>
      </c>
      <c r="F44" s="5" t="str">
        <f>VLOOKUP(G44,'datedec &amp; datejul kaf'!$D$5:$O$94,12,FALSE)</f>
        <v>1983-84</v>
      </c>
      <c r="G44" s="18">
        <f>LARGE('datedec &amp; datejul kaf'!$D$5:$D$94,'datedec &amp; datejul kaf rank'!$A44)</f>
        <v>2096.5090122900001</v>
      </c>
      <c r="H44" s="5" t="str">
        <f>VLOOKUP(I44,'datedec &amp; datejul kaf'!$E$5:$O$94,11,FALSE)</f>
        <v>2001-02</v>
      </c>
      <c r="I44" s="18">
        <f>LARGE('datedec &amp; datejul kaf'!$E$5:$E$94,'datedec &amp; datejul kaf rank'!$A44)</f>
        <v>1094.271033345</v>
      </c>
      <c r="J44" s="5" t="str">
        <f>VLOOKUP(K44,'datedec &amp; datejul kaf'!$F$5:$O$94,10,FALSE)</f>
        <v>1978-79</v>
      </c>
      <c r="K44" s="18">
        <f>LARGE('datedec &amp; datejul kaf'!$F$5:$F$94,'datedec &amp; datejul kaf rank'!$A44)</f>
        <v>429.79833099000001</v>
      </c>
      <c r="L44" s="5" t="str">
        <f>VLOOKUP(M44,'datedec &amp; datejul kaf'!$G$5:$O$94,9,FALSE)</f>
        <v>1938-39</v>
      </c>
      <c r="M44" s="18">
        <f>LARGE('datedec &amp; datejul kaf'!$G$5:$G$94,'datedec &amp; datejul kaf rank'!$A44)</f>
        <v>14401.994831825999</v>
      </c>
      <c r="N44" s="5" t="str">
        <f>VLOOKUP(O44,'datedec &amp; datejul kaf'!$H$5:$O$94,8,FALSE)</f>
        <v>1986-87</v>
      </c>
      <c r="O44" s="18">
        <f>LARGE('datedec &amp; datejul kaf'!$H$5:$H$94,'datedec &amp; datejul kaf rank'!$A44)</f>
        <v>13992.124433973</v>
      </c>
      <c r="P44" s="5" t="str">
        <f>VLOOKUP(Q44,'datedec &amp; datejul kaf'!$I$5:$O$94,7,FALSE)</f>
        <v>1963-64</v>
      </c>
      <c r="Q44" s="18">
        <f>LARGE('datedec &amp; datejul kaf'!$I$5:$I$94,'datedec &amp; datejul kaf rank'!$A44)</f>
        <v>13717.32841122</v>
      </c>
      <c r="R44" s="5" t="str">
        <f>VLOOKUP(S44,'datedec &amp; datejul kaf'!$J$5:$O$94,6,FALSE)</f>
        <v>1951-52</v>
      </c>
      <c r="S44" s="18">
        <f>LARGE('datedec &amp; datejul kaf'!$J$5:$J$94,'datedec &amp; datejul kaf rank'!$A44)</f>
        <v>13362.769085673001</v>
      </c>
      <c r="T44" s="5" t="str">
        <f>VLOOKUP(U44,'datedec &amp; datejul kaf'!$K$5:$O$94,5,FALSE)</f>
        <v>2010-11</v>
      </c>
      <c r="U44" s="18">
        <f>LARGE('datedec &amp; datejul kaf'!$K$5:$K$94,'datedec &amp; datejul kaf rank'!$A44)</f>
        <v>12679.701342692999</v>
      </c>
      <c r="V44" s="5" t="str">
        <f>VLOOKUP(W44,'datedec &amp; datejul kaf'!$L$5:$O$94,4,FALSE)</f>
        <v>1968-69</v>
      </c>
      <c r="W44" s="18">
        <f>LARGE('datedec &amp; datejul kaf'!$L$5:$L$94,'datedec &amp; datejul kaf rank'!$A44)</f>
        <v>9647.9619522510002</v>
      </c>
      <c r="X44" s="5" t="str">
        <f>VLOOKUP(Y44,'datedec &amp; datejul kaf'!$M$5:$O$94,3,FALSE)</f>
        <v>1952-53</v>
      </c>
      <c r="Y44" s="18">
        <f>LARGE('datedec &amp; datejul kaf'!$M$5:$M$94,'datedec &amp; datejul kaf rank'!$A44)</f>
        <v>4684.8632953920005</v>
      </c>
      <c r="Z44" s="5" t="str">
        <f>VLOOKUP(AA44,'datedec &amp; datejul kaf'!$N$5:$O$94,2,FALSE)</f>
        <v>1989-90</v>
      </c>
      <c r="AA44" s="18">
        <f>LARGE('datedec &amp; datejul kaf'!$N$5:$N$94,'datedec &amp; datejul kaf rank'!$A44)</f>
        <v>21132.449455467002</v>
      </c>
    </row>
    <row r="45" spans="1:27" x14ac:dyDescent="0.2">
      <c r="A45" s="5">
        <v>40</v>
      </c>
      <c r="B45" s="5" t="str">
        <f>VLOOKUP(C45,'datedec &amp; datejul kaf'!$B$5:$O$94,14,FALSE)</f>
        <v>1995-96</v>
      </c>
      <c r="C45" s="18">
        <f>LARGE('datedec &amp; datejul kaf'!$B$5:$B$94,'datedec &amp; datejul kaf rank'!$A45)</f>
        <v>6845.0179251300005</v>
      </c>
      <c r="D45" s="5" t="str">
        <f>VLOOKUP(E45,'datedec &amp; datejul kaf'!$C$5:$O$94,13,FALSE)</f>
        <v>1962-63</v>
      </c>
      <c r="E45" s="18">
        <f>LARGE('datedec &amp; datejul kaf'!$C$5:$C$94,'datedec &amp; datejul kaf rank'!$A45)</f>
        <v>3686.3403576300002</v>
      </c>
      <c r="F45" s="5" t="str">
        <f>VLOOKUP(G45,'datedec &amp; datejul kaf'!$D$5:$O$94,12,FALSE)</f>
        <v>1958-59</v>
      </c>
      <c r="G45" s="18">
        <f>LARGE('datedec &amp; datejul kaf'!$D$5:$D$94,'datedec &amp; datejul kaf rank'!$A45)</f>
        <v>2077.8961204259999</v>
      </c>
      <c r="H45" s="5" t="str">
        <f>VLOOKUP(I45,'datedec &amp; datejul kaf'!$E$5:$O$94,11,FALSE)</f>
        <v>1940-41</v>
      </c>
      <c r="I45" s="18">
        <f>LARGE('datedec &amp; datejul kaf'!$E$5:$E$94,'datedec &amp; datejul kaf rank'!$A45)</f>
        <v>1092.2974796999999</v>
      </c>
      <c r="J45" s="5" t="str">
        <f>VLOOKUP(K45,'datedec &amp; datejul kaf'!$F$5:$O$94,10,FALSE)</f>
        <v>1968-69</v>
      </c>
      <c r="K45" s="18">
        <f>LARGE('datedec &amp; datejul kaf'!$F$5:$F$94,'datedec &amp; datejul kaf rank'!$A45)</f>
        <v>429.49089298499996</v>
      </c>
      <c r="L45" s="5" t="str">
        <f>VLOOKUP(M45,'datedec &amp; datejul kaf'!$G$5:$O$94,9,FALSE)</f>
        <v>2017-18</v>
      </c>
      <c r="M45" s="18">
        <f>LARGE('datedec &amp; datejul kaf'!$G$5:$G$94,'datedec &amp; datejul kaf rank'!$A45)</f>
        <v>14337.230536734</v>
      </c>
      <c r="N45" s="5" t="str">
        <f>VLOOKUP(O45,'datedec &amp; datejul kaf'!$H$5:$O$94,8,FALSE)</f>
        <v>1963-64</v>
      </c>
      <c r="O45" s="18">
        <f>LARGE('datedec &amp; datejul kaf'!$H$5:$H$94,'datedec &amp; datejul kaf rank'!$A45)</f>
        <v>13977.091707264</v>
      </c>
      <c r="P45" s="5" t="str">
        <f>VLOOKUP(Q45,'datedec &amp; datejul kaf'!$I$5:$O$94,7,FALSE)</f>
        <v>2017-18</v>
      </c>
      <c r="Q45" s="18">
        <f>LARGE('datedec &amp; datejul kaf'!$I$5:$I$94,'datedec &amp; datejul kaf rank'!$A45)</f>
        <v>13670.984611305001</v>
      </c>
      <c r="R45" s="5" t="str">
        <f>VLOOKUP(S45,'datedec &amp; datejul kaf'!$J$5:$O$94,6,FALSE)</f>
        <v>2017-18</v>
      </c>
      <c r="S45" s="18">
        <f>LARGE('datedec &amp; datejul kaf'!$J$5:$J$94,'datedec &amp; datejul kaf rank'!$A45)</f>
        <v>13357.828259411999</v>
      </c>
      <c r="T45" s="5" t="str">
        <f>VLOOKUP(U45,'datedec &amp; datejul kaf'!$K$5:$O$94,5,FALSE)</f>
        <v>1937-38</v>
      </c>
      <c r="U45" s="18">
        <f>LARGE('datedec &amp; datejul kaf'!$K$5:$K$94,'datedec &amp; datejul kaf rank'!$A45)</f>
        <v>12640.700352420001</v>
      </c>
      <c r="V45" s="5" t="str">
        <f>VLOOKUP(W45,'datedec &amp; datejul kaf'!$L$5:$O$94,4,FALSE)</f>
        <v>1950-51</v>
      </c>
      <c r="W45" s="18">
        <f>LARGE('datedec &amp; datejul kaf'!$L$5:$L$94,'datedec &amp; datejul kaf rank'!$A45)</f>
        <v>9604.8809621309993</v>
      </c>
      <c r="X45" s="5" t="str">
        <f>VLOOKUP(Y45,'datedec &amp; datejul kaf'!$M$5:$O$94,3,FALSE)</f>
        <v>1938-39</v>
      </c>
      <c r="Y45" s="18">
        <f>LARGE('datedec &amp; datejul kaf'!$M$5:$M$94,'datedec &amp; datejul kaf rank'!$A45)</f>
        <v>4643.4821399189996</v>
      </c>
      <c r="Z45" s="5" t="str">
        <f>VLOOKUP(AA45,'datedec &amp; datejul kaf'!$N$5:$O$94,2,FALSE)</f>
        <v>1958-59</v>
      </c>
      <c r="AA45" s="18">
        <f>LARGE('datedec &amp; datejul kaf'!$N$5:$N$94,'datedec &amp; datejul kaf rank'!$A45)</f>
        <v>21116.133423021001</v>
      </c>
    </row>
    <row r="46" spans="1:27" x14ac:dyDescent="0.2">
      <c r="A46" s="5">
        <v>41</v>
      </c>
      <c r="B46" s="5" t="str">
        <f>VLOOKUP(C46,'datedec &amp; datejul kaf'!$B$5:$O$94,14,FALSE)</f>
        <v>1935-36</v>
      </c>
      <c r="C46" s="18">
        <f>LARGE('datedec &amp; datejul kaf'!$B$5:$B$94,'datedec &amp; datejul kaf rank'!$A46)</f>
        <v>6809.3531330790001</v>
      </c>
      <c r="D46" s="5" t="str">
        <f>VLOOKUP(E46,'datedec &amp; datejul kaf'!$C$5:$O$94,13,FALSE)</f>
        <v>1971-72</v>
      </c>
      <c r="E46" s="18">
        <f>LARGE('datedec &amp; datejul kaf'!$C$5:$C$94,'datedec &amp; datejul kaf rank'!$A46)</f>
        <v>3663.3777138629998</v>
      </c>
      <c r="F46" s="5" t="str">
        <f>VLOOKUP(G46,'datedec &amp; datejul kaf'!$D$5:$O$94,12,FALSE)</f>
        <v>1932-33</v>
      </c>
      <c r="G46" s="18">
        <f>LARGE('datedec &amp; datejul kaf'!$D$5:$D$94,'datedec &amp; datejul kaf rank'!$A46)</f>
        <v>2075.2799221770001</v>
      </c>
      <c r="H46" s="5" t="str">
        <f>VLOOKUP(I46,'datedec &amp; datejul kaf'!$E$5:$O$94,11,FALSE)</f>
        <v>1966-67</v>
      </c>
      <c r="I46" s="18">
        <f>LARGE('datedec &amp; datejul kaf'!$E$5:$E$94,'datedec &amp; datejul kaf rank'!$A46)</f>
        <v>1076.0469017970001</v>
      </c>
      <c r="J46" s="5" t="str">
        <f>VLOOKUP(K46,'datedec &amp; datejul kaf'!$F$5:$O$94,10,FALSE)</f>
        <v>1947-48</v>
      </c>
      <c r="K46" s="18">
        <f>LARGE('datedec &amp; datejul kaf'!$F$5:$F$94,'datedec &amp; datejul kaf rank'!$A46)</f>
        <v>423.46510808699998</v>
      </c>
      <c r="L46" s="5" t="str">
        <f>VLOOKUP(M46,'datedec &amp; datejul kaf'!$G$5:$O$94,9,FALSE)</f>
        <v>1963-64</v>
      </c>
      <c r="M46" s="18">
        <f>LARGE('datedec &amp; datejul kaf'!$G$5:$G$94,'datedec &amp; datejul kaf rank'!$A46)</f>
        <v>14311.953182310001</v>
      </c>
      <c r="N46" s="5" t="str">
        <f>VLOOKUP(O46,'datedec &amp; datejul kaf'!$H$5:$O$94,8,FALSE)</f>
        <v>2017-18</v>
      </c>
      <c r="O46" s="18">
        <f>LARGE('datedec &amp; datejul kaf'!$H$5:$H$94,'datedec &amp; datejul kaf rank'!$A46)</f>
        <v>13967.997492729</v>
      </c>
      <c r="P46" s="5" t="str">
        <f>VLOOKUP(Q46,'datedec &amp; datejul kaf'!$I$5:$O$94,7,FALSE)</f>
        <v>1938-39</v>
      </c>
      <c r="Q46" s="18">
        <f>LARGE('datedec &amp; datejul kaf'!$I$5:$I$94,'datedec &amp; datejul kaf rank'!$A46)</f>
        <v>13665.619322249999</v>
      </c>
      <c r="R46" s="5" t="str">
        <f>VLOOKUP(S46,'datedec &amp; datejul kaf'!$J$5:$O$94,6,FALSE)</f>
        <v>1937-38</v>
      </c>
      <c r="S46" s="18">
        <f>LARGE('datedec &amp; datejul kaf'!$J$5:$J$94,'datedec &amp; datejul kaf rank'!$A46)</f>
        <v>13323.986277209999</v>
      </c>
      <c r="T46" s="5" t="str">
        <f>VLOOKUP(U46,'datedec &amp; datejul kaf'!$K$5:$O$94,5,FALSE)</f>
        <v>1951-52</v>
      </c>
      <c r="U46" s="18">
        <f>LARGE('datedec &amp; datejul kaf'!$K$5:$K$94,'datedec &amp; datejul kaf rank'!$A46)</f>
        <v>12568.269941912999</v>
      </c>
      <c r="V46" s="5" t="str">
        <f>VLOOKUP(W46,'datedec &amp; datejul kaf'!$L$5:$O$94,4,FALSE)</f>
        <v>1999-2000</v>
      </c>
      <c r="W46" s="18">
        <f>LARGE('datedec &amp; datejul kaf'!$L$5:$L$94,'datedec &amp; datejul kaf rank'!$A46)</f>
        <v>9595.1024501009997</v>
      </c>
      <c r="X46" s="5" t="str">
        <f>VLOOKUP(Y46,'datedec &amp; datejul kaf'!$M$5:$O$94,3,FALSE)</f>
        <v>1964-65</v>
      </c>
      <c r="Y46" s="18">
        <f>LARGE('datedec &amp; datejul kaf'!$M$5:$M$94,'datedec &amp; datejul kaf rank'!$A46)</f>
        <v>4642.7442887070001</v>
      </c>
      <c r="Z46" s="5" t="str">
        <f>VLOOKUP(AA46,'datedec &amp; datejul kaf'!$N$5:$O$94,2,FALSE)</f>
        <v>2015-16</v>
      </c>
      <c r="AA46" s="18">
        <f>LARGE('datedec &amp; datejul kaf'!$N$5:$N$94,'datedec &amp; datejul kaf rank'!$A46)</f>
        <v>21101.082845073</v>
      </c>
    </row>
    <row r="47" spans="1:27" x14ac:dyDescent="0.2">
      <c r="A47" s="5">
        <v>42</v>
      </c>
      <c r="B47" s="5" t="str">
        <f>VLOOKUP(C47,'datedec &amp; datejul kaf'!$B$5:$O$94,14,FALSE)</f>
        <v>1938-39</v>
      </c>
      <c r="C47" s="18">
        <f>LARGE('datedec &amp; datejul kaf'!$B$5:$B$94,'datedec &amp; datejul kaf rank'!$A47)</f>
        <v>6736.9187556299994</v>
      </c>
      <c r="D47" s="5" t="str">
        <f>VLOOKUP(E47,'datedec &amp; datejul kaf'!$C$5:$O$94,13,FALSE)</f>
        <v>1958-59</v>
      </c>
      <c r="E47" s="18">
        <f>LARGE('datedec &amp; datejul kaf'!$C$5:$C$94,'datedec &amp; datejul kaf rank'!$A47)</f>
        <v>3655.7671356360001</v>
      </c>
      <c r="F47" s="5" t="str">
        <f>VLOOKUP(G47,'datedec &amp; datejul kaf'!$D$5:$O$94,12,FALSE)</f>
        <v>2007-08</v>
      </c>
      <c r="G47" s="18">
        <f>LARGE('datedec &amp; datejul kaf'!$D$5:$D$94,'datedec &amp; datejul kaf rank'!$A47)</f>
        <v>2070.5731454940001</v>
      </c>
      <c r="H47" s="5" t="str">
        <f>VLOOKUP(I47,'datedec &amp; datejul kaf'!$E$5:$O$94,11,FALSE)</f>
        <v>1988-89</v>
      </c>
      <c r="I47" s="18">
        <f>LARGE('datedec &amp; datejul kaf'!$E$5:$E$94,'datedec &amp; datejul kaf rank'!$A47)</f>
        <v>1075.049215884</v>
      </c>
      <c r="J47" s="5" t="str">
        <f>VLOOKUP(K47,'datedec &amp; datejul kaf'!$F$5:$O$94,10,FALSE)</f>
        <v>1944-45</v>
      </c>
      <c r="K47" s="18">
        <f>LARGE('datedec &amp; datejul kaf'!$F$5:$F$94,'datedec &amp; datejul kaf rank'!$A47)</f>
        <v>423.28064528399995</v>
      </c>
      <c r="L47" s="5" t="str">
        <f>VLOOKUP(M47,'datedec &amp; datejul kaf'!$G$5:$O$94,9,FALSE)</f>
        <v>1986-87</v>
      </c>
      <c r="M47" s="18">
        <f>LARGE('datedec &amp; datejul kaf'!$G$5:$G$94,'datedec &amp; datejul kaf rank'!$A47)</f>
        <v>14288.31020799</v>
      </c>
      <c r="N47" s="5" t="str">
        <f>VLOOKUP(O47,'datedec &amp; datejul kaf'!$H$5:$O$94,8,FALSE)</f>
        <v>1938-39</v>
      </c>
      <c r="O47" s="18">
        <f>LARGE('datedec &amp; datejul kaf'!$H$5:$H$94,'datedec &amp; datejul kaf rank'!$A47)</f>
        <v>13903.207412513999</v>
      </c>
      <c r="P47" s="5" t="str">
        <f>VLOOKUP(Q47,'datedec &amp; datejul kaf'!$I$5:$O$94,7,FALSE)</f>
        <v>1937-38</v>
      </c>
      <c r="Q47" s="18">
        <f>LARGE('datedec &amp; datejul kaf'!$I$5:$I$94,'datedec &amp; datejul kaf rank'!$A47)</f>
        <v>13635.605439077999</v>
      </c>
      <c r="R47" s="5" t="str">
        <f>VLOOKUP(S47,'datedec &amp; datejul kaf'!$J$5:$O$94,6,FALSE)</f>
        <v>1986-87</v>
      </c>
      <c r="S47" s="18">
        <f>LARGE('datedec &amp; datejul kaf'!$J$5:$J$94,'datedec &amp; datejul kaf rank'!$A47)</f>
        <v>13264.464295971</v>
      </c>
      <c r="T47" s="5" t="str">
        <f>VLOOKUP(U47,'datedec &amp; datejul kaf'!$K$5:$O$94,5,FALSE)</f>
        <v>1954-55</v>
      </c>
      <c r="U47" s="18">
        <f>LARGE('datedec &amp; datejul kaf'!$K$5:$K$94,'datedec &amp; datejul kaf rank'!$A47)</f>
        <v>12564.616388331</v>
      </c>
      <c r="V47" s="5" t="str">
        <f>VLOOKUP(W47,'datedec &amp; datejul kaf'!$L$5:$O$94,4,FALSE)</f>
        <v>1952-53</v>
      </c>
      <c r="W47" s="18">
        <f>LARGE('datedec &amp; datejul kaf'!$L$5:$L$94,'datedec &amp; datejul kaf rank'!$A47)</f>
        <v>9477.7424545020003</v>
      </c>
      <c r="X47" s="5" t="str">
        <f>VLOOKUP(Y47,'datedec &amp; datejul kaf'!$M$5:$O$94,3,FALSE)</f>
        <v>1933-34</v>
      </c>
      <c r="Y47" s="18">
        <f>LARGE('datedec &amp; datejul kaf'!$M$5:$M$94,'datedec &amp; datejul kaf rank'!$A47)</f>
        <v>4623.9290828009998</v>
      </c>
      <c r="Z47" s="5" t="str">
        <f>VLOOKUP(AA47,'datedec &amp; datejul kaf'!$N$5:$O$94,2,FALSE)</f>
        <v>1949-50</v>
      </c>
      <c r="AA47" s="18">
        <f>LARGE('datedec &amp; datejul kaf'!$N$5:$N$94,'datedec &amp; datejul kaf rank'!$A47)</f>
        <v>21082.216068921</v>
      </c>
    </row>
    <row r="48" spans="1:27" x14ac:dyDescent="0.2">
      <c r="A48" s="5">
        <v>43</v>
      </c>
      <c r="B48" s="5" t="str">
        <f>VLOOKUP(C48,'datedec &amp; datejul kaf'!$B$5:$O$94,14,FALSE)</f>
        <v>1942-43</v>
      </c>
      <c r="C48" s="18">
        <f>LARGE('datedec &amp; datejul kaf'!$B$5:$B$94,'datedec &amp; datejul kaf rank'!$A48)</f>
        <v>6712.8751201679997</v>
      </c>
      <c r="D48" s="5" t="str">
        <f>VLOOKUP(E48,'datedec &amp; datejul kaf'!$C$5:$O$94,13,FALSE)</f>
        <v>1935-36</v>
      </c>
      <c r="E48" s="18">
        <f>LARGE('datedec &amp; datejul kaf'!$C$5:$C$94,'datedec &amp; datejul kaf rank'!$A48)</f>
        <v>3639.974739534</v>
      </c>
      <c r="F48" s="5" t="str">
        <f>VLOOKUP(G48,'datedec &amp; datejul kaf'!$D$5:$O$94,12,FALSE)</f>
        <v>1976-77</v>
      </c>
      <c r="G48" s="18">
        <f>LARGE('datedec &amp; datejul kaf'!$D$5:$D$94,'datedec &amp; datejul kaf rank'!$A48)</f>
        <v>2058.6703360229999</v>
      </c>
      <c r="H48" s="5" t="str">
        <f>VLOOKUP(I48,'datedec &amp; datejul kaf'!$E$5:$O$94,11,FALSE)</f>
        <v>1973-74</v>
      </c>
      <c r="I48" s="18">
        <f>LARGE('datedec &amp; datejul kaf'!$E$5:$E$94,'datedec &amp; datejul kaf rank'!$A48)</f>
        <v>1063.826736966</v>
      </c>
      <c r="J48" s="5" t="str">
        <f>VLOOKUP(K48,'datedec &amp; datejul kaf'!$F$5:$O$94,10,FALSE)</f>
        <v>1960-61</v>
      </c>
      <c r="K48" s="18">
        <f>LARGE('datedec &amp; datejul kaf'!$F$5:$F$94,'datedec &amp; datejul kaf rank'!$A48)</f>
        <v>422.48130647100004</v>
      </c>
      <c r="L48" s="5" t="str">
        <f>VLOOKUP(M48,'datedec &amp; datejul kaf'!$G$5:$O$94,9,FALSE)</f>
        <v>1951-52</v>
      </c>
      <c r="M48" s="18">
        <f>LARGE('datedec &amp; datejul kaf'!$G$5:$G$94,'datedec &amp; datejul kaf rank'!$A48)</f>
        <v>14177.775336101999</v>
      </c>
      <c r="N48" s="5" t="str">
        <f>VLOOKUP(O48,'datedec &amp; datejul kaf'!$H$5:$O$94,8,FALSE)</f>
        <v>1951-52</v>
      </c>
      <c r="O48" s="18">
        <f>LARGE('datedec &amp; datejul kaf'!$H$5:$H$94,'datedec &amp; datejul kaf rank'!$A48)</f>
        <v>13885.032867741</v>
      </c>
      <c r="P48" s="5" t="str">
        <f>VLOOKUP(Q48,'datedec &amp; datejul kaf'!$I$5:$O$94,7,FALSE)</f>
        <v>1951-52</v>
      </c>
      <c r="Q48" s="18">
        <f>LARGE('datedec &amp; datejul kaf'!$I$5:$I$94,'datedec &amp; datejul kaf rank'!$A48)</f>
        <v>13633.437505275</v>
      </c>
      <c r="R48" s="5" t="str">
        <f>VLOOKUP(S48,'datedec &amp; datejul kaf'!$J$5:$O$94,6,FALSE)</f>
        <v>1938-39</v>
      </c>
      <c r="S48" s="18">
        <f>LARGE('datedec &amp; datejul kaf'!$J$5:$J$94,'datedec &amp; datejul kaf rank'!$A48)</f>
        <v>13262.014709286001</v>
      </c>
      <c r="T48" s="5" t="str">
        <f>VLOOKUP(U48,'datedec &amp; datejul kaf'!$K$5:$O$94,5,FALSE)</f>
        <v>2013-14</v>
      </c>
      <c r="U48" s="18">
        <f>LARGE('datedec &amp; datejul kaf'!$K$5:$K$94,'datedec &amp; datejul kaf rank'!$A48)</f>
        <v>12524.490770000999</v>
      </c>
      <c r="V48" s="5" t="str">
        <f>VLOOKUP(W48,'datedec &amp; datejul kaf'!$L$5:$O$94,4,FALSE)</f>
        <v>2012-13</v>
      </c>
      <c r="W48" s="18">
        <f>LARGE('datedec &amp; datejul kaf'!$L$5:$L$94,'datedec &amp; datejul kaf rank'!$A48)</f>
        <v>9463.5388186709988</v>
      </c>
      <c r="X48" s="5" t="str">
        <f>VLOOKUP(Y48,'datedec &amp; datejul kaf'!$M$5:$O$94,3,FALSE)</f>
        <v>1930-31</v>
      </c>
      <c r="Y48" s="18">
        <f>LARGE('datedec &amp; datejul kaf'!$M$5:$M$94,'datedec &amp; datejul kaf rank'!$A48)</f>
        <v>4621.0391655539997</v>
      </c>
      <c r="Z48" s="5" t="str">
        <f>VLOOKUP(AA48,'datedec &amp; datejul kaf'!$N$5:$O$94,2,FALSE)</f>
        <v>1976-77</v>
      </c>
      <c r="AA48" s="18">
        <f>LARGE('datedec &amp; datejul kaf'!$N$5:$N$94,'datedec &amp; datejul kaf rank'!$A48)</f>
        <v>20988.947312087999</v>
      </c>
    </row>
    <row r="49" spans="1:27" x14ac:dyDescent="0.2">
      <c r="A49" s="5">
        <v>44</v>
      </c>
      <c r="B49" s="5" t="str">
        <f>VLOOKUP(C49,'datedec &amp; datejul kaf'!$B$5:$O$94,14,FALSE)</f>
        <v>2011-12</v>
      </c>
      <c r="C49" s="18">
        <f>LARGE('datedec &amp; datejul kaf'!$B$5:$B$94,'datedec &amp; datejul kaf rank'!$A49)</f>
        <v>6708.8466905670002</v>
      </c>
      <c r="D49" s="5" t="str">
        <f>VLOOKUP(E49,'datedec &amp; datejul kaf'!$C$5:$O$94,13,FALSE)</f>
        <v>1932-33</v>
      </c>
      <c r="E49" s="18">
        <f>LARGE('datedec &amp; datejul kaf'!$C$5:$C$94,'datedec &amp; datejul kaf rank'!$A49)</f>
        <v>3596.8600304070001</v>
      </c>
      <c r="F49" s="5" t="str">
        <f>VLOOKUP(G49,'datedec &amp; datejul kaf'!$D$5:$O$94,12,FALSE)</f>
        <v>1938-39</v>
      </c>
      <c r="G49" s="18">
        <f>LARGE('datedec &amp; datejul kaf'!$D$5:$D$94,'datedec &amp; datejul kaf rank'!$A49)</f>
        <v>2049.113972745</v>
      </c>
      <c r="H49" s="5" t="str">
        <f>VLOOKUP(I49,'datedec &amp; datejul kaf'!$E$5:$O$94,11,FALSE)</f>
        <v>2011-12</v>
      </c>
      <c r="I49" s="18">
        <f>LARGE('datedec &amp; datejul kaf'!$E$5:$E$94,'datedec &amp; datejul kaf rank'!$A49)</f>
        <v>1059.6336792719999</v>
      </c>
      <c r="J49" s="5" t="str">
        <f>VLOOKUP(K49,'datedec &amp; datejul kaf'!$F$5:$O$94,10,FALSE)</f>
        <v>1948-49</v>
      </c>
      <c r="K49" s="18">
        <f>LARGE('datedec &amp; datejul kaf'!$F$5:$F$94,'datedec &amp; datejul kaf rank'!$A49)</f>
        <v>417.19337278500001</v>
      </c>
      <c r="L49" s="5" t="str">
        <f>VLOOKUP(M49,'datedec &amp; datejul kaf'!$G$5:$O$94,9,FALSE)</f>
        <v>1937-38</v>
      </c>
      <c r="M49" s="18">
        <f>LARGE('datedec &amp; datejul kaf'!$G$5:$G$94,'datedec &amp; datejul kaf rank'!$A49)</f>
        <v>14165.061286992001</v>
      </c>
      <c r="N49" s="5" t="str">
        <f>VLOOKUP(O49,'datedec &amp; datejul kaf'!$H$5:$O$94,8,FALSE)</f>
        <v>1937-38</v>
      </c>
      <c r="O49" s="18">
        <f>LARGE('datedec &amp; datejul kaf'!$H$5:$H$94,'datedec &amp; datejul kaf rank'!$A49)</f>
        <v>13841.759480933999</v>
      </c>
      <c r="P49" s="5" t="str">
        <f>VLOOKUP(Q49,'datedec &amp; datejul kaf'!$I$5:$O$94,7,FALSE)</f>
        <v>2014-15</v>
      </c>
      <c r="Q49" s="18">
        <f>LARGE('datedec &amp; datejul kaf'!$I$5:$I$94,'datedec &amp; datejul kaf rank'!$A49)</f>
        <v>13547.374698584999</v>
      </c>
      <c r="R49" s="5" t="str">
        <f>VLOOKUP(S49,'datedec &amp; datejul kaf'!$J$5:$O$94,6,FALSE)</f>
        <v>2010-11</v>
      </c>
      <c r="S49" s="18">
        <f>LARGE('datedec &amp; datejul kaf'!$J$5:$J$94,'datedec &amp; datejul kaf rank'!$A49)</f>
        <v>13115.628599072999</v>
      </c>
      <c r="T49" s="5" t="str">
        <f>VLOOKUP(U49,'datedec &amp; datejul kaf'!$K$5:$O$94,5,FALSE)</f>
        <v>1929-30</v>
      </c>
      <c r="U49" s="18">
        <f>LARGE('datedec &amp; datejul kaf'!$K$5:$K$94,'datedec &amp; datejul kaf rank'!$A49)</f>
        <v>12484.583333481001</v>
      </c>
      <c r="V49" s="5" t="str">
        <f>VLOOKUP(W49,'datedec &amp; datejul kaf'!$L$5:$O$94,4,FALSE)</f>
        <v>2013-14</v>
      </c>
      <c r="W49" s="18">
        <f>LARGE('datedec &amp; datejul kaf'!$L$5:$L$94,'datedec &amp; datejul kaf rank'!$A49)</f>
        <v>9445.7451003300012</v>
      </c>
      <c r="X49" s="5" t="str">
        <f>VLOOKUP(Y49,'datedec &amp; datejul kaf'!$M$5:$O$94,3,FALSE)</f>
        <v>1946-47</v>
      </c>
      <c r="Y49" s="18">
        <f>LARGE('datedec &amp; datejul kaf'!$M$5:$M$94,'datedec &amp; datejul kaf rank'!$A49)</f>
        <v>4607.0814801269998</v>
      </c>
      <c r="Z49" s="5" t="str">
        <f>VLOOKUP(AA49,'datedec &amp; datejul kaf'!$N$5:$O$94,2,FALSE)</f>
        <v>2004-05</v>
      </c>
      <c r="AA49" s="18">
        <f>LARGE('datedec &amp; datejul kaf'!$N$5:$N$94,'datedec &amp; datejul kaf rank'!$A49)</f>
        <v>20923.286488104</v>
      </c>
    </row>
    <row r="50" spans="1:27" x14ac:dyDescent="0.2">
      <c r="A50" s="5">
        <v>45</v>
      </c>
      <c r="B50" s="5" t="str">
        <f>VLOOKUP(C50,'datedec &amp; datejul kaf'!$B$5:$O$94,14,FALSE)</f>
        <v>1996-97</v>
      </c>
      <c r="C50" s="18">
        <f>LARGE('datedec &amp; datejul kaf'!$B$5:$B$94,'datedec &amp; datejul kaf rank'!$A50)</f>
        <v>6687.8337987929999</v>
      </c>
      <c r="D50" s="5" t="str">
        <f>VLOOKUP(E50,'datedec &amp; datejul kaf'!$C$5:$O$94,13,FALSE)</f>
        <v>1981-82</v>
      </c>
      <c r="E50" s="18">
        <f>LARGE('datedec &amp; datejul kaf'!$C$5:$C$94,'datedec &amp; datejul kaf rank'!$A50)</f>
        <v>3594.8289561029997</v>
      </c>
      <c r="F50" s="5" t="str">
        <f>VLOOKUP(G50,'datedec &amp; datejul kaf'!$D$5:$O$94,12,FALSE)</f>
        <v>2010-11</v>
      </c>
      <c r="G50" s="18">
        <f>LARGE('datedec &amp; datejul kaf'!$D$5:$D$94,'datedec &amp; datejul kaf rank'!$A50)</f>
        <v>2047.176121578</v>
      </c>
      <c r="H50" s="5" t="str">
        <f>VLOOKUP(I50,'datedec &amp; datejul kaf'!$E$5:$O$94,11,FALSE)</f>
        <v>1969-70</v>
      </c>
      <c r="I50" s="18">
        <f>LARGE('datedec &amp; datejul kaf'!$E$5:$E$94,'datedec &amp; datejul kaf rank'!$A50)</f>
        <v>1058.0310347039999</v>
      </c>
      <c r="J50" s="5" t="str">
        <f>VLOOKUP(K50,'datedec &amp; datejul kaf'!$F$5:$O$94,10,FALSE)</f>
        <v>1964-65</v>
      </c>
      <c r="K50" s="18">
        <f>LARGE('datedec &amp; datejul kaf'!$F$5:$F$94,'datedec &amp; datejul kaf rank'!$A50)</f>
        <v>411.59800109399998</v>
      </c>
      <c r="L50" s="5" t="str">
        <f>VLOOKUP(M50,'datedec &amp; datejul kaf'!$G$5:$O$94,9,FALSE)</f>
        <v>2005-06</v>
      </c>
      <c r="M50" s="18">
        <f>LARGE('datedec &amp; datejul kaf'!$G$5:$G$94,'datedec &amp; datejul kaf rank'!$A50)</f>
        <v>14153.957816333999</v>
      </c>
      <c r="N50" s="5" t="str">
        <f>VLOOKUP(O50,'datedec &amp; datejul kaf'!$H$5:$O$94,8,FALSE)</f>
        <v>2010-11</v>
      </c>
      <c r="O50" s="18">
        <f>LARGE('datedec &amp; datejul kaf'!$H$5:$H$94,'datedec &amp; datejul kaf rank'!$A50)</f>
        <v>13759.820310453</v>
      </c>
      <c r="P50" s="5" t="str">
        <f>VLOOKUP(Q50,'datedec &amp; datejul kaf'!$I$5:$O$94,7,FALSE)</f>
        <v>2010-11</v>
      </c>
      <c r="Q50" s="18">
        <f>LARGE('datedec &amp; datejul kaf'!$I$5:$I$94,'datedec &amp; datejul kaf rank'!$A50)</f>
        <v>13450.367098917</v>
      </c>
      <c r="R50" s="5" t="str">
        <f>VLOOKUP(S50,'datedec &amp; datejul kaf'!$J$5:$O$94,6,FALSE)</f>
        <v>2013-14</v>
      </c>
      <c r="S50" s="18">
        <f>LARGE('datedec &amp; datejul kaf'!$J$5:$J$94,'datedec &amp; datejul kaf rank'!$A50)</f>
        <v>13099.717194711</v>
      </c>
      <c r="T50" s="5" t="str">
        <f>VLOOKUP(U50,'datedec &amp; datejul kaf'!$K$5:$O$94,5,FALSE)</f>
        <v>1930-31</v>
      </c>
      <c r="U50" s="18">
        <f>LARGE('datedec &amp; datejul kaf'!$K$5:$K$94,'datedec &amp; datejul kaf rank'!$A50)</f>
        <v>12397.574411124</v>
      </c>
      <c r="V50" s="5" t="str">
        <f>VLOOKUP(W50,'datedec &amp; datejul kaf'!$L$5:$O$94,4,FALSE)</f>
        <v>1974-75</v>
      </c>
      <c r="W50" s="18">
        <f>LARGE('datedec &amp; datejul kaf'!$L$5:$L$94,'datedec &amp; datejul kaf rank'!$A50)</f>
        <v>9431.9579934089998</v>
      </c>
      <c r="X50" s="5" t="str">
        <f>VLOOKUP(Y50,'datedec &amp; datejul kaf'!$M$5:$O$94,3,FALSE)</f>
        <v>1955-56</v>
      </c>
      <c r="Y50" s="18">
        <f>LARGE('datedec &amp; datejul kaf'!$M$5:$M$94,'datedec &amp; datejul kaf rank'!$A50)</f>
        <v>4569.4510683150002</v>
      </c>
      <c r="Z50" s="5" t="str">
        <f>VLOOKUP(AA50,'datedec &amp; datejul kaf'!$N$5:$O$94,2,FALSE)</f>
        <v>1959-60</v>
      </c>
      <c r="AA50" s="18">
        <f>LARGE('datedec &amp; datejul kaf'!$N$5:$N$94,'datedec &amp; datejul kaf rank'!$A50)</f>
        <v>20903.378389677</v>
      </c>
    </row>
    <row r="51" spans="1:27" x14ac:dyDescent="0.2">
      <c r="A51" s="5">
        <v>46</v>
      </c>
      <c r="B51" s="5" t="str">
        <f>VLOOKUP(C51,'datedec &amp; datejul kaf'!$B$5:$O$94,14,FALSE)</f>
        <v>1983-84</v>
      </c>
      <c r="C51" s="18">
        <f>LARGE('datedec &amp; datejul kaf'!$B$5:$B$94,'datedec &amp; datejul kaf rank'!$A51)</f>
        <v>6662.9947914599998</v>
      </c>
      <c r="D51" s="5" t="str">
        <f>VLOOKUP(E51,'datedec &amp; datejul kaf'!$C$5:$O$94,13,FALSE)</f>
        <v>2010-11</v>
      </c>
      <c r="E51" s="18">
        <f>LARGE('datedec &amp; datejul kaf'!$C$5:$C$94,'datedec &amp; datejul kaf rank'!$A51)</f>
        <v>3574.468626288</v>
      </c>
      <c r="F51" s="5" t="str">
        <f>VLOOKUP(G51,'datedec &amp; datejul kaf'!$D$5:$O$94,12,FALSE)</f>
        <v>1988-89</v>
      </c>
      <c r="G51" s="18">
        <f>LARGE('datedec &amp; datejul kaf'!$D$5:$D$94,'datedec &amp; datejul kaf rank'!$A51)</f>
        <v>2044.093807644</v>
      </c>
      <c r="H51" s="5" t="str">
        <f>VLOOKUP(I51,'datedec &amp; datejul kaf'!$E$5:$O$94,11,FALSE)</f>
        <v>1949-50</v>
      </c>
      <c r="I51" s="18">
        <f>LARGE('datedec &amp; datejul kaf'!$E$5:$E$94,'datedec &amp; datejul kaf rank'!$A51)</f>
        <v>1024.996325199</v>
      </c>
      <c r="J51" s="5" t="str">
        <f>VLOOKUP(K51,'datedec &amp; datejul kaf'!$F$5:$O$94,10,FALSE)</f>
        <v>1969-70</v>
      </c>
      <c r="K51" s="18">
        <f>LARGE('datedec &amp; datejul kaf'!$F$5:$F$94,'datedec &amp; datejul kaf rank'!$A51)</f>
        <v>410.98312508399999</v>
      </c>
      <c r="L51" s="5" t="str">
        <f>VLOOKUP(M51,'datedec &amp; datejul kaf'!$G$5:$O$94,9,FALSE)</f>
        <v>1980-81</v>
      </c>
      <c r="M51" s="18">
        <f>LARGE('datedec &amp; datejul kaf'!$G$5:$G$94,'datedec &amp; datejul kaf rank'!$A51)</f>
        <v>14140.448395353</v>
      </c>
      <c r="N51" s="5" t="str">
        <f>VLOOKUP(O51,'datedec &amp; datejul kaf'!$H$5:$O$94,8,FALSE)</f>
        <v>2005-06</v>
      </c>
      <c r="O51" s="18">
        <f>LARGE('datedec &amp; datejul kaf'!$H$5:$H$94,'datedec &amp; datejul kaf rank'!$A51)</f>
        <v>13722.929733324001</v>
      </c>
      <c r="P51" s="5" t="str">
        <f>VLOOKUP(Q51,'datedec &amp; datejul kaf'!$I$5:$O$94,7,FALSE)</f>
        <v>2013-14</v>
      </c>
      <c r="Q51" s="18">
        <f>LARGE('datedec &amp; datejul kaf'!$I$5:$I$94,'datedec &amp; datejul kaf rank'!$A51)</f>
        <v>13447.798503971999</v>
      </c>
      <c r="R51" s="5" t="str">
        <f>VLOOKUP(S51,'datedec &amp; datejul kaf'!$J$5:$O$94,6,FALSE)</f>
        <v>2005-06</v>
      </c>
      <c r="S51" s="18">
        <f>LARGE('datedec &amp; datejul kaf'!$J$5:$J$94,'datedec &amp; datejul kaf rank'!$A51)</f>
        <v>13097.362814634</v>
      </c>
      <c r="T51" s="5" t="str">
        <f>VLOOKUP(U51,'datedec &amp; datejul kaf'!$K$5:$O$94,5,FALSE)</f>
        <v>1938-39</v>
      </c>
      <c r="U51" s="18">
        <f>LARGE('datedec &amp; datejul kaf'!$K$5:$K$94,'datedec &amp; datejul kaf rank'!$A51)</f>
        <v>12363.085817376001</v>
      </c>
      <c r="V51" s="5" t="str">
        <f>VLOOKUP(W51,'datedec &amp; datejul kaf'!$L$5:$O$94,4,FALSE)</f>
        <v>1935-36</v>
      </c>
      <c r="W51" s="18">
        <f>LARGE('datedec &amp; datejul kaf'!$L$5:$L$94,'datedec &amp; datejul kaf rank'!$A51)</f>
        <v>9409.6379942460007</v>
      </c>
      <c r="X51" s="5" t="str">
        <f>VLOOKUP(Y51,'datedec &amp; datejul kaf'!$M$5:$O$94,3,FALSE)</f>
        <v>1951-52</v>
      </c>
      <c r="Y51" s="18">
        <f>LARGE('datedec &amp; datejul kaf'!$M$5:$M$94,'datedec &amp; datejul kaf rank'!$A51)</f>
        <v>4567.237514679</v>
      </c>
      <c r="Z51" s="5" t="str">
        <f>VLOOKUP(AA51,'datedec &amp; datejul kaf'!$N$5:$O$94,2,FALSE)</f>
        <v>2001-02</v>
      </c>
      <c r="AA51" s="18">
        <f>LARGE('datedec &amp; datejul kaf'!$N$5:$N$94,'datedec &amp; datejul kaf rank'!$A51)</f>
        <v>20844.953267901001</v>
      </c>
    </row>
    <row r="52" spans="1:27" x14ac:dyDescent="0.2">
      <c r="A52" s="5">
        <v>47</v>
      </c>
      <c r="B52" s="5" t="str">
        <f>VLOOKUP(C52,'datedec &amp; datejul kaf'!$B$5:$O$94,14,FALSE)</f>
        <v>2012-13</v>
      </c>
      <c r="C52" s="18">
        <f>LARGE('datedec &amp; datejul kaf'!$B$5:$B$94,'datedec &amp; datejul kaf rank'!$A52)</f>
        <v>6639.5164452329991</v>
      </c>
      <c r="D52" s="5" t="str">
        <f>VLOOKUP(E52,'datedec &amp; datejul kaf'!$C$5:$O$94,13,FALSE)</f>
        <v>2013-14</v>
      </c>
      <c r="E52" s="18">
        <f>LARGE('datedec &amp; datejul kaf'!$C$5:$C$94,'datedec &amp; datejul kaf rank'!$A52)</f>
        <v>3556.6967261279997</v>
      </c>
      <c r="F52" s="5" t="str">
        <f>VLOOKUP(G52,'datedec &amp; datejul kaf'!$D$5:$O$94,12,FALSE)</f>
        <v>2008-09</v>
      </c>
      <c r="G52" s="18">
        <f>LARGE('datedec &amp; datejul kaf'!$D$5:$D$94,'datedec &amp; datejul kaf rank'!$A52)</f>
        <v>2001.611825766</v>
      </c>
      <c r="H52" s="5" t="str">
        <f>VLOOKUP(I52,'datedec &amp; datejul kaf'!$E$5:$O$94,11,FALSE)</f>
        <v>1948-49</v>
      </c>
      <c r="I52" s="18">
        <f>LARGE('datedec &amp; datejul kaf'!$E$5:$E$94,'datedec &amp; datejul kaf rank'!$A52)</f>
        <v>1016.5784742750001</v>
      </c>
      <c r="J52" s="5" t="str">
        <f>VLOOKUP(K52,'datedec &amp; datejul kaf'!$F$5:$O$94,10,FALSE)</f>
        <v>2010-11</v>
      </c>
      <c r="K52" s="18">
        <f>LARGE('datedec &amp; datejul kaf'!$F$5:$F$94,'datedec &amp; datejul kaf rank'!$A52)</f>
        <v>410.73717468000001</v>
      </c>
      <c r="L52" s="5" t="str">
        <f>VLOOKUP(M52,'datedec &amp; datejul kaf'!$G$5:$O$94,9,FALSE)</f>
        <v>2010-11</v>
      </c>
      <c r="M52" s="18">
        <f>LARGE('datedec &amp; datejul kaf'!$G$5:$G$94,'datedec &amp; datejul kaf rank'!$A52)</f>
        <v>14134.156825340999</v>
      </c>
      <c r="N52" s="5" t="str">
        <f>VLOOKUP(O52,'datedec &amp; datejul kaf'!$H$5:$O$94,8,FALSE)</f>
        <v>2013-14</v>
      </c>
      <c r="O52" s="18">
        <f>LARGE('datedec &amp; datejul kaf'!$H$5:$H$94,'datedec &amp; datejul kaf rank'!$A52)</f>
        <v>13704.602461284001</v>
      </c>
      <c r="P52" s="5" t="str">
        <f>VLOOKUP(Q52,'datedec &amp; datejul kaf'!$I$5:$O$94,7,FALSE)</f>
        <v>2005-06</v>
      </c>
      <c r="Q52" s="18">
        <f>LARGE('datedec &amp; datejul kaf'!$I$5:$I$94,'datedec &amp; datejul kaf rank'!$A52)</f>
        <v>13434.191892912</v>
      </c>
      <c r="R52" s="5" t="str">
        <f>VLOOKUP(S52,'datedec &amp; datejul kaf'!$J$5:$O$94,6,FALSE)</f>
        <v>1954-55</v>
      </c>
      <c r="S52" s="18">
        <f>LARGE('datedec &amp; datejul kaf'!$J$5:$J$94,'datedec &amp; datejul kaf rank'!$A52)</f>
        <v>13013.396536791</v>
      </c>
      <c r="T52" s="5" t="str">
        <f>VLOOKUP(U52,'datedec &amp; datejul kaf'!$K$5:$O$94,5,FALSE)</f>
        <v>1970-71</v>
      </c>
      <c r="U52" s="18">
        <f>LARGE('datedec &amp; datejul kaf'!$K$5:$K$94,'datedec &amp; datejul kaf rank'!$A52)</f>
        <v>12347.104991528999</v>
      </c>
      <c r="V52" s="5" t="str">
        <f>VLOOKUP(W52,'datedec &amp; datejul kaf'!$L$5:$O$94,4,FALSE)</f>
        <v>1957-58</v>
      </c>
      <c r="W52" s="18">
        <f>LARGE('datedec &amp; datejul kaf'!$L$5:$L$94,'datedec &amp; datejul kaf rank'!$A52)</f>
        <v>9271.3583300099999</v>
      </c>
      <c r="X52" s="5" t="str">
        <f>VLOOKUP(Y52,'datedec &amp; datejul kaf'!$M$5:$O$94,3,FALSE)</f>
        <v>1931-32</v>
      </c>
      <c r="Y52" s="18">
        <f>LARGE('datedec &amp; datejul kaf'!$M$5:$M$94,'datedec &amp; datejul kaf rank'!$A52)</f>
        <v>4559.3671017509996</v>
      </c>
      <c r="Z52" s="5" t="str">
        <f>VLOOKUP(AA52,'datedec &amp; datejul kaf'!$N$5:$O$94,2,FALSE)</f>
        <v>1929-30</v>
      </c>
      <c r="AA52" s="18">
        <f>LARGE('datedec &amp; datejul kaf'!$N$5:$N$94,'datedec &amp; datejul kaf rank'!$A52)</f>
        <v>20797.262691176998</v>
      </c>
    </row>
    <row r="53" spans="1:27" x14ac:dyDescent="0.2">
      <c r="A53" s="5">
        <v>48</v>
      </c>
      <c r="B53" s="5" t="str">
        <f>VLOOKUP(C53,'datedec &amp; datejul kaf'!$B$5:$O$94,14,FALSE)</f>
        <v>1936-37</v>
      </c>
      <c r="C53" s="18">
        <f>LARGE('datedec &amp; datejul kaf'!$B$5:$B$94,'datedec &amp; datejul kaf rank'!$A53)</f>
        <v>6629.1726439679996</v>
      </c>
      <c r="D53" s="5" t="str">
        <f>VLOOKUP(E53,'datedec &amp; datejul kaf'!$C$5:$O$94,13,FALSE)</f>
        <v>1983-84</v>
      </c>
      <c r="E53" s="18">
        <f>LARGE('datedec &amp; datejul kaf'!$C$5:$C$94,'datedec &amp; datejul kaf rank'!$A53)</f>
        <v>3532.0461485400001</v>
      </c>
      <c r="F53" s="5" t="str">
        <f>VLOOKUP(G53,'datedec &amp; datejul kaf'!$D$5:$O$94,12,FALSE)</f>
        <v>1963-64</v>
      </c>
      <c r="G53" s="18">
        <f>LARGE('datedec &amp; datejul kaf'!$D$5:$D$94,'datedec &amp; datejul kaf rank'!$A53)</f>
        <v>1976.7152977740002</v>
      </c>
      <c r="H53" s="5" t="str">
        <f>VLOOKUP(I53,'datedec &amp; datejul kaf'!$E$5:$O$94,11,FALSE)</f>
        <v>1938-39</v>
      </c>
      <c r="I53" s="18">
        <f>LARGE('datedec &amp; datejul kaf'!$E$5:$E$94,'datedec &amp; datejul kaf rank'!$A53)</f>
        <v>1000.3814500890001</v>
      </c>
      <c r="J53" s="5" t="str">
        <f>VLOOKUP(K53,'datedec &amp; datejul kaf'!$F$5:$O$94,10,FALSE)</f>
        <v>1958-59</v>
      </c>
      <c r="K53" s="18">
        <f>LARGE('datedec &amp; datejul kaf'!$F$5:$F$94,'datedec &amp; datejul kaf rank'!$A53)</f>
        <v>408.46213344299997</v>
      </c>
      <c r="L53" s="5" t="str">
        <f>VLOOKUP(M53,'datedec &amp; datejul kaf'!$G$5:$O$94,9,FALSE)</f>
        <v>2015-16</v>
      </c>
      <c r="M53" s="18">
        <f>LARGE('datedec &amp; datejul kaf'!$G$5:$G$94,'datedec &amp; datejul kaf rank'!$A53)</f>
        <v>14132.986577451</v>
      </c>
      <c r="N53" s="5" t="str">
        <f>VLOOKUP(O53,'datedec &amp; datejul kaf'!$H$5:$O$94,8,FALSE)</f>
        <v>2013-14</v>
      </c>
      <c r="O53" s="18">
        <f>LARGE('datedec &amp; datejul kaf'!$H$5:$H$94,'datedec &amp; datejul kaf rank'!$A53)</f>
        <v>13704.602461284001</v>
      </c>
      <c r="P53" s="5" t="str">
        <f>VLOOKUP(Q53,'datedec &amp; datejul kaf'!$I$5:$O$94,7,FALSE)</f>
        <v>2015-16</v>
      </c>
      <c r="Q53" s="18">
        <f>LARGE('datedec &amp; datejul kaf'!$I$5:$I$94,'datedec &amp; datejul kaf rank'!$A53)</f>
        <v>13345.961152418999</v>
      </c>
      <c r="R53" s="5" t="str">
        <f>VLOOKUP(S53,'datedec &amp; datejul kaf'!$J$5:$O$94,6,FALSE)</f>
        <v>1970-71</v>
      </c>
      <c r="S53" s="18">
        <f>LARGE('datedec &amp; datejul kaf'!$J$5:$J$94,'datedec &amp; datejul kaf rank'!$A53)</f>
        <v>12943.336374129</v>
      </c>
      <c r="T53" s="5" t="str">
        <f>VLOOKUP(U53,'datedec &amp; datejul kaf'!$K$5:$O$94,5,FALSE)</f>
        <v>1986-87</v>
      </c>
      <c r="U53" s="18">
        <f>LARGE('datedec &amp; datejul kaf'!$K$5:$K$94,'datedec &amp; datejul kaf rank'!$A53)</f>
        <v>12322.394909810999</v>
      </c>
      <c r="V53" s="5" t="str">
        <f>VLOOKUP(W53,'datedec &amp; datejul kaf'!$L$5:$O$94,4,FALSE)</f>
        <v>1951-52</v>
      </c>
      <c r="W53" s="18">
        <f>LARGE('datedec &amp; datejul kaf'!$L$5:$L$94,'datedec &amp; datejul kaf rank'!$A53)</f>
        <v>9224.3282491289992</v>
      </c>
      <c r="X53" s="5" t="str">
        <f>VLOOKUP(Y53,'datedec &amp; datejul kaf'!$M$5:$O$94,3,FALSE)</f>
        <v>2007-08</v>
      </c>
      <c r="Y53" s="18">
        <f>LARGE('datedec &amp; datejul kaf'!$M$5:$M$94,'datedec &amp; datejul kaf rank'!$A53)</f>
        <v>4406.2014876599997</v>
      </c>
      <c r="Z53" s="5" t="str">
        <f>VLOOKUP(AA53,'datedec &amp; datejul kaf'!$N$5:$O$94,2,FALSE)</f>
        <v>1930-31</v>
      </c>
      <c r="AA53" s="18">
        <f>LARGE('datedec &amp; datejul kaf'!$N$5:$N$94,'datedec &amp; datejul kaf rank'!$A53)</f>
        <v>20742.616081656</v>
      </c>
    </row>
    <row r="54" spans="1:27" x14ac:dyDescent="0.2">
      <c r="A54" s="5">
        <v>49</v>
      </c>
      <c r="B54" s="5" t="str">
        <f>VLOOKUP(C54,'datedec &amp; datejul kaf'!$B$5:$O$94,14,FALSE)</f>
        <v>2016-17</v>
      </c>
      <c r="C54" s="18">
        <f>LARGE('datedec &amp; datejul kaf'!$B$5:$B$94,'datedec &amp; datejul kaf rank'!$A54)</f>
        <v>6603.2566118820005</v>
      </c>
      <c r="D54" s="5" t="str">
        <f>VLOOKUP(E54,'datedec &amp; datejul kaf'!$C$5:$O$94,13,FALSE)</f>
        <v>1972-73</v>
      </c>
      <c r="E54" s="18">
        <f>LARGE('datedec &amp; datejul kaf'!$C$5:$C$94,'datedec &amp; datejul kaf rank'!$A54)</f>
        <v>3524.58829758</v>
      </c>
      <c r="F54" s="5" t="str">
        <f>VLOOKUP(G54,'datedec &amp; datejul kaf'!$D$5:$O$94,12,FALSE)</f>
        <v>1950-51</v>
      </c>
      <c r="G54" s="18">
        <f>LARGE('datedec &amp; datejul kaf'!$D$5:$D$94,'datedec &amp; datejul kaf rank'!$A54)</f>
        <v>1974.995628417</v>
      </c>
      <c r="H54" s="5" t="str">
        <f>VLOOKUP(I54,'datedec &amp; datejul kaf'!$E$5:$O$94,11,FALSE)</f>
        <v>1996-97</v>
      </c>
      <c r="I54" s="18">
        <f>LARGE('datedec &amp; datejul kaf'!$E$5:$E$94,'datedec &amp; datejul kaf rank'!$A54)</f>
        <v>991.118640519</v>
      </c>
      <c r="J54" s="5" t="str">
        <f>VLOOKUP(K54,'datedec &amp; datejul kaf'!$F$5:$O$94,10,FALSE)</f>
        <v>2001-02</v>
      </c>
      <c r="K54" s="18">
        <f>LARGE('datedec &amp; datejul kaf'!$F$5:$F$94,'datedec &amp; datejul kaf rank'!$A54)</f>
        <v>405.51072859499999</v>
      </c>
      <c r="L54" s="5" t="str">
        <f>VLOOKUP(M54,'datedec &amp; datejul kaf'!$G$5:$O$94,9,FALSE)</f>
        <v>1982-83</v>
      </c>
      <c r="M54" s="18">
        <f>LARGE('datedec &amp; datejul kaf'!$G$5:$G$94,'datedec &amp; datejul kaf rank'!$A54)</f>
        <v>14060.782282638</v>
      </c>
      <c r="N54" s="5" t="str">
        <f>VLOOKUP(O54,'datedec &amp; datejul kaf'!$H$5:$O$94,8,FALSE)</f>
        <v>1991-92</v>
      </c>
      <c r="O54" s="18">
        <f>LARGE('datedec &amp; datejul kaf'!$H$5:$H$94,'datedec &amp; datejul kaf rank'!$A54)</f>
        <v>13625.81105928</v>
      </c>
      <c r="P54" s="5" t="str">
        <f>VLOOKUP(Q54,'datedec &amp; datejul kaf'!$I$5:$O$94,7,FALSE)</f>
        <v>1954-55</v>
      </c>
      <c r="Q54" s="18">
        <f>LARGE('datedec &amp; datejul kaf'!$I$5:$I$94,'datedec &amp; datejul kaf rank'!$A54)</f>
        <v>13285.479171216</v>
      </c>
      <c r="R54" s="5" t="str">
        <f>VLOOKUP(S54,'datedec &amp; datejul kaf'!$J$5:$O$94,6,FALSE)</f>
        <v>1930-31</v>
      </c>
      <c r="S54" s="18">
        <f>LARGE('datedec &amp; datejul kaf'!$J$5:$J$94,'datedec &amp; datejul kaf rank'!$A54)</f>
        <v>12940.014060203999</v>
      </c>
      <c r="T54" s="5" t="str">
        <f>VLOOKUP(U54,'datedec &amp; datejul kaf'!$K$5:$O$94,5,FALSE)</f>
        <v>2005-06</v>
      </c>
      <c r="U54" s="18">
        <f>LARGE('datedec &amp; datejul kaf'!$K$5:$K$94,'datedec &amp; datejul kaf rank'!$A54)</f>
        <v>12218.129789753999</v>
      </c>
      <c r="V54" s="5" t="str">
        <f>VLOOKUP(W54,'datedec &amp; datejul kaf'!$L$5:$O$94,4,FALSE)</f>
        <v>1964-65</v>
      </c>
      <c r="W54" s="18">
        <f>LARGE('datedec &amp; datejul kaf'!$L$5:$L$94,'datedec &amp; datejul kaf rank'!$A54)</f>
        <v>9221.4680839469984</v>
      </c>
      <c r="X54" s="5" t="str">
        <f>VLOOKUP(Y54,'datedec &amp; datejul kaf'!$M$5:$O$94,3,FALSE)</f>
        <v>1961-62</v>
      </c>
      <c r="Y54" s="18">
        <f>LARGE('datedec &amp; datejul kaf'!$M$5:$M$94,'datedec &amp; datejul kaf rank'!$A54)</f>
        <v>4396.7323971060005</v>
      </c>
      <c r="Z54" s="5" t="str">
        <f>VLOOKUP(AA54,'datedec &amp; datejul kaf'!$N$5:$O$94,2,FALSE)</f>
        <v>1956-57</v>
      </c>
      <c r="AA54" s="18">
        <f>LARGE('datedec &amp; datejul kaf'!$N$5:$N$94,'datedec &amp; datejul kaf rank'!$A54)</f>
        <v>20591.713607976002</v>
      </c>
    </row>
    <row r="55" spans="1:27" x14ac:dyDescent="0.2">
      <c r="A55" s="5">
        <v>50</v>
      </c>
      <c r="B55" s="5" t="str">
        <f>VLOOKUP(C55,'datedec &amp; datejul kaf'!$B$5:$O$94,14,FALSE)</f>
        <v>2003-04</v>
      </c>
      <c r="C55" s="18">
        <f>LARGE('datedec &amp; datejul kaf'!$B$5:$B$94,'datedec &amp; datejul kaf rank'!$A55)</f>
        <v>6579.3280177379993</v>
      </c>
      <c r="D55" s="5" t="str">
        <f>VLOOKUP(E55,'datedec &amp; datejul kaf'!$C$5:$O$94,13,FALSE)</f>
        <v>1965-66</v>
      </c>
      <c r="E55" s="18">
        <f>LARGE('datedec &amp; datejul kaf'!$C$5:$C$94,'datedec &amp; datejul kaf rank'!$A55)</f>
        <v>3522.8150745060002</v>
      </c>
      <c r="F55" s="5" t="str">
        <f>VLOOKUP(G55,'datedec &amp; datejul kaf'!$D$5:$O$94,12,FALSE)</f>
        <v>1989-90</v>
      </c>
      <c r="G55" s="18">
        <f>LARGE('datedec &amp; datejul kaf'!$D$5:$D$94,'datedec &amp; datejul kaf rank'!$A55)</f>
        <v>1970.5387690800001</v>
      </c>
      <c r="H55" s="5" t="str">
        <f>VLOOKUP(I55,'datedec &amp; datejul kaf'!$E$5:$O$94,11,FALSE)</f>
        <v>2010-11</v>
      </c>
      <c r="I55" s="18">
        <f>LARGE('datedec &amp; datejul kaf'!$E$5:$E$94,'datedec &amp; datejul kaf rank'!$A55)</f>
        <v>986.02310351999995</v>
      </c>
      <c r="J55" s="5" t="str">
        <f>VLOOKUP(K55,'datedec &amp; datejul kaf'!$F$5:$O$94,10,FALSE)</f>
        <v>1998-99</v>
      </c>
      <c r="K55" s="18">
        <f>LARGE('datedec &amp; datejul kaf'!$F$5:$F$94,'datedec &amp; datejul kaf rank'!$A55)</f>
        <v>404.895852585</v>
      </c>
      <c r="L55" s="5" t="str">
        <f>VLOOKUP(M55,'datedec &amp; datejul kaf'!$G$5:$O$94,9,FALSE)</f>
        <v>2013-14</v>
      </c>
      <c r="M55" s="18">
        <f>LARGE('datedec &amp; datejul kaf'!$G$5:$G$94,'datedec &amp; datejul kaf rank'!$A55)</f>
        <v>14056.127076200999</v>
      </c>
      <c r="N55" s="5" t="str">
        <f>VLOOKUP(O55,'datedec &amp; datejul kaf'!$H$5:$O$94,8,FALSE)</f>
        <v>1954-55</v>
      </c>
      <c r="O55" s="18">
        <f>LARGE('datedec &amp; datejul kaf'!$H$5:$H$94,'datedec &amp; datejul kaf rank'!$A55)</f>
        <v>13623.422960196</v>
      </c>
      <c r="P55" s="5" t="str">
        <f>VLOOKUP(Q55,'datedec &amp; datejul kaf'!$I$5:$O$94,7,FALSE)</f>
        <v>1991-92</v>
      </c>
      <c r="Q55" s="18">
        <f>LARGE('datedec &amp; datejul kaf'!$I$5:$I$94,'datedec &amp; datejul kaf rank'!$A55)</f>
        <v>13278.501320238</v>
      </c>
      <c r="R55" s="5" t="str">
        <f>VLOOKUP(S55,'datedec &amp; datejul kaf'!$J$5:$O$94,6,FALSE)</f>
        <v>2015-16</v>
      </c>
      <c r="S55" s="18">
        <f>LARGE('datedec &amp; datejul kaf'!$J$5:$J$94,'datedec &amp; datejul kaf rank'!$A55)</f>
        <v>12895.625962695001</v>
      </c>
      <c r="T55" s="5" t="str">
        <f>VLOOKUP(U55,'datedec &amp; datejul kaf'!$K$5:$O$94,5,FALSE)</f>
        <v>1952-53</v>
      </c>
      <c r="U55" s="18">
        <f>LARGE('datedec &amp; datejul kaf'!$K$5:$K$94,'datedec &amp; datejul kaf rank'!$A55)</f>
        <v>12140.770453812</v>
      </c>
      <c r="V55" s="5" t="str">
        <f>VLOOKUP(W55,'datedec &amp; datejul kaf'!$L$5:$O$94,4,FALSE)</f>
        <v>1983-84</v>
      </c>
      <c r="W55" s="18">
        <f>LARGE('datedec &amp; datejul kaf'!$L$5:$L$94,'datedec &amp; datejul kaf rank'!$A55)</f>
        <v>9177.1712261040011</v>
      </c>
      <c r="X55" s="5" t="str">
        <f>VLOOKUP(Y55,'datedec &amp; datejul kaf'!$M$5:$O$94,3,FALSE)</f>
        <v>1962-63</v>
      </c>
      <c r="Y55" s="18">
        <f>LARGE('datedec &amp; datejul kaf'!$M$5:$M$94,'datedec &amp; datejul kaf rank'!$A55)</f>
        <v>4359.6553737029999</v>
      </c>
      <c r="Z55" s="5" t="str">
        <f>VLOOKUP(AA55,'datedec &amp; datejul kaf'!$N$5:$O$94,2,FALSE)</f>
        <v>1998-99</v>
      </c>
      <c r="AA55" s="18">
        <f>LARGE('datedec &amp; datejul kaf'!$N$5:$N$94,'datedec &amp; datejul kaf rank'!$A55)</f>
        <v>20564.851460222999</v>
      </c>
    </row>
    <row r="56" spans="1:27" x14ac:dyDescent="0.2">
      <c r="A56" s="5">
        <v>51</v>
      </c>
      <c r="B56" s="5" t="str">
        <f>VLOOKUP(C56,'datedec &amp; datejul kaf'!$B$5:$O$94,14,FALSE)</f>
        <v>1958-59</v>
      </c>
      <c r="C56" s="18">
        <f>LARGE('datedec &amp; datejul kaf'!$B$5:$B$94,'datedec &amp; datejul kaf rank'!$A56)</f>
        <v>6548.2053742770004</v>
      </c>
      <c r="D56" s="5" t="str">
        <f>VLOOKUP(E56,'datedec &amp; datejul kaf'!$C$5:$O$94,13,FALSE)</f>
        <v>1996-97</v>
      </c>
      <c r="E56" s="18">
        <f>LARGE('datedec &amp; datejul kaf'!$C$5:$C$94,'datedec &amp; datejul kaf rank'!$A56)</f>
        <v>3488.6339187630001</v>
      </c>
      <c r="F56" s="5" t="str">
        <f>VLOOKUP(G56,'datedec &amp; datejul kaf'!$D$5:$O$94,12,FALSE)</f>
        <v>1996-97</v>
      </c>
      <c r="G56" s="18">
        <f>LARGE('datedec &amp; datejul kaf'!$D$5:$D$94,'datedec &amp; datejul kaf rank'!$A56)</f>
        <v>1967.172818793</v>
      </c>
      <c r="H56" s="5" t="str">
        <f>VLOOKUP(I56,'datedec &amp; datejul kaf'!$E$5:$O$94,11,FALSE)</f>
        <v>1982-83</v>
      </c>
      <c r="I56" s="18">
        <f>LARGE('datedec &amp; datejul kaf'!$E$5:$E$94,'datedec &amp; datejul kaf rank'!$A56)</f>
        <v>984.98178124499998</v>
      </c>
      <c r="J56" s="5" t="str">
        <f>VLOOKUP(K56,'datedec &amp; datejul kaf'!$F$5:$O$94,10,FALSE)</f>
        <v>1928-29</v>
      </c>
      <c r="K56" s="18">
        <f>LARGE('datedec &amp; datejul kaf'!$F$5:$F$94,'datedec &amp; datejul kaf rank'!$A56)</f>
        <v>404.58841458000006</v>
      </c>
      <c r="L56" s="5" t="str">
        <f>VLOOKUP(M56,'datedec &amp; datejul kaf'!$G$5:$O$94,9,FALSE)</f>
        <v>1954-55</v>
      </c>
      <c r="M56" s="18">
        <f>LARGE('datedec &amp; datejul kaf'!$G$5:$G$94,'datedec &amp; datejul kaf rank'!$A56)</f>
        <v>13995.115508241</v>
      </c>
      <c r="N56" s="5" t="str">
        <f>VLOOKUP(O56,'datedec &amp; datejul kaf'!$H$5:$O$94,8,FALSE)</f>
        <v>1980-81</v>
      </c>
      <c r="O56" s="18">
        <f>LARGE('datedec &amp; datejul kaf'!$H$5:$H$94,'datedec &amp; datejul kaf rank'!$A56)</f>
        <v>13576.545606582</v>
      </c>
      <c r="P56" s="5" t="str">
        <f>VLOOKUP(Q56,'datedec &amp; datejul kaf'!$I$5:$O$94,7,FALSE)</f>
        <v>1930-31</v>
      </c>
      <c r="Q56" s="18">
        <f>LARGE('datedec &amp; datejul kaf'!$I$5:$I$94,'datedec &amp; datejul kaf rank'!$A56)</f>
        <v>13223.471900814</v>
      </c>
      <c r="R56" s="5" t="str">
        <f>VLOOKUP(S56,'datedec &amp; datejul kaf'!$J$5:$O$94,6,FALSE)</f>
        <v>1993-94</v>
      </c>
      <c r="S56" s="18">
        <f>LARGE('datedec &amp; datejul kaf'!$J$5:$J$94,'datedec &amp; datejul kaf rank'!$A56)</f>
        <v>12835.326460824001</v>
      </c>
      <c r="T56" s="5" t="str">
        <f>VLOOKUP(U56,'datedec &amp; datejul kaf'!$K$5:$O$94,5,FALSE)</f>
        <v>2007-08</v>
      </c>
      <c r="U56" s="18">
        <f>LARGE('datedec &amp; datejul kaf'!$K$5:$K$94,'datedec &amp; datejul kaf rank'!$A56)</f>
        <v>11957.983683807</v>
      </c>
      <c r="V56" s="5" t="str">
        <f>VLOOKUP(W56,'datedec &amp; datejul kaf'!$L$5:$O$94,4,FALSE)</f>
        <v>1962-63</v>
      </c>
      <c r="W56" s="18">
        <f>LARGE('datedec &amp; datejul kaf'!$L$5:$L$94,'datedec &amp; datejul kaf rank'!$A56)</f>
        <v>9158.246929293</v>
      </c>
      <c r="X56" s="5" t="str">
        <f>VLOOKUP(Y56,'datedec &amp; datejul kaf'!$M$5:$O$94,3,FALSE)</f>
        <v>1940-41</v>
      </c>
      <c r="Y56" s="18">
        <f>LARGE('datedec &amp; datejul kaf'!$M$5:$M$94,'datedec &amp; datejul kaf rank'!$A56)</f>
        <v>4351.1085971640005</v>
      </c>
      <c r="Z56" s="5" t="str">
        <f>VLOOKUP(AA56,'datedec &amp; datejul kaf'!$N$5:$O$94,2,FALSE)</f>
        <v>1962-63</v>
      </c>
      <c r="AA56" s="18">
        <f>LARGE('datedec &amp; datejul kaf'!$N$5:$N$94,'datedec &amp; datejul kaf rank'!$A56)</f>
        <v>20481.767826974999</v>
      </c>
    </row>
    <row r="57" spans="1:27" x14ac:dyDescent="0.2">
      <c r="A57" s="5">
        <v>52</v>
      </c>
      <c r="B57" s="5" t="str">
        <f>VLOOKUP(C57,'datedec &amp; datejul kaf'!$B$5:$O$94,14,FALSE)</f>
        <v>1955-56</v>
      </c>
      <c r="C57" s="18">
        <f>LARGE('datedec &amp; datejul kaf'!$B$5:$B$94,'datedec &amp; datejul kaf rank'!$A57)</f>
        <v>6417.9746353589999</v>
      </c>
      <c r="D57" s="5" t="str">
        <f>VLOOKUP(E57,'datedec &amp; datejul kaf'!$C$5:$O$94,13,FALSE)</f>
        <v>1979-80</v>
      </c>
      <c r="E57" s="18">
        <f>LARGE('datedec &amp; datejul kaf'!$C$5:$C$94,'datedec &amp; datejul kaf rank'!$A57)</f>
        <v>3460.6947462570001</v>
      </c>
      <c r="F57" s="5" t="str">
        <f>VLOOKUP(G57,'datedec &amp; datejul kaf'!$D$5:$O$94,12,FALSE)</f>
        <v>1972-73</v>
      </c>
      <c r="G57" s="18">
        <f>LARGE('datedec &amp; datejul kaf'!$D$5:$D$94,'datedec &amp; datejul kaf rank'!$A57)</f>
        <v>1955.9999266500001</v>
      </c>
      <c r="H57" s="5" t="str">
        <f>VLOOKUP(I57,'datedec &amp; datejul kaf'!$E$5:$O$94,11,FALSE)</f>
        <v>1972-73</v>
      </c>
      <c r="I57" s="18">
        <f>LARGE('datedec &amp; datejul kaf'!$E$5:$E$94,'datedec &amp; datejul kaf rank'!$A57)</f>
        <v>980.00723597699994</v>
      </c>
      <c r="J57" s="5" t="str">
        <f>VLOOKUP(K57,'datedec &amp; datejul kaf'!$F$5:$O$94,10,FALSE)</f>
        <v>1963-64</v>
      </c>
      <c r="K57" s="18">
        <f>LARGE('datedec &amp; datejul kaf'!$F$5:$F$94,'datedec &amp; datejul kaf rank'!$A57)</f>
        <v>403.85056336800005</v>
      </c>
      <c r="L57" s="5" t="str">
        <f>VLOOKUP(M57,'datedec &amp; datejul kaf'!$G$5:$O$94,9,FALSE)</f>
        <v>1991-92</v>
      </c>
      <c r="M57" s="18">
        <f>LARGE('datedec &amp; datejul kaf'!$G$5:$G$94,'datedec &amp; datejul kaf rank'!$A57)</f>
        <v>13944.316832459999</v>
      </c>
      <c r="N57" s="5" t="str">
        <f>VLOOKUP(O57,'datedec &amp; datejul kaf'!$H$5:$O$94,8,FALSE)</f>
        <v>1982-83</v>
      </c>
      <c r="O57" s="18">
        <f>LARGE('datedec &amp; datejul kaf'!$H$5:$H$94,'datedec &amp; datejul kaf rank'!$A57)</f>
        <v>13574.107920723001</v>
      </c>
      <c r="P57" s="5" t="str">
        <f>VLOOKUP(Q57,'datedec &amp; datejul kaf'!$I$5:$O$94,7,FALSE)</f>
        <v>1970-71</v>
      </c>
      <c r="Q57" s="18">
        <f>LARGE('datedec &amp; datejul kaf'!$I$5:$I$94,'datedec &amp; datejul kaf rank'!$A57)</f>
        <v>13211.483802090001</v>
      </c>
      <c r="R57" s="5" t="str">
        <f>VLOOKUP(S57,'datedec &amp; datejul kaf'!$J$5:$O$94,6,FALSE)</f>
        <v>1991-92</v>
      </c>
      <c r="S57" s="18">
        <f>LARGE('datedec &amp; datejul kaf'!$J$5:$J$94,'datedec &amp; datejul kaf rank'!$A57)</f>
        <v>12816.23753592</v>
      </c>
      <c r="T57" s="5" t="str">
        <f>VLOOKUP(U57,'datedec &amp; datejul kaf'!$K$5:$O$94,5,FALSE)</f>
        <v>1977-78</v>
      </c>
      <c r="U57" s="18">
        <f>LARGE('datedec &amp; datejul kaf'!$K$5:$K$94,'datedec &amp; datejul kaf rank'!$A57)</f>
        <v>11830.198564632001</v>
      </c>
      <c r="V57" s="5" t="str">
        <f>VLOOKUP(W57,'datedec &amp; datejul kaf'!$L$5:$O$94,4,FALSE)</f>
        <v>1970-71</v>
      </c>
      <c r="W57" s="18">
        <f>LARGE('datedec &amp; datejul kaf'!$L$5:$L$94,'datedec &amp; datejul kaf rank'!$A57)</f>
        <v>9137.6366821320007</v>
      </c>
      <c r="X57" s="5" t="str">
        <f>VLOOKUP(Y57,'datedec &amp; datejul kaf'!$M$5:$O$94,3,FALSE)</f>
        <v>2012-13</v>
      </c>
      <c r="Y57" s="18">
        <f>LARGE('datedec &amp; datejul kaf'!$M$5:$M$94,'datedec &amp; datejul kaf rank'!$A57)</f>
        <v>4346.0051262809993</v>
      </c>
      <c r="Z57" s="5" t="str">
        <f>VLOOKUP(AA57,'datedec &amp; datejul kaf'!$N$5:$O$94,2,FALSE)</f>
        <v>2013-14</v>
      </c>
      <c r="AA57" s="18">
        <f>LARGE('datedec &amp; datejul kaf'!$N$5:$N$94,'datedec &amp; datejul kaf rank'!$A57)</f>
        <v>20424.036920048999</v>
      </c>
    </row>
    <row r="58" spans="1:27" x14ac:dyDescent="0.2">
      <c r="A58" s="5">
        <v>53</v>
      </c>
      <c r="B58" s="5" t="str">
        <f>VLOOKUP(C58,'datedec &amp; datejul kaf'!$B$5:$O$94,14,FALSE)</f>
        <v>1961-62</v>
      </c>
      <c r="C58" s="18">
        <f>LARGE('datedec &amp; datejul kaf'!$B$5:$B$94,'datedec &amp; datejul kaf rank'!$A58)</f>
        <v>6410.1438918509994</v>
      </c>
      <c r="D58" s="5" t="str">
        <f>VLOOKUP(E58,'datedec &amp; datejul kaf'!$C$5:$O$94,13,FALSE)</f>
        <v>1988-89</v>
      </c>
      <c r="E58" s="18">
        <f>LARGE('datedec &amp; datejul kaf'!$C$5:$C$94,'datedec &amp; datejul kaf rank'!$A58)</f>
        <v>3453.7466473440004</v>
      </c>
      <c r="F58" s="5" t="str">
        <f>VLOOKUP(G58,'datedec &amp; datejul kaf'!$D$5:$O$94,12,FALSE)</f>
        <v>1961-62</v>
      </c>
      <c r="G58" s="18">
        <f>LARGE('datedec &amp; datejul kaf'!$D$5:$D$94,'datedec &amp; datejul kaf rank'!$A58)</f>
        <v>1952.380092075</v>
      </c>
      <c r="H58" s="5" t="str">
        <f>VLOOKUP(I58,'datedec &amp; datejul kaf'!$E$5:$O$94,11,FALSE)</f>
        <v>1976-77</v>
      </c>
      <c r="I58" s="18">
        <f>LARGE('datedec &amp; datejul kaf'!$E$5:$E$94,'datedec &amp; datejul kaf rank'!$A58)</f>
        <v>960.31731935999994</v>
      </c>
      <c r="J58" s="5" t="str">
        <f>VLOOKUP(K58,'datedec &amp; datejul kaf'!$F$5:$O$94,10,FALSE)</f>
        <v>2017-18</v>
      </c>
      <c r="K58" s="18">
        <f>LARGE('datedec &amp; datejul kaf'!$F$5:$F$94,'datedec &amp; datejul kaf rank'!$A58)</f>
        <v>403.42015016099998</v>
      </c>
      <c r="L58" s="5" t="str">
        <f>VLOOKUP(M58,'datedec &amp; datejul kaf'!$G$5:$O$94,9,FALSE)</f>
        <v>2004-05</v>
      </c>
      <c r="M58" s="18">
        <f>LARGE('datedec &amp; datejul kaf'!$G$5:$G$94,'datedec &amp; datejul kaf rank'!$A58)</f>
        <v>13908.402123063001</v>
      </c>
      <c r="N58" s="5" t="str">
        <f>VLOOKUP(O58,'datedec &amp; datejul kaf'!$H$5:$O$94,8,FALSE)</f>
        <v>1970-71</v>
      </c>
      <c r="O58" s="18">
        <f>LARGE('datedec &amp; datejul kaf'!$H$5:$H$94,'datedec &amp; datejul kaf rank'!$A58)</f>
        <v>13499.055361554001</v>
      </c>
      <c r="P58" s="5" t="str">
        <f>VLOOKUP(Q58,'datedec &amp; datejul kaf'!$I$5:$O$94,7,FALSE)</f>
        <v>1993-94</v>
      </c>
      <c r="Q58" s="18">
        <f>LARGE('datedec &amp; datejul kaf'!$I$5:$I$94,'datedec &amp; datejul kaf rank'!$A58)</f>
        <v>13184.453059302001</v>
      </c>
      <c r="R58" s="5" t="str">
        <f>VLOOKUP(S58,'datedec &amp; datejul kaf'!$J$5:$O$94,6,FALSE)</f>
        <v>1979-80</v>
      </c>
      <c r="S58" s="18">
        <f>LARGE('datedec &amp; datejul kaf'!$J$5:$J$94,'datedec &amp; datejul kaf rank'!$A58)</f>
        <v>12809.991585741</v>
      </c>
      <c r="T58" s="5" t="str">
        <f>VLOOKUP(U58,'datedec &amp; datejul kaf'!$K$5:$O$94,5,FALSE)</f>
        <v>1980-81</v>
      </c>
      <c r="U58" s="18">
        <f>LARGE('datedec &amp; datejul kaf'!$K$5:$K$94,'datedec &amp; datejul kaf rank'!$A58)</f>
        <v>11809.241210046001</v>
      </c>
      <c r="V58" s="5" t="str">
        <f>VLOOKUP(W58,'datedec &amp; datejul kaf'!$L$5:$O$94,4,FALSE)</f>
        <v>1994-95</v>
      </c>
      <c r="W58" s="18">
        <f>LARGE('datedec &amp; datejul kaf'!$L$5:$L$94,'datedec &amp; datejul kaf rank'!$A58)</f>
        <v>9100.6112289749999</v>
      </c>
      <c r="X58" s="5" t="str">
        <f>VLOOKUP(Y58,'datedec &amp; datejul kaf'!$M$5:$O$94,3,FALSE)</f>
        <v>1936-37</v>
      </c>
      <c r="Y58" s="18">
        <f>LARGE('datedec &amp; datejul kaf'!$M$5:$M$94,'datedec &amp; datejul kaf rank'!$A58)</f>
        <v>4328.7885980009996</v>
      </c>
      <c r="Z58" s="5" t="str">
        <f>VLOOKUP(AA58,'datedec &amp; datejul kaf'!$N$5:$O$94,2,FALSE)</f>
        <v>1964-65</v>
      </c>
      <c r="AA58" s="18">
        <f>LARGE('datedec &amp; datejul kaf'!$N$5:$N$94,'datedec &amp; datejul kaf rank'!$A58)</f>
        <v>20422.467994488001</v>
      </c>
    </row>
    <row r="59" spans="1:27" x14ac:dyDescent="0.2">
      <c r="A59" s="5">
        <v>54</v>
      </c>
      <c r="B59" s="5" t="str">
        <f>VLOOKUP(C59,'datedec &amp; datejul kaf'!$B$5:$O$94,14,FALSE)</f>
        <v>1943-44</v>
      </c>
      <c r="C59" s="18">
        <f>LARGE('datedec &amp; datejul kaf'!$B$5:$B$94,'datedec &amp; datejul kaf rank'!$A59)</f>
        <v>6387.2189340329996</v>
      </c>
      <c r="D59" s="5" t="str">
        <f>VLOOKUP(E59,'datedec &amp; datejul kaf'!$C$5:$O$94,13,FALSE)</f>
        <v>2012-13</v>
      </c>
      <c r="E59" s="18">
        <f>LARGE('datedec &amp; datejul kaf'!$C$5:$C$94,'datedec &amp; datejul kaf rank'!$A59)</f>
        <v>3449.0478045450004</v>
      </c>
      <c r="F59" s="5" t="str">
        <f>VLOOKUP(G59,'datedec &amp; datejul kaf'!$D$5:$O$94,12,FALSE)</f>
        <v>1982-83</v>
      </c>
      <c r="G59" s="18">
        <f>LARGE('datedec &amp; datejul kaf'!$D$5:$D$94,'datedec &amp; datejul kaf rank'!$A59)</f>
        <v>1943.696456037</v>
      </c>
      <c r="H59" s="5" t="str">
        <f>VLOOKUP(I59,'datedec &amp; datejul kaf'!$E$5:$O$94,11,FALSE)</f>
        <v>1992-93</v>
      </c>
      <c r="I59" s="18">
        <f>LARGE('datedec &amp; datejul kaf'!$E$5:$E$94,'datedec &amp; datejul kaf rank'!$A59)</f>
        <v>952.87731963900001</v>
      </c>
      <c r="J59" s="5" t="str">
        <f>VLOOKUP(K59,'datedec &amp; datejul kaf'!$F$5:$O$94,10,FALSE)</f>
        <v>1972-73</v>
      </c>
      <c r="K59" s="18">
        <f>LARGE('datedec &amp; datejul kaf'!$F$5:$F$94,'datedec &amp; datejul kaf rank'!$A59)</f>
        <v>401.32957172700003</v>
      </c>
      <c r="L59" s="5" t="str">
        <f>VLOOKUP(M59,'datedec &amp; datejul kaf'!$G$5:$O$94,9,FALSE)</f>
        <v>1979-80</v>
      </c>
      <c r="M59" s="18">
        <f>LARGE('datedec &amp; datejul kaf'!$G$5:$G$94,'datedec &amp; datejul kaf rank'!$A59)</f>
        <v>13764.473533419001</v>
      </c>
      <c r="N59" s="5" t="str">
        <f>VLOOKUP(O59,'datedec &amp; datejul kaf'!$H$5:$O$94,8,FALSE)</f>
        <v>1979-80</v>
      </c>
      <c r="O59" s="18">
        <f>LARGE('datedec &amp; datejul kaf'!$H$5:$H$94,'datedec &amp; datejul kaf rank'!$A59)</f>
        <v>13437.789909305999</v>
      </c>
      <c r="P59" s="5" t="str">
        <f>VLOOKUP(Q59,'datedec &amp; datejul kaf'!$I$5:$O$94,7,FALSE)</f>
        <v>1980-81</v>
      </c>
      <c r="Q59" s="18">
        <f>LARGE('datedec &amp; datejul kaf'!$I$5:$I$94,'datedec &amp; datejul kaf rank'!$A59)</f>
        <v>13166.681159142001</v>
      </c>
      <c r="R59" s="5" t="str">
        <f>VLOOKUP(S59,'datedec &amp; datejul kaf'!$J$5:$O$94,6,FALSE)</f>
        <v>2014-15</v>
      </c>
      <c r="S59" s="18">
        <f>LARGE('datedec &amp; datejul kaf'!$J$5:$J$94,'datedec &amp; datejul kaf rank'!$A59)</f>
        <v>12774.291091212001</v>
      </c>
      <c r="T59" s="5" t="str">
        <f>VLOOKUP(U59,'datedec &amp; datejul kaf'!$K$5:$O$94,5,FALSE)</f>
        <v>1982-83</v>
      </c>
      <c r="U59" s="18">
        <f>LARGE('datedec &amp; datejul kaf'!$K$5:$K$94,'datedec &amp; datejul kaf rank'!$A59)</f>
        <v>11773.895756826001</v>
      </c>
      <c r="V59" s="5" t="str">
        <f>VLOOKUP(W59,'datedec &amp; datejul kaf'!$L$5:$O$94,4,FALSE)</f>
        <v>1941-42</v>
      </c>
      <c r="W59" s="18">
        <f>LARGE('datedec &amp; datejul kaf'!$L$5:$L$94,'datedec &amp; datejul kaf rank'!$A59)</f>
        <v>9074.5960233389997</v>
      </c>
      <c r="X59" s="5" t="str">
        <f>VLOOKUP(Y59,'datedec &amp; datejul kaf'!$M$5:$O$94,3,FALSE)</f>
        <v>2016-17</v>
      </c>
      <c r="Y59" s="18">
        <f>LARGE('datedec &amp; datejul kaf'!$M$5:$M$94,'datedec &amp; datejul kaf rank'!$A59)</f>
        <v>4266.5631457890004</v>
      </c>
      <c r="Z59" s="5" t="str">
        <f>VLOOKUP(AA59,'datedec &amp; datejul kaf'!$N$5:$O$94,2,FALSE)</f>
        <v>1941-42</v>
      </c>
      <c r="AA59" s="18">
        <f>LARGE('datedec &amp; datejul kaf'!$N$5:$N$94,'datedec &amp; datejul kaf rank'!$A59)</f>
        <v>20344.551303194999</v>
      </c>
    </row>
    <row r="60" spans="1:27" x14ac:dyDescent="0.2">
      <c r="A60" s="5">
        <v>55</v>
      </c>
      <c r="B60" s="5" t="str">
        <f>VLOOKUP(C60,'datedec &amp; datejul kaf'!$B$5:$O$94,14,FALSE)</f>
        <v>1969-70</v>
      </c>
      <c r="C60" s="18">
        <f>LARGE('datedec &amp; datejul kaf'!$B$5:$B$94,'datedec &amp; datejul kaf rank'!$A60)</f>
        <v>6374.867860116</v>
      </c>
      <c r="D60" s="5" t="str">
        <f>VLOOKUP(E60,'datedec &amp; datejul kaf'!$C$5:$O$94,13,FALSE)</f>
        <v>1973-74</v>
      </c>
      <c r="E60" s="18">
        <f>LARGE('datedec &amp; datejul kaf'!$C$5:$C$94,'datedec &amp; datejul kaf rank'!$A60)</f>
        <v>3422.5764005789997</v>
      </c>
      <c r="F60" s="5" t="str">
        <f>VLOOKUP(G60,'datedec &amp; datejul kaf'!$D$5:$O$94,12,FALSE)</f>
        <v>1981-82</v>
      </c>
      <c r="G60" s="18">
        <f>LARGE('datedec &amp; datejul kaf'!$D$5:$D$94,'datedec &amp; datejul kaf rank'!$A60)</f>
        <v>1898.2472015430001</v>
      </c>
      <c r="H60" s="5" t="str">
        <f>VLOOKUP(I60,'datedec &amp; datejul kaf'!$E$5:$O$94,11,FALSE)</f>
        <v>1963-64</v>
      </c>
      <c r="I60" s="18">
        <f>LARGE('datedec &amp; datejul kaf'!$E$5:$E$94,'datedec &amp; datejul kaf rank'!$A60)</f>
        <v>947.65880743799994</v>
      </c>
      <c r="J60" s="5" t="str">
        <f>VLOOKUP(K60,'datedec &amp; datejul kaf'!$F$5:$O$94,10,FALSE)</f>
        <v>1993-94</v>
      </c>
      <c r="K60" s="18">
        <f>LARGE('datedec &amp; datejul kaf'!$F$5:$F$94,'datedec &amp; datejul kaf rank'!$A60)</f>
        <v>399.97684450499997</v>
      </c>
      <c r="L60" s="5" t="str">
        <f>VLOOKUP(M60,'datedec &amp; datejul kaf'!$G$5:$O$94,9,FALSE)</f>
        <v>1970-71</v>
      </c>
      <c r="M60" s="18">
        <f>LARGE('datedec &amp; datejul kaf'!$G$5:$G$94,'datedec &amp; datejul kaf rank'!$A60)</f>
        <v>13758.471550172999</v>
      </c>
      <c r="N60" s="5" t="str">
        <f>VLOOKUP(O60,'datedec &amp; datejul kaf'!$H$5:$O$94,8,FALSE)</f>
        <v>1993-94</v>
      </c>
      <c r="O60" s="18">
        <f>LARGE('datedec &amp; datejul kaf'!$H$5:$H$94,'datedec &amp; datejul kaf rank'!$A60)</f>
        <v>13407.545943498</v>
      </c>
      <c r="P60" s="5" t="str">
        <f>VLOOKUP(Q60,'datedec &amp; datejul kaf'!$I$5:$O$94,7,FALSE)</f>
        <v>1982-83</v>
      </c>
      <c r="Q60" s="18">
        <f>LARGE('datedec &amp; datejul kaf'!$I$5:$I$94,'datedec &amp; datejul kaf rank'!$A60)</f>
        <v>13162.632894831</v>
      </c>
      <c r="R60" s="5" t="str">
        <f>VLOOKUP(S60,'datedec &amp; datejul kaf'!$J$5:$O$94,6,FALSE)</f>
        <v>1982-83</v>
      </c>
      <c r="S60" s="18">
        <f>LARGE('datedec &amp; datejul kaf'!$J$5:$J$94,'datedec &amp; datejul kaf rank'!$A60)</f>
        <v>12667.350268775999</v>
      </c>
      <c r="T60" s="5" t="str">
        <f>VLOOKUP(U60,'datedec &amp; datejul kaf'!$K$5:$O$94,5,FALSE)</f>
        <v>1999-2000</v>
      </c>
      <c r="U60" s="18">
        <f>LARGE('datedec &amp; datejul kaf'!$K$5:$K$94,'datedec &amp; datejul kaf rank'!$A60)</f>
        <v>11765.860715805</v>
      </c>
      <c r="V60" s="5" t="str">
        <f>VLOOKUP(W60,'datedec &amp; datejul kaf'!$L$5:$O$94,4,FALSE)</f>
        <v>1982-83</v>
      </c>
      <c r="W60" s="18">
        <f>LARGE('datedec &amp; datejul kaf'!$L$5:$L$94,'datedec &amp; datejul kaf rank'!$A60)</f>
        <v>9073.729246511999</v>
      </c>
      <c r="X60" s="5" t="str">
        <f>VLOOKUP(Y60,'datedec &amp; datejul kaf'!$M$5:$O$94,3,FALSE)</f>
        <v>1993-94</v>
      </c>
      <c r="Y60" s="18">
        <f>LARGE('datedec &amp; datejul kaf'!$M$5:$M$94,'datedec &amp; datejul kaf rank'!$A60)</f>
        <v>4258.692732861</v>
      </c>
      <c r="Z60" s="5" t="str">
        <f>VLOOKUP(AA60,'datedec &amp; datejul kaf'!$N$5:$O$94,2,FALSE)</f>
        <v>1974-75</v>
      </c>
      <c r="AA60" s="18">
        <f>LARGE('datedec &amp; datejul kaf'!$N$5:$N$94,'datedec &amp; datejul kaf rank'!$A60)</f>
        <v>20315.110643142001</v>
      </c>
    </row>
    <row r="61" spans="1:27" x14ac:dyDescent="0.2">
      <c r="A61" s="5">
        <v>56</v>
      </c>
      <c r="B61" s="5" t="str">
        <f>VLOOKUP(C61,'datedec &amp; datejul kaf'!$B$5:$O$94,14,FALSE)</f>
        <v>1984-85</v>
      </c>
      <c r="C61" s="18">
        <f>LARGE('datedec &amp; datejul kaf'!$B$5:$B$94,'datedec &amp; datejul kaf rank'!$A61)</f>
        <v>6373.7829014790004</v>
      </c>
      <c r="D61" s="5" t="str">
        <f>VLOOKUP(E61,'datedec &amp; datejul kaf'!$C$5:$O$94,13,FALSE)</f>
        <v>1991-92</v>
      </c>
      <c r="E61" s="18">
        <f>LARGE('datedec &amp; datejul kaf'!$C$5:$C$94,'datedec &amp; datejul kaf rank'!$A61)</f>
        <v>3416.3284669289997</v>
      </c>
      <c r="F61" s="5" t="str">
        <f>VLOOKUP(G61,'datedec &amp; datejul kaf'!$D$5:$O$94,12,FALSE)</f>
        <v>1956-57</v>
      </c>
      <c r="G61" s="18">
        <f>LARGE('datedec &amp; datejul kaf'!$D$5:$D$94,'datedec &amp; datejul kaf rank'!$A61)</f>
        <v>1832.80654284</v>
      </c>
      <c r="H61" s="5" t="str">
        <f>VLOOKUP(I61,'datedec &amp; datejul kaf'!$E$5:$O$94,11,FALSE)</f>
        <v>2017-18</v>
      </c>
      <c r="I61" s="18">
        <f>LARGE('datedec &amp; datejul kaf'!$E$5:$E$94,'datedec &amp; datejul kaf rank'!$A61)</f>
        <v>947.16889010099999</v>
      </c>
      <c r="J61" s="5" t="str">
        <f>VLOOKUP(K61,'datedec &amp; datejul kaf'!$F$5:$O$94,10,FALSE)</f>
        <v>1967-68</v>
      </c>
      <c r="K61" s="18">
        <f>LARGE('datedec &amp; datejul kaf'!$F$5:$F$94,'datedec &amp; datejul kaf rank'!$A61)</f>
        <v>398.43965447999994</v>
      </c>
      <c r="L61" s="5" t="str">
        <f>VLOOKUP(M61,'datedec &amp; datejul kaf'!$G$5:$O$94,9,FALSE)</f>
        <v>1993-94</v>
      </c>
      <c r="M61" s="18">
        <f>LARGE('datedec &amp; datejul kaf'!$G$5:$G$94,'datedec &amp; datejul kaf rank'!$A61)</f>
        <v>13758.209732001</v>
      </c>
      <c r="N61" s="5" t="str">
        <f>VLOOKUP(O61,'datedec &amp; datejul kaf'!$H$5:$O$94,8,FALSE)</f>
        <v>1930-31</v>
      </c>
      <c r="O61" s="18">
        <f>LARGE('datedec &amp; datejul kaf'!$H$5:$H$94,'datedec &amp; datejul kaf rank'!$A61)</f>
        <v>13402.301646174001</v>
      </c>
      <c r="P61" s="5" t="str">
        <f>VLOOKUP(Q61,'datedec &amp; datejul kaf'!$I$5:$O$94,7,FALSE)</f>
        <v>1979-80</v>
      </c>
      <c r="Q61" s="18">
        <f>LARGE('datedec &amp; datejul kaf'!$I$5:$I$94,'datedec &amp; datejul kaf rank'!$A61)</f>
        <v>13158.872233815</v>
      </c>
      <c r="R61" s="5" t="str">
        <f>VLOOKUP(S61,'datedec &amp; datejul kaf'!$J$5:$O$94,6,FALSE)</f>
        <v>1980-81</v>
      </c>
      <c r="S61" s="18">
        <f>LARGE('datedec &amp; datejul kaf'!$J$5:$J$94,'datedec &amp; datejul kaf rank'!$A61)</f>
        <v>12628.910600796</v>
      </c>
      <c r="T61" s="5" t="str">
        <f>VLOOKUP(U61,'datedec &amp; datejul kaf'!$K$5:$O$94,5,FALSE)</f>
        <v>2014-15</v>
      </c>
      <c r="U61" s="18">
        <f>LARGE('datedec &amp; datejul kaf'!$K$5:$K$94,'datedec &amp; datejul kaf rank'!$A61)</f>
        <v>11715.831626772</v>
      </c>
      <c r="V61" s="5" t="str">
        <f>VLOOKUP(W61,'datedec &amp; datejul kaf'!$L$5:$O$94,4,FALSE)</f>
        <v>1961-62</v>
      </c>
      <c r="W61" s="18">
        <f>LARGE('datedec &amp; datejul kaf'!$L$5:$L$94,'datedec &amp; datejul kaf rank'!$A61)</f>
        <v>8885.0099147459987</v>
      </c>
      <c r="X61" s="5" t="str">
        <f>VLOOKUP(Y61,'datedec &amp; datejul kaf'!$M$5:$O$94,3,FALSE)</f>
        <v>1935-36</v>
      </c>
      <c r="Y61" s="18">
        <f>LARGE('datedec &amp; datejul kaf'!$M$5:$M$94,'datedec &amp; datejul kaf rank'!$A61)</f>
        <v>4239.3241385460005</v>
      </c>
      <c r="Z61" s="5" t="str">
        <f>VLOOKUP(AA61,'datedec &amp; datejul kaf'!$N$5:$O$94,2,FALSE)</f>
        <v>2005-06</v>
      </c>
      <c r="AA61" s="18">
        <f>LARGE('datedec &amp; datejul kaf'!$N$5:$N$94,'datedec &amp; datejul kaf rank'!$A61)</f>
        <v>20262.110314550999</v>
      </c>
    </row>
    <row r="62" spans="1:27" x14ac:dyDescent="0.2">
      <c r="A62" s="5">
        <v>57</v>
      </c>
      <c r="B62" s="5" t="str">
        <f>VLOOKUP(C62,'datedec &amp; datejul kaf'!$B$5:$O$94,14,FALSE)</f>
        <v>2013-14</v>
      </c>
      <c r="C62" s="18">
        <f>LARGE('datedec &amp; datejul kaf'!$B$5:$B$94,'datedec &amp; datejul kaf rank'!$A62)</f>
        <v>6367.9098438480005</v>
      </c>
      <c r="D62" s="5" t="str">
        <f>VLOOKUP(E62,'datedec &amp; datejul kaf'!$C$5:$O$94,13,FALSE)</f>
        <v>1955-56</v>
      </c>
      <c r="E62" s="18">
        <f>LARGE('datedec &amp; datejul kaf'!$C$5:$C$94,'datedec &amp; datejul kaf rank'!$A62)</f>
        <v>3387.8656580790002</v>
      </c>
      <c r="F62" s="5" t="str">
        <f>VLOOKUP(G62,'datedec &amp; datejul kaf'!$D$5:$O$94,12,FALSE)</f>
        <v>1971-72</v>
      </c>
      <c r="G62" s="18">
        <f>LARGE('datedec &amp; datejul kaf'!$D$5:$D$94,'datedec &amp; datejul kaf rank'!$A62)</f>
        <v>1827.615799233</v>
      </c>
      <c r="H62" s="5" t="str">
        <f>VLOOKUP(I62,'datedec &amp; datejul kaf'!$E$5:$O$94,11,FALSE)</f>
        <v>1955-56</v>
      </c>
      <c r="I62" s="18">
        <f>LARGE('datedec &amp; datejul kaf'!$E$5:$E$94,'datedec &amp; datejul kaf rank'!$A62)</f>
        <v>942.8449233209999</v>
      </c>
      <c r="J62" s="5" t="str">
        <f>VLOOKUP(K62,'datedec &amp; datejul kaf'!$F$5:$O$94,10,FALSE)</f>
        <v>2006-07</v>
      </c>
      <c r="K62" s="18">
        <f>LARGE('datedec &amp; datejul kaf'!$F$5:$F$94,'datedec &amp; datejul kaf rank'!$A62)</f>
        <v>397.14841485900001</v>
      </c>
      <c r="L62" s="5" t="str">
        <f>VLOOKUP(M62,'datedec &amp; datejul kaf'!$G$5:$O$94,9,FALSE)</f>
        <v>1930-31</v>
      </c>
      <c r="M62" s="18">
        <f>LARGE('datedec &amp; datejul kaf'!$G$5:$G$94,'datedec &amp; datejul kaf rank'!$A62)</f>
        <v>13629.313869066</v>
      </c>
      <c r="N62" s="5" t="str">
        <f>VLOOKUP(O62,'datedec &amp; datejul kaf'!$H$5:$O$94,8,FALSE)</f>
        <v>2004-05</v>
      </c>
      <c r="O62" s="18">
        <f>LARGE('datedec &amp; datejul kaf'!$H$5:$H$94,'datedec &amp; datejul kaf rank'!$A62)</f>
        <v>13355.997515679001</v>
      </c>
      <c r="P62" s="5" t="str">
        <f>VLOOKUP(Q62,'datedec &amp; datejul kaf'!$I$5:$O$94,7,FALSE)</f>
        <v>2004-05</v>
      </c>
      <c r="Q62" s="18">
        <f>LARGE('datedec &amp; datejul kaf'!$I$5:$I$94,'datedec &amp; datejul kaf rank'!$A62)</f>
        <v>12945.855382299</v>
      </c>
      <c r="R62" s="5" t="str">
        <f>VLOOKUP(S62,'datedec &amp; datejul kaf'!$J$5:$O$94,6,FALSE)</f>
        <v>1952-53</v>
      </c>
      <c r="S62" s="18">
        <f>LARGE('datedec &amp; datejul kaf'!$J$5:$J$94,'datedec &amp; datejul kaf rank'!$A62)</f>
        <v>12603.177048042</v>
      </c>
      <c r="T62" s="5" t="str">
        <f>VLOOKUP(U62,'datedec &amp; datejul kaf'!$K$5:$O$94,5,FALSE)</f>
        <v>1994-95</v>
      </c>
      <c r="U62" s="18">
        <f>LARGE('datedec &amp; datejul kaf'!$K$5:$K$94,'datedec &amp; datejul kaf rank'!$A62)</f>
        <v>11706.332784152999</v>
      </c>
      <c r="V62" s="5" t="str">
        <f>VLOOKUP(W62,'datedec &amp; datejul kaf'!$L$5:$O$94,4,FALSE)</f>
        <v>2007-08</v>
      </c>
      <c r="W62" s="18">
        <f>LARGE('datedec &amp; datejul kaf'!$L$5:$L$94,'datedec &amp; datejul kaf rank'!$A62)</f>
        <v>8870.2608243899995</v>
      </c>
      <c r="X62" s="5" t="str">
        <f>VLOOKUP(Y62,'datedec &amp; datejul kaf'!$M$5:$O$94,3,FALSE)</f>
        <v>1994-95</v>
      </c>
      <c r="Y62" s="18">
        <f>LARGE('datedec &amp; datejul kaf'!$M$5:$M$94,'datedec &amp; datejul kaf rank'!$A62)</f>
        <v>4210.9783544849997</v>
      </c>
      <c r="Z62" s="5" t="str">
        <f>VLOOKUP(AA62,'datedec &amp; datejul kaf'!$N$5:$O$94,2,FALSE)</f>
        <v>1980-81</v>
      </c>
      <c r="AA62" s="18">
        <f>LARGE('datedec &amp; datejul kaf'!$N$5:$N$94,'datedec &amp; datejul kaf rank'!$A62)</f>
        <v>20250.025025748</v>
      </c>
    </row>
    <row r="63" spans="1:27" x14ac:dyDescent="0.2">
      <c r="A63" s="5">
        <v>58</v>
      </c>
      <c r="B63" s="5" t="str">
        <f>VLOOKUP(C63,'datedec &amp; datejul kaf'!$B$5:$O$94,14,FALSE)</f>
        <v>1946-47</v>
      </c>
      <c r="C63" s="18">
        <f>LARGE('datedec &amp; datejul kaf'!$B$5:$B$94,'datedec &amp; datejul kaf rank'!$A63)</f>
        <v>6354.8903402039996</v>
      </c>
      <c r="D63" s="5" t="str">
        <f>VLOOKUP(E63,'datedec &amp; datejul kaf'!$C$5:$O$94,13,FALSE)</f>
        <v>1992-93</v>
      </c>
      <c r="E63" s="18">
        <f>LARGE('datedec &amp; datejul kaf'!$C$5:$C$94,'datedec &amp; datejul kaf rank'!$A63)</f>
        <v>3355.493427888</v>
      </c>
      <c r="F63" s="5" t="str">
        <f>VLOOKUP(G63,'datedec &amp; datejul kaf'!$D$5:$O$94,12,FALSE)</f>
        <v>1935-36</v>
      </c>
      <c r="G63" s="18">
        <f>LARGE('datedec &amp; datejul kaf'!$D$5:$D$94,'datedec &amp; datejul kaf rank'!$A63)</f>
        <v>1800.6425771039999</v>
      </c>
      <c r="H63" s="5" t="str">
        <f>VLOOKUP(I63,'datedec &amp; datejul kaf'!$E$5:$O$94,11,FALSE)</f>
        <v>1958-59</v>
      </c>
      <c r="I63" s="18">
        <f>LARGE('datedec &amp; datejul kaf'!$E$5:$E$94,'datedec &amp; datejul kaf rank'!$A63)</f>
        <v>940.191039123</v>
      </c>
      <c r="J63" s="5" t="str">
        <f>VLOOKUP(K63,'datedec &amp; datejul kaf'!$F$5:$O$94,10,FALSE)</f>
        <v>1996-97</v>
      </c>
      <c r="K63" s="18">
        <f>LARGE('datedec &amp; datejul kaf'!$F$5:$F$94,'datedec &amp; datejul kaf rank'!$A63)</f>
        <v>395.30378682899999</v>
      </c>
      <c r="L63" s="5" t="str">
        <f>VLOOKUP(M63,'datedec &amp; datejul kaf'!$G$5:$O$94,9,FALSE)</f>
        <v>1997-98</v>
      </c>
      <c r="M63" s="18">
        <f>LARGE('datedec &amp; datejul kaf'!$G$5:$G$94,'datedec &amp; datejul kaf rank'!$A63)</f>
        <v>13597.967093382</v>
      </c>
      <c r="N63" s="5" t="str">
        <f>VLOOKUP(O63,'datedec &amp; datejul kaf'!$H$5:$O$94,8,FALSE)</f>
        <v>1997-98</v>
      </c>
      <c r="O63" s="18">
        <f>LARGE('datedec &amp; datejul kaf'!$H$5:$H$94,'datedec &amp; datejul kaf rank'!$A63)</f>
        <v>13273.066609698</v>
      </c>
      <c r="P63" s="5" t="str">
        <f>VLOOKUP(Q63,'datedec &amp; datejul kaf'!$I$5:$O$94,7,FALSE)</f>
        <v>1952-53</v>
      </c>
      <c r="Q63" s="18">
        <f>LARGE('datedec &amp; datejul kaf'!$I$5:$I$94,'datedec &amp; datejul kaf rank'!$A63)</f>
        <v>12920.637532004999</v>
      </c>
      <c r="R63" s="5" t="str">
        <f>VLOOKUP(S63,'datedec &amp; datejul kaf'!$J$5:$O$94,6,FALSE)</f>
        <v>1977-78</v>
      </c>
      <c r="S63" s="18">
        <f>LARGE('datedec &amp; datejul kaf'!$J$5:$J$94,'datedec &amp; datejul kaf rank'!$A63)</f>
        <v>12541.927463562</v>
      </c>
      <c r="T63" s="5" t="str">
        <f>VLOOKUP(U63,'datedec &amp; datejul kaf'!$K$5:$O$94,5,FALSE)</f>
        <v>1991-92</v>
      </c>
      <c r="U63" s="18">
        <f>LARGE('datedec &amp; datejul kaf'!$K$5:$K$94,'datedec &amp; datejul kaf rank'!$A63)</f>
        <v>11672.15162841</v>
      </c>
      <c r="V63" s="5" t="str">
        <f>VLOOKUP(W63,'datedec &amp; datejul kaf'!$L$5:$O$94,4,FALSE)</f>
        <v>1969-70</v>
      </c>
      <c r="W63" s="18">
        <f>LARGE('datedec &amp; datejul kaf'!$L$5:$L$94,'datedec &amp; datejul kaf rank'!$A63)</f>
        <v>8820.1861155240003</v>
      </c>
      <c r="X63" s="5" t="str">
        <f>VLOOKUP(Y63,'datedec &amp; datejul kaf'!$M$5:$O$94,3,FALSE)</f>
        <v>1985-86</v>
      </c>
      <c r="Y63" s="18">
        <f>LARGE('datedec &amp; datejul kaf'!$M$5:$M$94,'datedec &amp; datejul kaf rank'!$A63)</f>
        <v>4183.4319092370006</v>
      </c>
      <c r="Z63" s="5" t="str">
        <f>VLOOKUP(AA63,'datedec &amp; datejul kaf'!$N$5:$O$94,2,FALSE)</f>
        <v>2010-11</v>
      </c>
      <c r="AA63" s="18">
        <f>LARGE('datedec &amp; datejul kaf'!$N$5:$N$94,'datedec &amp; datejul kaf rank'!$A63)</f>
        <v>20146.178418071999</v>
      </c>
    </row>
    <row r="64" spans="1:27" x14ac:dyDescent="0.2">
      <c r="A64" s="5">
        <v>59</v>
      </c>
      <c r="B64" s="5" t="str">
        <f>VLOOKUP(C64,'datedec &amp; datejul kaf'!$B$5:$O$94,14,FALSE)</f>
        <v>1928-29</v>
      </c>
      <c r="C64" s="18">
        <f>LARGE('datedec &amp; datejul kaf'!$B$5:$B$94,'datedec &amp; datejul kaf rank'!$A64)</f>
        <v>6331.5885228960005</v>
      </c>
      <c r="D64" s="5" t="str">
        <f>VLOOKUP(E64,'datedec &amp; datejul kaf'!$C$5:$O$94,13,FALSE)</f>
        <v>1930-31</v>
      </c>
      <c r="E64" s="18">
        <f>LARGE('datedec &amp; datejul kaf'!$C$5:$C$94,'datedec &amp; datejul kaf rank'!$A64)</f>
        <v>3355.2415270710003</v>
      </c>
      <c r="F64" s="5" t="str">
        <f>VLOOKUP(G64,'datedec &amp; datejul kaf'!$D$5:$O$94,12,FALSE)</f>
        <v>1974-75</v>
      </c>
      <c r="G64" s="18">
        <f>LARGE('datedec &amp; datejul kaf'!$D$5:$D$94,'datedec &amp; datejul kaf rank'!$A64)</f>
        <v>1796.784726009</v>
      </c>
      <c r="H64" s="5" t="str">
        <f>VLOOKUP(I64,'datedec &amp; datejul kaf'!$E$5:$O$94,11,FALSE)</f>
        <v>1974-75</v>
      </c>
      <c r="I64" s="18">
        <f>LARGE('datedec &amp; datejul kaf'!$E$5:$E$94,'datedec &amp; datejul kaf rank'!$A64)</f>
        <v>922.000626582</v>
      </c>
      <c r="J64" s="5" t="str">
        <f>VLOOKUP(K64,'datedec &amp; datejul kaf'!$F$5:$O$94,10,FALSE)</f>
        <v>1974-75</v>
      </c>
      <c r="K64" s="18">
        <f>LARGE('datedec &amp; datejul kaf'!$F$5:$F$94,'datedec &amp; datejul kaf rank'!$A64)</f>
        <v>394.25849761199999</v>
      </c>
      <c r="L64" s="5" t="str">
        <f>VLOOKUP(M64,'datedec &amp; datejul kaf'!$G$5:$O$94,9,FALSE)</f>
        <v>1999-2000</v>
      </c>
      <c r="M64" s="18">
        <f>LARGE('datedec &amp; datejul kaf'!$G$5:$G$94,'datedec &amp; datejul kaf rank'!$A64)</f>
        <v>13587.448746669001</v>
      </c>
      <c r="N64" s="5" t="str">
        <f>VLOOKUP(O64,'datedec &amp; datejul kaf'!$H$5:$O$94,8,FALSE)</f>
        <v>1952-53</v>
      </c>
      <c r="O64" s="18">
        <f>LARGE('datedec &amp; datejul kaf'!$H$5:$H$94,'datedec &amp; datejul kaf rank'!$A64)</f>
        <v>13218.205785308999</v>
      </c>
      <c r="P64" s="5" t="str">
        <f>VLOOKUP(Q64,'datedec &amp; datejul kaf'!$I$5:$O$94,7,FALSE)</f>
        <v>1997-98</v>
      </c>
      <c r="Q64" s="18">
        <f>LARGE('datedec &amp; datejul kaf'!$I$5:$I$94,'datedec &amp; datejul kaf rank'!$A64)</f>
        <v>12912.57472239</v>
      </c>
      <c r="R64" s="5" t="str">
        <f>VLOOKUP(S64,'datedec &amp; datejul kaf'!$J$5:$O$94,6,FALSE)</f>
        <v>1997-98</v>
      </c>
      <c r="S64" s="18">
        <f>LARGE('datedec &amp; datejul kaf'!$J$5:$J$94,'datedec &amp; datejul kaf rank'!$A64)</f>
        <v>12504.543002154</v>
      </c>
      <c r="T64" s="5" t="str">
        <f>VLOOKUP(U64,'datedec &amp; datejul kaf'!$K$5:$O$94,5,FALSE)</f>
        <v>1941-42</v>
      </c>
      <c r="U64" s="18">
        <f>LARGE('datedec &amp; datejul kaf'!$K$5:$K$94,'datedec &amp; datejul kaf rank'!$A64)</f>
        <v>11644.531794734999</v>
      </c>
      <c r="V64" s="5" t="str">
        <f>VLOOKUP(W64,'datedec &amp; datejul kaf'!$L$5:$O$94,4,FALSE)</f>
        <v>2005-06</v>
      </c>
      <c r="W64" s="18">
        <f>LARGE('datedec &amp; datejul kaf'!$L$5:$L$94,'datedec &amp; datejul kaf rank'!$A64)</f>
        <v>8748.200002521</v>
      </c>
      <c r="X64" s="5" t="str">
        <f>VLOOKUP(Y64,'datedec &amp; datejul kaf'!$M$5:$O$94,3,FALSE)</f>
        <v>1978-79</v>
      </c>
      <c r="Y64" s="18">
        <f>LARGE('datedec &amp; datejul kaf'!$M$5:$M$94,'datedec &amp; datejul kaf rank'!$A64)</f>
        <v>4166.7072817649996</v>
      </c>
      <c r="Z64" s="5" t="str">
        <f>VLOOKUP(AA64,'datedec &amp; datejul kaf'!$N$5:$O$94,2,FALSE)</f>
        <v>1951-52</v>
      </c>
      <c r="AA64" s="18">
        <f>LARGE('datedec &amp; datejul kaf'!$N$5:$N$94,'datedec &amp; datejul kaf rank'!$A64)</f>
        <v>20105.043213002999</v>
      </c>
    </row>
    <row r="65" spans="1:27" x14ac:dyDescent="0.2">
      <c r="A65" s="5">
        <v>60</v>
      </c>
      <c r="B65" s="5" t="str">
        <f>VLOOKUP(C65,'datedec &amp; datejul kaf'!$B$5:$O$94,14,FALSE)</f>
        <v>1989-90</v>
      </c>
      <c r="C65" s="18">
        <f>LARGE('datedec &amp; datejul kaf'!$B$5:$B$94,'datedec &amp; datejul kaf rank'!$A65)</f>
        <v>6328.0400932769999</v>
      </c>
      <c r="D65" s="5" t="str">
        <f>VLOOKUP(E65,'datedec &amp; datejul kaf'!$C$5:$O$94,13,FALSE)</f>
        <v>2007-08</v>
      </c>
      <c r="E65" s="18">
        <f>LARGE('datedec &amp; datejul kaf'!$C$5:$C$94,'datedec &amp; datejul kaf rank'!$A65)</f>
        <v>3318.791280504</v>
      </c>
      <c r="F65" s="5" t="str">
        <f>VLOOKUP(G65,'datedec &amp; datejul kaf'!$D$5:$O$94,12,FALSE)</f>
        <v>1979-80</v>
      </c>
      <c r="G65" s="18">
        <f>LARGE('datedec &amp; datejul kaf'!$D$5:$D$94,'datedec &amp; datejul kaf rank'!$A65)</f>
        <v>1782.3807596070001</v>
      </c>
      <c r="H65" s="5" t="str">
        <f>VLOOKUP(I65,'datedec &amp; datejul kaf'!$E$5:$O$94,11,FALSE)</f>
        <v>1979-80</v>
      </c>
      <c r="I65" s="18">
        <f>LARGE('datedec &amp; datejul kaf'!$E$5:$E$94,'datedec &amp; datejul kaf rank'!$A65)</f>
        <v>915.77451111300002</v>
      </c>
      <c r="J65" s="5" t="str">
        <f>VLOOKUP(K65,'datedec &amp; datejul kaf'!$F$5:$O$94,10,FALSE)</f>
        <v>1991-92</v>
      </c>
      <c r="K65" s="18">
        <f>LARGE('datedec &amp; datejul kaf'!$F$5:$F$94,'datedec &amp; datejul kaf rank'!$A65)</f>
        <v>391.43006796600002</v>
      </c>
      <c r="L65" s="5" t="str">
        <f>VLOOKUP(M65,'datedec &amp; datejul kaf'!$G$5:$O$94,9,FALSE)</f>
        <v>1952-53</v>
      </c>
      <c r="M65" s="18">
        <f>LARGE('datedec &amp; datejul kaf'!$G$5:$G$94,'datedec &amp; datejul kaf rank'!$A65)</f>
        <v>13570.775689443</v>
      </c>
      <c r="N65" s="5" t="str">
        <f>VLOOKUP(O65,'datedec &amp; datejul kaf'!$H$5:$O$94,8,FALSE)</f>
        <v>1999-2000</v>
      </c>
      <c r="O65" s="18">
        <f>LARGE('datedec &amp; datejul kaf'!$H$5:$H$94,'datedec &amp; datejul kaf rank'!$A65)</f>
        <v>13210.345289736</v>
      </c>
      <c r="P65" s="5" t="str">
        <f>VLOOKUP(Q65,'datedec &amp; datejul kaf'!$I$5:$O$94,7,FALSE)</f>
        <v>1999-2000</v>
      </c>
      <c r="Q65" s="18">
        <f>LARGE('datedec &amp; datejul kaf'!$I$5:$I$94,'datedec &amp; datejul kaf rank'!$A65)</f>
        <v>12893.348937986999</v>
      </c>
      <c r="R65" s="5" t="str">
        <f>VLOOKUP(S65,'datedec &amp; datejul kaf'!$J$5:$O$94,6,FALSE)</f>
        <v>1999-2000</v>
      </c>
      <c r="S65" s="18">
        <f>LARGE('datedec &amp; datejul kaf'!$J$5:$J$94,'datedec &amp; datejul kaf rank'!$A65)</f>
        <v>12481.873912094999</v>
      </c>
      <c r="T65" s="5" t="str">
        <f>VLOOKUP(U65,'datedec &amp; datejul kaf'!$K$5:$O$94,5,FALSE)</f>
        <v>1997-98</v>
      </c>
      <c r="U65" s="18">
        <f>LARGE('datedec &amp; datejul kaf'!$K$5:$K$94,'datedec &amp; datejul kaf rank'!$A65)</f>
        <v>11638.341381744</v>
      </c>
      <c r="V65" s="5" t="str">
        <f>VLOOKUP(W65,'datedec &amp; datejul kaf'!$L$5:$O$94,4,FALSE)</f>
        <v>1986-87</v>
      </c>
      <c r="W65" s="18">
        <f>LARGE('datedec &amp; datejul kaf'!$L$5:$L$94,'datedec &amp; datejul kaf rank'!$A65)</f>
        <v>8723.4026480789998</v>
      </c>
      <c r="X65" s="5" t="str">
        <f>VLOOKUP(Y65,'datedec &amp; datejul kaf'!$M$5:$O$94,3,FALSE)</f>
        <v>1970-71</v>
      </c>
      <c r="Y65" s="18">
        <f>LARGE('datedec &amp; datejul kaf'!$M$5:$M$94,'datedec &amp; datejul kaf rank'!$A65)</f>
        <v>4157.9145548219994</v>
      </c>
      <c r="Z65" s="5" t="str">
        <f>VLOOKUP(AA65,'datedec &amp; datejul kaf'!$N$5:$O$94,2,FALSE)</f>
        <v>1957-58</v>
      </c>
      <c r="AA65" s="18">
        <f>LARGE('datedec &amp; datejul kaf'!$N$5:$N$94,'datedec &amp; datejul kaf rank'!$A65)</f>
        <v>20077.673296673998</v>
      </c>
    </row>
    <row r="66" spans="1:27" x14ac:dyDescent="0.2">
      <c r="A66" s="5">
        <v>61</v>
      </c>
      <c r="B66" s="5" t="str">
        <f>VLOOKUP(C66,'datedec &amp; datejul kaf'!$B$5:$O$94,14,FALSE)</f>
        <v>1929-30</v>
      </c>
      <c r="C66" s="18">
        <f>LARGE('datedec &amp; datejul kaf'!$B$5:$B$94,'datedec &amp; datejul kaf rank'!$A66)</f>
        <v>6322.4407546439998</v>
      </c>
      <c r="D66" s="5" t="str">
        <f>VLOOKUP(E66,'datedec &amp; datejul kaf'!$C$5:$O$94,13,FALSE)</f>
        <v>1961-62</v>
      </c>
      <c r="E66" s="18">
        <f>LARGE('datedec &amp; datejul kaf'!$C$5:$C$94,'datedec &amp; datejul kaf rank'!$A66)</f>
        <v>3310.7998758450003</v>
      </c>
      <c r="F66" s="5" t="str">
        <f>VLOOKUP(G66,'datedec &amp; datejul kaf'!$D$5:$O$94,12,FALSE)</f>
        <v>1955-56</v>
      </c>
      <c r="G66" s="18">
        <f>LARGE('datedec &amp; datejul kaf'!$D$5:$D$94,'datedec &amp; datejul kaf rank'!$A66)</f>
        <v>1780.1830737389998</v>
      </c>
      <c r="H66" s="5" t="str">
        <f>VLOOKUP(I66,'datedec &amp; datejul kaf'!$E$5:$O$94,11,FALSE)</f>
        <v>2006-07</v>
      </c>
      <c r="I66" s="18">
        <f>LARGE('datedec &amp; datejul kaf'!$E$5:$E$94,'datedec &amp; datejul kaf rank'!$A66)</f>
        <v>908.88393285899997</v>
      </c>
      <c r="J66" s="5" t="str">
        <f>VLOOKUP(K66,'datedec &amp; datejul kaf'!$F$5:$O$94,10,FALSE)</f>
        <v>1935-36</v>
      </c>
      <c r="K66" s="18">
        <f>LARGE('datedec &amp; datejul kaf'!$F$5:$F$94,'datedec &amp; datejul kaf rank'!$A66)</f>
        <v>389.83139033999998</v>
      </c>
      <c r="L66" s="5" t="str">
        <f>VLOOKUP(M66,'datedec &amp; datejul kaf'!$G$5:$O$94,9,FALSE)</f>
        <v>1962-63</v>
      </c>
      <c r="M66" s="18">
        <f>LARGE('datedec &amp; datejul kaf'!$G$5:$G$94,'datedec &amp; datejul kaf rank'!$A66)</f>
        <v>13494.035196453</v>
      </c>
      <c r="N66" s="5" t="str">
        <f>VLOOKUP(O66,'datedec &amp; datejul kaf'!$H$5:$O$94,8,FALSE)</f>
        <v>1962-63</v>
      </c>
      <c r="O66" s="18">
        <f>LARGE('datedec &amp; datejul kaf'!$H$5:$H$94,'datedec &amp; datejul kaf rank'!$A66)</f>
        <v>13107.585624167999</v>
      </c>
      <c r="P66" s="5" t="str">
        <f>VLOOKUP(Q66,'datedec &amp; datejul kaf'!$I$5:$O$94,7,FALSE)</f>
        <v>1977-78</v>
      </c>
      <c r="Q66" s="18">
        <f>LARGE('datedec &amp; datejul kaf'!$I$5:$I$94,'datedec &amp; datejul kaf rank'!$A66)</f>
        <v>12821.757535713001</v>
      </c>
      <c r="R66" s="5" t="str">
        <f>VLOOKUP(S66,'datedec &amp; datejul kaf'!$J$5:$O$94,6,FALSE)</f>
        <v>2004-05</v>
      </c>
      <c r="S66" s="18">
        <f>LARGE('datedec &amp; datejul kaf'!$J$5:$J$94,'datedec &amp; datejul kaf rank'!$A66)</f>
        <v>12466.928458109998</v>
      </c>
      <c r="T66" s="5" t="str">
        <f>VLOOKUP(U66,'datedec &amp; datejul kaf'!$K$5:$O$94,5,FALSE)</f>
        <v>1959-60</v>
      </c>
      <c r="U66" s="18">
        <f>LARGE('datedec &amp; datejul kaf'!$K$5:$K$94,'datedec &amp; datejul kaf rank'!$A66)</f>
        <v>11622.243531107999</v>
      </c>
      <c r="V66" s="5" t="str">
        <f>VLOOKUP(W66,'datedec &amp; datejul kaf'!$L$5:$O$94,4,FALSE)</f>
        <v>2002-03</v>
      </c>
      <c r="W66" s="18">
        <f>LARGE('datedec &amp; datejul kaf'!$L$5:$L$94,'datedec &amp; datejul kaf rank'!$A66)</f>
        <v>8668.5676088130003</v>
      </c>
      <c r="X66" s="5" t="str">
        <f>VLOOKUP(Y66,'datedec &amp; datejul kaf'!$M$5:$O$94,3,FALSE)</f>
        <v>2004-05</v>
      </c>
      <c r="Y66" s="18">
        <f>LARGE('datedec &amp; datejul kaf'!$M$5:$M$94,'datedec &amp; datejul kaf rank'!$A66)</f>
        <v>4107.2487715980005</v>
      </c>
      <c r="Z66" s="5" t="str">
        <f>VLOOKUP(AA66,'datedec &amp; datejul kaf'!$N$5:$O$94,2,FALSE)</f>
        <v>1979-80</v>
      </c>
      <c r="AA66" s="18">
        <f>LARGE('datedec &amp; datejul kaf'!$N$5:$N$94,'datedec &amp; datejul kaf rank'!$A66)</f>
        <v>20065.649495472</v>
      </c>
    </row>
    <row r="67" spans="1:27" x14ac:dyDescent="0.2">
      <c r="A67" s="11">
        <v>62</v>
      </c>
      <c r="B67" s="5" t="str">
        <f>VLOOKUP(C67,'datedec &amp; datejul kaf'!$B$5:$O$94,14,FALSE)</f>
        <v>1979-80</v>
      </c>
      <c r="C67" s="18">
        <f>LARGE('datedec &amp; datejul kaf'!$B$5:$B$94,'datedec &amp; datejul kaf rank'!$A67)</f>
        <v>6301.1759620530001</v>
      </c>
      <c r="D67" s="5" t="str">
        <f>VLOOKUP(E67,'datedec &amp; datejul kaf'!$C$5:$O$94,13,FALSE)</f>
        <v>1956-57</v>
      </c>
      <c r="E67" s="18">
        <f>LARGE('datedec &amp; datejul kaf'!$C$5:$C$94,'datedec &amp; datejul kaf rank'!$A67)</f>
        <v>3304.2841736099999</v>
      </c>
      <c r="F67" s="5" t="str">
        <f>VLOOKUP(G67,'datedec &amp; datejul kaf'!$D$5:$O$94,12,FALSE)</f>
        <v>1991-92</v>
      </c>
      <c r="G67" s="18">
        <f>LARGE('datedec &amp; datejul kaf'!$D$5:$D$94,'datedec &amp; datejul kaf rank'!$A67)</f>
        <v>1768.599603099</v>
      </c>
      <c r="H67" s="5" t="str">
        <f>VLOOKUP(I67,'datedec &amp; datejul kaf'!$E$5:$O$94,11,FALSE)</f>
        <v>1991-92</v>
      </c>
      <c r="I67" s="18">
        <f>LARGE('datedec &amp; datejul kaf'!$E$5:$E$94,'datedec &amp; datejul kaf rank'!$A67)</f>
        <v>903.28459422599997</v>
      </c>
      <c r="J67" s="5" t="str">
        <f>VLOOKUP(K67,'datedec &amp; datejul kaf'!$F$5:$O$94,10,FALSE)</f>
        <v>1973-74</v>
      </c>
      <c r="K67" s="18">
        <f>LARGE('datedec &amp; datejul kaf'!$F$5:$F$94,'datedec &amp; datejul kaf rank'!$A67)</f>
        <v>389.585439936</v>
      </c>
      <c r="L67" s="5" t="str">
        <f>VLOOKUP(M67,'datedec &amp; datejul kaf'!$G$5:$O$94,9,FALSE)</f>
        <v>1959-60</v>
      </c>
      <c r="M67" s="18">
        <f>LARGE('datedec &amp; datejul kaf'!$G$5:$G$94,'datedec &amp; datejul kaf rank'!$A67)</f>
        <v>13452.257346779999</v>
      </c>
      <c r="N67" s="5" t="str">
        <f>VLOOKUP(O67,'datedec &amp; datejul kaf'!$H$5:$O$94,8,FALSE)</f>
        <v>1959-60</v>
      </c>
      <c r="O67" s="18">
        <f>LARGE('datedec &amp; datejul kaf'!$H$5:$H$94,'datedec &amp; datejul kaf rank'!$A67)</f>
        <v>13093.723145349</v>
      </c>
      <c r="P67" s="5" t="str">
        <f>VLOOKUP(Q67,'datedec &amp; datejul kaf'!$I$5:$O$94,7,FALSE)</f>
        <v>1959-60</v>
      </c>
      <c r="Q67" s="18">
        <f>LARGE('datedec &amp; datejul kaf'!$I$5:$I$94,'datedec &amp; datejul kaf rank'!$A67)</f>
        <v>12750.784976391</v>
      </c>
      <c r="R67" s="5" t="str">
        <f>VLOOKUP(S67,'datedec &amp; datejul kaf'!$J$5:$O$94,6,FALSE)</f>
        <v>1959-60</v>
      </c>
      <c r="S67" s="18">
        <f>LARGE('datedec &amp; datejul kaf'!$J$5:$J$94,'datedec &amp; datejul kaf rank'!$A67)</f>
        <v>12411.803832078</v>
      </c>
      <c r="T67" s="5" t="str">
        <f>VLOOKUP(U67,'datedec &amp; datejul kaf'!$K$5:$O$94,5,FALSE)</f>
        <v>1993-94</v>
      </c>
      <c r="U67" s="18">
        <f>LARGE('datedec &amp; datejul kaf'!$K$5:$K$94,'datedec &amp; datejul kaf rank'!$A67)</f>
        <v>11601.151300494001</v>
      </c>
      <c r="V67" s="5" t="str">
        <f>VLOOKUP(W67,'datedec &amp; datejul kaf'!$L$5:$O$94,4,FALSE)</f>
        <v>1942-43</v>
      </c>
      <c r="W67" s="18">
        <f>LARGE('datedec &amp; datejul kaf'!$L$5:$L$94,'datedec &amp; datejul kaf rank'!$A67)</f>
        <v>8619.2922387599992</v>
      </c>
      <c r="X67" s="5" t="str">
        <f>VLOOKUP(Y67,'datedec &amp; datejul kaf'!$M$5:$O$94,3,FALSE)</f>
        <v>1960-61</v>
      </c>
      <c r="Y67" s="18">
        <f>LARGE('datedec &amp; datejul kaf'!$M$5:$M$94,'datedec &amp; datejul kaf rank'!$A67)</f>
        <v>3990.4223296979999</v>
      </c>
      <c r="Z67" s="5" t="str">
        <f>VLOOKUP(AA67,'datedec &amp; datejul kaf'!$N$5:$O$94,2,FALSE)</f>
        <v>2017-18</v>
      </c>
      <c r="AA67" s="18">
        <f>LARGE('datedec &amp; datejul kaf'!$N$5:$N$94,'datedec &amp; datejul kaf rank'!$A67)</f>
        <v>19842.509007971999</v>
      </c>
    </row>
    <row r="68" spans="1:27" x14ac:dyDescent="0.2">
      <c r="A68" s="11">
        <v>63</v>
      </c>
      <c r="B68" s="5" t="str">
        <f>VLOOKUP(C68,'datedec &amp; datejul kaf'!$B$5:$O$94,14,FALSE)</f>
        <v>1988-89</v>
      </c>
      <c r="C68" s="18">
        <f>LARGE('datedec &amp; datejul kaf'!$B$5:$B$94,'datedec &amp; datejul kaf rank'!$A68)</f>
        <v>6213.3101802239999</v>
      </c>
      <c r="D68" s="5" t="str">
        <f>VLOOKUP(E68,'datedec &amp; datejul kaf'!$C$5:$O$94,13,FALSE)</f>
        <v>1936-37</v>
      </c>
      <c r="E68" s="18">
        <f>LARGE('datedec &amp; datejul kaf'!$C$5:$C$94,'datedec &amp; datejul kaf rank'!$A68)</f>
        <v>3289.6580584560002</v>
      </c>
      <c r="F68" s="5" t="str">
        <f>VLOOKUP(G68,'datedec &amp; datejul kaf'!$D$5:$O$94,12,FALSE)</f>
        <v>1951-52</v>
      </c>
      <c r="G68" s="18">
        <f>LARGE('datedec &amp; datejul kaf'!$D$5:$D$94,'datedec &amp; datejul kaf rank'!$A68)</f>
        <v>1762.1989421820001</v>
      </c>
      <c r="H68" s="5" t="str">
        <f>VLOOKUP(I68,'datedec &amp; datejul kaf'!$E$5:$O$94,11,FALSE)</f>
        <v>1956-57</v>
      </c>
      <c r="I68" s="18">
        <f>LARGE('datedec &amp; datejul kaf'!$E$5:$E$94,'datedec &amp; datejul kaf rank'!$A68)</f>
        <v>898.37947044299995</v>
      </c>
      <c r="J68" s="5" t="str">
        <f>VLOOKUP(K68,'datedec &amp; datejul kaf'!$F$5:$O$94,10,FALSE)</f>
        <v>1955-56</v>
      </c>
      <c r="K68" s="18">
        <f>LARGE('datedec &amp; datejul kaf'!$F$5:$F$94,'datedec &amp; datejul kaf rank'!$A68)</f>
        <v>389.27800193100006</v>
      </c>
      <c r="L68" s="5" t="str">
        <f>VLOOKUP(M68,'datedec &amp; datejul kaf'!$G$5:$O$94,9,FALSE)</f>
        <v>1977-78</v>
      </c>
      <c r="M68" s="18">
        <f>LARGE('datedec &amp; datejul kaf'!$G$5:$G$94,'datedec &amp; datejul kaf rank'!$A68)</f>
        <v>13356.312887568001</v>
      </c>
      <c r="N68" s="5" t="str">
        <f>VLOOKUP(O68,'datedec &amp; datejul kaf'!$H$5:$O$94,8,FALSE)</f>
        <v>1977-78</v>
      </c>
      <c r="O68" s="18">
        <f>LARGE('datedec &amp; datejul kaf'!$H$5:$H$94,'datedec &amp; datejul kaf rank'!$A68)</f>
        <v>13054.347279056999</v>
      </c>
      <c r="P68" s="5" t="str">
        <f>VLOOKUP(Q68,'datedec &amp; datejul kaf'!$I$5:$O$94,7,FALSE)</f>
        <v>1987-88</v>
      </c>
      <c r="Q68" s="18">
        <f>LARGE('datedec &amp; datejul kaf'!$I$5:$I$94,'datedec &amp; datejul kaf rank'!$A68)</f>
        <v>12705.208779753</v>
      </c>
      <c r="R68" s="5" t="str">
        <f>VLOOKUP(S68,'datedec &amp; datejul kaf'!$J$5:$O$94,6,FALSE)</f>
        <v>1987-88</v>
      </c>
      <c r="S68" s="18">
        <f>LARGE('datedec &amp; datejul kaf'!$J$5:$J$94,'datedec &amp; datejul kaf rank'!$A68)</f>
        <v>12405.948625686</v>
      </c>
      <c r="T68" s="5" t="str">
        <f>VLOOKUP(U68,'datedec &amp; datejul kaf'!$K$5:$O$94,5,FALSE)</f>
        <v>1979-80</v>
      </c>
      <c r="U68" s="18">
        <f>LARGE('datedec &amp; datejul kaf'!$K$5:$K$94,'datedec &amp; datejul kaf rank'!$A68)</f>
        <v>11559.333781400999</v>
      </c>
      <c r="V68" s="5" t="str">
        <f>VLOOKUP(W68,'datedec &amp; datejul kaf'!$L$5:$O$94,4,FALSE)</f>
        <v>1928-29</v>
      </c>
      <c r="W68" s="18">
        <f>LARGE('datedec &amp; datejul kaf'!$L$5:$L$94,'datedec &amp; datejul kaf rank'!$A68)</f>
        <v>8536.0043079989991</v>
      </c>
      <c r="X68" s="5" t="str">
        <f>VLOOKUP(Y68,'datedec &amp; datejul kaf'!$M$5:$O$94,3,FALSE)</f>
        <v>1969-70</v>
      </c>
      <c r="Y68" s="18">
        <f>LARGE('datedec &amp; datejul kaf'!$M$5:$M$94,'datedec &amp; datejul kaf rank'!$A68)</f>
        <v>3973.5747270239999</v>
      </c>
      <c r="Z68" s="5" t="str">
        <f>VLOOKUP(AA68,'datedec &amp; datejul kaf'!$N$5:$O$94,2,FALSE)</f>
        <v>1986-87</v>
      </c>
      <c r="AA68" s="18">
        <f>LARGE('datedec &amp; datejul kaf'!$N$5:$N$94,'datedec &amp; datejul kaf rank'!$A68)</f>
        <v>19793.917935414</v>
      </c>
    </row>
    <row r="69" spans="1:27" x14ac:dyDescent="0.2">
      <c r="A69" s="11">
        <v>64</v>
      </c>
      <c r="B69" s="5" t="str">
        <f>VLOOKUP(C69,'datedec &amp; datejul kaf'!$B$5:$O$94,14,FALSE)</f>
        <v>2008-09</v>
      </c>
      <c r="C69" s="18">
        <f>LARGE('datedec &amp; datejul kaf'!$B$5:$B$94,'datedec &amp; datejul kaf rank'!$A69)</f>
        <v>6197.7121642800003</v>
      </c>
      <c r="D69" s="5" t="str">
        <f>VLOOKUP(E69,'datedec &amp; datejul kaf'!$C$5:$O$94,13,FALSE)</f>
        <v>1989-90</v>
      </c>
      <c r="E69" s="18">
        <f>LARGE('datedec &amp; datejul kaf'!$C$5:$C$94,'datedec &amp; datejul kaf rank'!$A69)</f>
        <v>3267.3717782999997</v>
      </c>
      <c r="F69" s="5" t="str">
        <f>VLOOKUP(G69,'datedec &amp; datejul kaf'!$D$5:$O$94,12,FALSE)</f>
        <v>1942-43</v>
      </c>
      <c r="G69" s="18">
        <f>LARGE('datedec &amp; datejul kaf'!$D$5:$D$94,'datedec &amp; datejul kaf rank'!$A69)</f>
        <v>1754.927537496</v>
      </c>
      <c r="H69" s="5" t="str">
        <f>VLOOKUP(I69,'datedec &amp; datejul kaf'!$E$5:$O$94,11,FALSE)</f>
        <v>1957-58</v>
      </c>
      <c r="I69" s="18">
        <f>LARGE('datedec &amp; datejul kaf'!$E$5:$E$94,'datedec &amp; datejul kaf rank'!$A69)</f>
        <v>889.66013192700007</v>
      </c>
      <c r="J69" s="5" t="str">
        <f>VLOOKUP(K69,'datedec &amp; datejul kaf'!$F$5:$O$94,10,FALSE)</f>
        <v>2008-09</v>
      </c>
      <c r="K69" s="18">
        <f>LARGE('datedec &amp; datejul kaf'!$F$5:$F$94,'datedec &amp; datejul kaf rank'!$A69)</f>
        <v>388.35568791600002</v>
      </c>
      <c r="L69" s="5" t="str">
        <f>VLOOKUP(M69,'datedec &amp; datejul kaf'!$G$5:$O$94,9,FALSE)</f>
        <v>1994-95</v>
      </c>
      <c r="M69" s="18">
        <f>LARGE('datedec &amp; datejul kaf'!$G$5:$G$94,'datedec &amp; datejul kaf rank'!$A69)</f>
        <v>13353.153218265001</v>
      </c>
      <c r="N69" s="5" t="str">
        <f>VLOOKUP(O69,'datedec &amp; datejul kaf'!$H$5:$O$94,8,FALSE)</f>
        <v>1994-95</v>
      </c>
      <c r="O69" s="18">
        <f>LARGE('datedec &amp; datejul kaf'!$H$5:$H$94,'datedec &amp; datejul kaf rank'!$A69)</f>
        <v>13035.877197104999</v>
      </c>
      <c r="P69" s="5" t="str">
        <f>VLOOKUP(Q69,'datedec &amp; datejul kaf'!$I$5:$O$94,7,FALSE)</f>
        <v>1940-41</v>
      </c>
      <c r="Q69" s="18">
        <f>LARGE('datedec &amp; datejul kaf'!$I$5:$I$94,'datedec &amp; datejul kaf rank'!$A69)</f>
        <v>12689.120846472</v>
      </c>
      <c r="R69" s="5" t="str">
        <f>VLOOKUP(S69,'datedec &amp; datejul kaf'!$J$5:$O$94,6,FALSE)</f>
        <v>2007-08</v>
      </c>
      <c r="S69" s="18">
        <f>LARGE('datedec &amp; datejul kaf'!$J$5:$J$94,'datedec &amp; datejul kaf rank'!$A69)</f>
        <v>12355.471272207</v>
      </c>
      <c r="T69" s="5" t="str">
        <f>VLOOKUP(U69,'datedec &amp; datejul kaf'!$K$5:$O$94,5,FALSE)</f>
        <v>1974-75</v>
      </c>
      <c r="U69" s="18">
        <f>LARGE('datedec &amp; datejul kaf'!$K$5:$K$94,'datedec &amp; datejul kaf rank'!$A69)</f>
        <v>11487.427007238</v>
      </c>
      <c r="V69" s="5" t="str">
        <f>VLOOKUP(W69,'datedec &amp; datejul kaf'!$L$5:$O$94,4,FALSE)</f>
        <v>1991-92</v>
      </c>
      <c r="W69" s="18">
        <f>LARGE('datedec &amp; datejul kaf'!$L$5:$L$94,'datedec &amp; datejul kaf rank'!$A69)</f>
        <v>8534.6238121829992</v>
      </c>
      <c r="X69" s="5" t="str">
        <f>VLOOKUP(Y69,'datedec &amp; datejul kaf'!$M$5:$O$94,3,FALSE)</f>
        <v>1944-45</v>
      </c>
      <c r="Y69" s="18">
        <f>LARGE('datedec &amp; datejul kaf'!$M$5:$M$94,'datedec &amp; datejul kaf rank'!$A69)</f>
        <v>3960.3548928089999</v>
      </c>
      <c r="Z69" s="5" t="str">
        <f>VLOOKUP(AA69,'datedec &amp; datejul kaf'!$N$5:$O$94,2,FALSE)</f>
        <v>1952-53</v>
      </c>
      <c r="AA69" s="18">
        <f>LARGE('datedec &amp; datejul kaf'!$N$5:$N$94,'datedec &amp; datejul kaf rank'!$A69)</f>
        <v>19425.039932717998</v>
      </c>
    </row>
    <row r="70" spans="1:27" x14ac:dyDescent="0.2">
      <c r="A70" s="11">
        <v>65</v>
      </c>
      <c r="B70" s="5" t="str">
        <f>VLOOKUP(C70,'datedec &amp; datejul kaf'!$B$5:$O$94,14,FALSE)</f>
        <v>1956-57</v>
      </c>
      <c r="C70" s="18">
        <f>LARGE('datedec &amp; datejul kaf'!$B$5:$B$94,'datedec &amp; datejul kaf rank'!$A70)</f>
        <v>6177.1078675319995</v>
      </c>
      <c r="D70" s="5" t="str">
        <f>VLOOKUP(E70,'datedec &amp; datejul kaf'!$C$5:$O$94,13,FALSE)</f>
        <v>2008-09</v>
      </c>
      <c r="E70" s="18">
        <f>LARGE('datedec &amp; datejul kaf'!$C$5:$C$94,'datedec &amp; datejul kaf rank'!$A70)</f>
        <v>3239.297729766</v>
      </c>
      <c r="F70" s="5" t="str">
        <f>VLOOKUP(G70,'datedec &amp; datejul kaf'!$D$5:$O$94,12,FALSE)</f>
        <v>1957-58</v>
      </c>
      <c r="G70" s="18">
        <f>LARGE('datedec &amp; datejul kaf'!$D$5:$D$94,'datedec &amp; datejul kaf rank'!$A70)</f>
        <v>1742.06274459</v>
      </c>
      <c r="H70" s="5" t="str">
        <f>VLOOKUP(I70,'datedec &amp; datejul kaf'!$E$5:$O$94,11,FALSE)</f>
        <v>1935-36</v>
      </c>
      <c r="I70" s="18">
        <f>LARGE('datedec &amp; datejul kaf'!$E$5:$E$94,'datedec &amp; datejul kaf rank'!$A70)</f>
        <v>888.53550387000007</v>
      </c>
      <c r="J70" s="5" t="str">
        <f>VLOOKUP(K70,'datedec &amp; datejul kaf'!$F$5:$O$94,10,FALSE)</f>
        <v>1956-57</v>
      </c>
      <c r="K70" s="18">
        <f>LARGE('datedec &amp; datejul kaf'!$F$5:$F$94,'datedec &amp; datejul kaf rank'!$A70)</f>
        <v>385.09684506299999</v>
      </c>
      <c r="L70" s="5" t="str">
        <f>VLOOKUP(M70,'datedec &amp; datejul kaf'!$G$5:$O$94,9,FALSE)</f>
        <v>2007-08</v>
      </c>
      <c r="M70" s="18">
        <f>LARGE('datedec &amp; datejul kaf'!$G$5:$G$94,'datedec &amp; datejul kaf rank'!$A70)</f>
        <v>13323.547930119001</v>
      </c>
      <c r="N70" s="5" t="str">
        <f>VLOOKUP(O70,'datedec &amp; datejul kaf'!$H$5:$O$94,8,FALSE)</f>
        <v>1987-88</v>
      </c>
      <c r="O70" s="18">
        <f>LARGE('datedec &amp; datejul kaf'!$H$5:$H$94,'datedec &amp; datejul kaf rank'!$A70)</f>
        <v>12965.949927</v>
      </c>
      <c r="P70" s="5" t="str">
        <f>VLOOKUP(Q70,'datedec &amp; datejul kaf'!$I$5:$O$94,7,FALSE)</f>
        <v>1962-63</v>
      </c>
      <c r="Q70" s="18">
        <f>LARGE('datedec &amp; datejul kaf'!$I$5:$I$94,'datedec &amp; datejul kaf rank'!$A70)</f>
        <v>12666.675888636</v>
      </c>
      <c r="R70" s="5" t="str">
        <f>VLOOKUP(S70,'datedec &amp; datejul kaf'!$J$5:$O$94,6,FALSE)</f>
        <v>1994-95</v>
      </c>
      <c r="S70" s="18">
        <f>LARGE('datedec &amp; datejul kaf'!$J$5:$J$94,'datedec &amp; datejul kaf rank'!$A70)</f>
        <v>12349.096396413001</v>
      </c>
      <c r="T70" s="5" t="str">
        <f>VLOOKUP(U70,'datedec &amp; datejul kaf'!$K$5:$O$94,5,FALSE)</f>
        <v>1962-63</v>
      </c>
      <c r="U70" s="18">
        <f>LARGE('datedec &amp; datejul kaf'!$K$5:$K$94,'datedec &amp; datejul kaf rank'!$A70)</f>
        <v>11464.831305606</v>
      </c>
      <c r="V70" s="5" t="str">
        <f>VLOOKUP(W70,'datedec &amp; datejul kaf'!$L$5:$O$94,4,FALSE)</f>
        <v>1940-41</v>
      </c>
      <c r="W70" s="18">
        <f>LARGE('datedec &amp; datejul kaf'!$L$5:$L$94,'datedec &amp; datejul kaf rank'!$A70)</f>
        <v>8502.7117472640002</v>
      </c>
      <c r="X70" s="5" t="str">
        <f>VLOOKUP(Y70,'datedec &amp; datejul kaf'!$M$5:$O$94,3,FALSE)</f>
        <v>1984-85</v>
      </c>
      <c r="Y70" s="18">
        <f>LARGE('datedec &amp; datejul kaf'!$M$5:$M$94,'datedec &amp; datejul kaf rank'!$A70)</f>
        <v>3906.6762171359997</v>
      </c>
      <c r="Z70" s="5" t="str">
        <f>VLOOKUP(AA70,'datedec &amp; datejul kaf'!$N$5:$O$94,2,FALSE)</f>
        <v>1985-86</v>
      </c>
      <c r="AA70" s="18">
        <f>LARGE('datedec &amp; datejul kaf'!$N$5:$N$94,'datedec &amp; datejul kaf rank'!$A70)</f>
        <v>19411.883569574999</v>
      </c>
    </row>
    <row r="71" spans="1:27" x14ac:dyDescent="0.2">
      <c r="A71" s="11">
        <v>66</v>
      </c>
      <c r="B71" s="5" t="str">
        <f>VLOOKUP(C71,'datedec &amp; datejul kaf'!$B$5:$O$94,14,FALSE)</f>
        <v>1980-81</v>
      </c>
      <c r="C71" s="18">
        <f>LARGE('datedec &amp; datejul kaf'!$B$5:$B$94,'datedec &amp; datejul kaf rank'!$A71)</f>
        <v>6109.5766303949995</v>
      </c>
      <c r="D71" s="5" t="str">
        <f>VLOOKUP(E71,'datedec &amp; datejul kaf'!$C$5:$O$94,13,FALSE)</f>
        <v>1957-58</v>
      </c>
      <c r="E71" s="18">
        <f>LARGE('datedec &amp; datejul kaf'!$C$5:$C$94,'datedec &amp; datejul kaf rank'!$A71)</f>
        <v>3231.2726060999998</v>
      </c>
      <c r="F71" s="5" t="str">
        <f>VLOOKUP(G71,'datedec &amp; datejul kaf'!$D$5:$O$94,12,FALSE)</f>
        <v>2001-02</v>
      </c>
      <c r="G71" s="18">
        <f>LARGE('datedec &amp; datejul kaf'!$D$5:$D$94,'datedec &amp; datejul kaf rank'!$A71)</f>
        <v>1730.8521664980001</v>
      </c>
      <c r="H71" s="5" t="str">
        <f>VLOOKUP(I71,'datedec &amp; datejul kaf'!$E$5:$O$94,11,FALSE)</f>
        <v>1961-62</v>
      </c>
      <c r="I71" s="18">
        <f>LARGE('datedec &amp; datejul kaf'!$E$5:$E$94,'datedec &amp; datejul kaf rank'!$A71)</f>
        <v>878.43765300899997</v>
      </c>
      <c r="J71" s="5" t="str">
        <f>VLOOKUP(K71,'datedec &amp; datejul kaf'!$F$5:$O$94,10,FALSE)</f>
        <v>2013-14</v>
      </c>
      <c r="K71" s="18">
        <f>LARGE('datedec &amp; datejul kaf'!$F$5:$F$94,'datedec &amp; datejul kaf rank'!$A71)</f>
        <v>383.805605442</v>
      </c>
      <c r="L71" s="5" t="str">
        <f>VLOOKUP(M71,'datedec &amp; datejul kaf'!$G$5:$O$94,9,FALSE)</f>
        <v>1940-41</v>
      </c>
      <c r="M71" s="18">
        <f>LARGE('datedec &amp; datejul kaf'!$G$5:$G$94,'datedec &amp; datejul kaf rank'!$A71)</f>
        <v>13262.496692739001</v>
      </c>
      <c r="N71" s="5" t="str">
        <f>VLOOKUP(O71,'datedec &amp; datejul kaf'!$H$5:$O$94,8,FALSE)</f>
        <v>1940-41</v>
      </c>
      <c r="O71" s="18">
        <f>LARGE('datedec &amp; datejul kaf'!$H$5:$H$94,'datedec &amp; datejul kaf rank'!$A71)</f>
        <v>12955.366125744</v>
      </c>
      <c r="P71" s="5" t="str">
        <f>VLOOKUP(Q71,'datedec &amp; datejul kaf'!$I$5:$O$94,7,FALSE)</f>
        <v>2007-08</v>
      </c>
      <c r="Q71" s="18">
        <f>LARGE('datedec &amp; datejul kaf'!$I$5:$I$94,'datedec &amp; datejul kaf rank'!$A71)</f>
        <v>12660.695723571002</v>
      </c>
      <c r="R71" s="5" t="str">
        <f>VLOOKUP(S71,'datedec &amp; datejul kaf'!$J$5:$O$94,6,FALSE)</f>
        <v>1940-41</v>
      </c>
      <c r="S71" s="18">
        <f>LARGE('datedec &amp; datejul kaf'!$J$5:$J$94,'datedec &amp; datejul kaf rank'!$A71)</f>
        <v>12325.790612163</v>
      </c>
      <c r="T71" s="5" t="str">
        <f>VLOOKUP(U71,'datedec &amp; datejul kaf'!$K$5:$O$94,5,FALSE)</f>
        <v>1964-65</v>
      </c>
      <c r="U71" s="18">
        <f>LARGE('datedec &amp; datejul kaf'!$K$5:$K$94,'datedec &amp; datejul kaf rank'!$A71)</f>
        <v>11433.914943128999</v>
      </c>
      <c r="V71" s="5" t="str">
        <f>VLOOKUP(W71,'datedec &amp; datejul kaf'!$L$5:$O$94,4,FALSE)</f>
        <v>1987-88</v>
      </c>
      <c r="W71" s="18">
        <f>LARGE('datedec &amp; datejul kaf'!$L$5:$L$94,'datedec &amp; datejul kaf rank'!$A71)</f>
        <v>8477.3550539999997</v>
      </c>
      <c r="X71" s="5" t="str">
        <f>VLOOKUP(Y71,'datedec &amp; datejul kaf'!$M$5:$O$94,3,FALSE)</f>
        <v>1997-98</v>
      </c>
      <c r="Y71" s="18">
        <f>LARGE('datedec &amp; datejul kaf'!$M$5:$M$94,'datedec &amp; datejul kaf rank'!$A71)</f>
        <v>3890.9353912800002</v>
      </c>
      <c r="Z71" s="5" t="str">
        <f>VLOOKUP(AA71,'datedec &amp; datejul kaf'!$N$5:$O$94,2,FALSE)</f>
        <v>1961-62</v>
      </c>
      <c r="AA71" s="18">
        <f>LARGE('datedec &amp; datejul kaf'!$N$5:$N$94,'datedec &amp; datejul kaf rank'!$A71)</f>
        <v>19385.783074685998</v>
      </c>
    </row>
    <row r="72" spans="1:27" x14ac:dyDescent="0.2">
      <c r="A72" s="11">
        <v>67</v>
      </c>
      <c r="B72" s="5" t="str">
        <f>VLOOKUP(C72,'datedec &amp; datejul kaf'!$B$5:$O$94,14,FALSE)</f>
        <v>2005-06</v>
      </c>
      <c r="C72" s="18">
        <f>LARGE('datedec &amp; datejul kaf'!$B$5:$B$94,'datedec &amp; datejul kaf rank'!$A72)</f>
        <v>6108.1524982169994</v>
      </c>
      <c r="D72" s="5" t="str">
        <f>VLOOKUP(E72,'datedec &amp; datejul kaf'!$C$5:$O$94,13,FALSE)</f>
        <v>1946-47</v>
      </c>
      <c r="E72" s="18">
        <f>LARGE('datedec &amp; datejul kaf'!$C$5:$C$94,'datedec &amp; datejul kaf rank'!$A72)</f>
        <v>3213.4888051140001</v>
      </c>
      <c r="F72" s="5" t="str">
        <f>VLOOKUP(G72,'datedec &amp; datejul kaf'!$D$5:$O$94,12,FALSE)</f>
        <v>2017-18</v>
      </c>
      <c r="G72" s="18">
        <f>LARGE('datedec &amp; datejul kaf'!$D$5:$D$94,'datedec &amp; datejul kaf rank'!$A72)</f>
        <v>1714.0422497729999</v>
      </c>
      <c r="H72" s="5" t="str">
        <f>VLOOKUP(I72,'datedec &amp; datejul kaf'!$E$5:$O$94,11,FALSE)</f>
        <v>1951-52</v>
      </c>
      <c r="I72" s="18">
        <f>LARGE('datedec &amp; datejul kaf'!$E$5:$E$94,'datedec &amp; datejul kaf rank'!$A72)</f>
        <v>858.08525707800004</v>
      </c>
      <c r="J72" s="5" t="str">
        <f>VLOOKUP(K72,'datedec &amp; datejul kaf'!$F$5:$O$94,10,FALSE)</f>
        <v>1988-89</v>
      </c>
      <c r="K72" s="18">
        <f>LARGE('datedec &amp; datejul kaf'!$F$5:$F$94,'datedec &amp; datejul kaf rank'!$A72)</f>
        <v>377.77982054400002</v>
      </c>
      <c r="L72" s="5" t="str">
        <f>VLOOKUP(M72,'datedec &amp; datejul kaf'!$G$5:$O$94,9,FALSE)</f>
        <v>1964-65</v>
      </c>
      <c r="M72" s="18">
        <f>LARGE('datedec &amp; datejul kaf'!$G$5:$G$94,'datedec &amp; datejul kaf rank'!$A72)</f>
        <v>13260.120494481</v>
      </c>
      <c r="N72" s="5" t="str">
        <f>VLOOKUP(O72,'datedec &amp; datejul kaf'!$H$5:$O$94,8,FALSE)</f>
        <v>2007-08</v>
      </c>
      <c r="O72" s="18">
        <f>LARGE('datedec &amp; datejul kaf'!$H$5:$H$94,'datedec &amp; datejul kaf rank'!$A72)</f>
        <v>12954.68381172</v>
      </c>
      <c r="P72" s="5" t="str">
        <f>VLOOKUP(Q72,'datedec &amp; datejul kaf'!$I$5:$O$94,7,FALSE)</f>
        <v>1994-95</v>
      </c>
      <c r="Q72" s="18">
        <f>LARGE('datedec &amp; datejul kaf'!$I$5:$I$94,'datedec &amp; datejul kaf rank'!$A72)</f>
        <v>12658.502004644999</v>
      </c>
      <c r="R72" s="5" t="str">
        <f>VLOOKUP(S72,'datedec &amp; datejul kaf'!$J$5:$O$94,6,FALSE)</f>
        <v>1962-63</v>
      </c>
      <c r="S72" s="18">
        <f>LARGE('datedec &amp; datejul kaf'!$J$5:$J$94,'datedec &amp; datejul kaf rank'!$A72)</f>
        <v>12268.851110166001</v>
      </c>
      <c r="T72" s="5" t="str">
        <f>VLOOKUP(U72,'datedec &amp; datejul kaf'!$K$5:$O$94,5,FALSE)</f>
        <v>2004-05</v>
      </c>
      <c r="U72" s="18">
        <f>LARGE('datedec &amp; datejul kaf'!$K$5:$K$94,'datedec &amp; datejul kaf rank'!$A72)</f>
        <v>11409.123539100001</v>
      </c>
      <c r="V72" s="5" t="str">
        <f>VLOOKUP(W72,'datedec &amp; datejul kaf'!$L$5:$O$94,4,FALSE)</f>
        <v>1938-39</v>
      </c>
      <c r="W72" s="18">
        <f>LARGE('datedec &amp; datejul kaf'!$L$5:$L$94,'datedec &amp; datejul kaf rank'!$A72)</f>
        <v>8468.6456328389995</v>
      </c>
      <c r="X72" s="5" t="str">
        <f>VLOOKUP(Y72,'datedec &amp; datejul kaf'!$M$5:$O$94,3,FALSE)</f>
        <v>2003-04</v>
      </c>
      <c r="Y72" s="18">
        <f>LARGE('datedec &amp; datejul kaf'!$M$5:$M$94,'datedec &amp; datejul kaf rank'!$A72)</f>
        <v>3869.1072929250004</v>
      </c>
      <c r="Z72" s="5" t="str">
        <f>VLOOKUP(AA72,'datedec &amp; datejul kaf'!$N$5:$O$94,2,FALSE)</f>
        <v>1978-79</v>
      </c>
      <c r="AA72" s="18">
        <f>LARGE('datedec &amp; datejul kaf'!$N$5:$N$94,'datedec &amp; datejul kaf rank'!$A72)</f>
        <v>19345.883572049999</v>
      </c>
    </row>
    <row r="73" spans="1:27" x14ac:dyDescent="0.2">
      <c r="A73" s="11">
        <v>68</v>
      </c>
      <c r="B73" s="5" t="str">
        <f>VLOOKUP(C73,'datedec &amp; datejul kaf'!$B$5:$O$94,14,FALSE)</f>
        <v>2000-01</v>
      </c>
      <c r="C73" s="18">
        <f>LARGE('datedec &amp; datejul kaf'!$B$5:$B$94,'datedec &amp; datejul kaf rank'!$A73)</f>
        <v>6084.5729949690003</v>
      </c>
      <c r="D73" s="5" t="str">
        <f>VLOOKUP(E73,'datedec &amp; datejul kaf'!$C$5:$O$94,13,FALSE)</f>
        <v>1984-85</v>
      </c>
      <c r="E73" s="18">
        <f>LARGE('datedec &amp; datejul kaf'!$C$5:$C$94,'datedec &amp; datejul kaf rank'!$A73)</f>
        <v>3201.5145906870002</v>
      </c>
      <c r="F73" s="5" t="str">
        <f>VLOOKUP(G73,'datedec &amp; datejul kaf'!$D$5:$O$94,12,FALSE)</f>
        <v>1949-50</v>
      </c>
      <c r="G73" s="18">
        <f>LARGE('datedec &amp; datejul kaf'!$D$5:$D$94,'datedec &amp; datejul kaf rank'!$A73)</f>
        <v>1699.207870164</v>
      </c>
      <c r="H73" s="5" t="str">
        <f>VLOOKUP(I73,'datedec &amp; datejul kaf'!$E$5:$O$94,11,FALSE)</f>
        <v>1998-99</v>
      </c>
      <c r="I73" s="18">
        <f>LARGE('datedec &amp; datejul kaf'!$E$5:$E$94,'datedec &amp; datejul kaf rank'!$A73)</f>
        <v>852.78343909500006</v>
      </c>
      <c r="J73" s="5" t="str">
        <f>VLOOKUP(K73,'datedec &amp; datejul kaf'!$F$5:$O$94,10,FALSE)</f>
        <v>1976-77</v>
      </c>
      <c r="K73" s="18">
        <f>LARGE('datedec &amp; datejul kaf'!$F$5:$F$94,'datedec &amp; datejul kaf rank'!$A73)</f>
        <v>377.53387014000003</v>
      </c>
      <c r="L73" s="5" t="str">
        <f>VLOOKUP(M73,'datedec &amp; datejul kaf'!$G$5:$O$94,9,FALSE)</f>
        <v>1987-88</v>
      </c>
      <c r="M73" s="18">
        <f>LARGE('datedec &amp; datejul kaf'!$G$5:$G$94,'datedec &amp; datejul kaf rank'!$A73)</f>
        <v>13226.841818043</v>
      </c>
      <c r="N73" s="5" t="str">
        <f>VLOOKUP(O73,'datedec &amp; datejul kaf'!$H$5:$O$94,8,FALSE)</f>
        <v>1964-65</v>
      </c>
      <c r="O73" s="18">
        <f>LARGE('datedec &amp; datejul kaf'!$H$5:$H$94,'datedec &amp; datejul kaf rank'!$A73)</f>
        <v>12892.732078506</v>
      </c>
      <c r="P73" s="5" t="str">
        <f>VLOOKUP(Q73,'datedec &amp; datejul kaf'!$I$5:$O$94,7,FALSE)</f>
        <v>1964-65</v>
      </c>
      <c r="Q73" s="18">
        <f>LARGE('datedec &amp; datejul kaf'!$I$5:$I$94,'datedec &amp; datejul kaf rank'!$A73)</f>
        <v>12573.282173129999</v>
      </c>
      <c r="R73" s="5" t="str">
        <f>VLOOKUP(S73,'datedec &amp; datejul kaf'!$J$5:$O$94,6,FALSE)</f>
        <v>1941-42</v>
      </c>
      <c r="S73" s="18">
        <f>LARGE('datedec &amp; datejul kaf'!$J$5:$J$94,'datedec &amp; datejul kaf rank'!$A73)</f>
        <v>12250.521854654999</v>
      </c>
      <c r="T73" s="5" t="str">
        <f>VLOOKUP(U73,'datedec &amp; datejul kaf'!$K$5:$O$94,5,FALSE)</f>
        <v>1987-88</v>
      </c>
      <c r="U73" s="18">
        <f>LARGE('datedec &amp; datejul kaf'!$K$5:$K$94,'datedec &amp; datejul kaf rank'!$A73)</f>
        <v>11272.335445056</v>
      </c>
      <c r="V73" s="5" t="str">
        <f>VLOOKUP(W73,'datedec &amp; datejul kaf'!$L$5:$O$94,4,FALSE)</f>
        <v>1988-89</v>
      </c>
      <c r="W73" s="18">
        <f>LARGE('datedec &amp; datejul kaf'!$L$5:$L$94,'datedec &amp; datejul kaf rank'!$A73)</f>
        <v>8454.3924102330002</v>
      </c>
      <c r="X73" s="5" t="str">
        <f>VLOOKUP(Y73,'datedec &amp; datejul kaf'!$M$5:$O$94,3,FALSE)</f>
        <v>1972-73</v>
      </c>
      <c r="Y73" s="18">
        <f>LARGE('datedec &amp; datejul kaf'!$M$5:$M$94,'datedec &amp; datejul kaf rank'!$A73)</f>
        <v>3857.3631611339997</v>
      </c>
      <c r="Z73" s="5" t="str">
        <f>VLOOKUP(AA73,'datedec &amp; datejul kaf'!$N$5:$O$94,2,FALSE)</f>
        <v>1972-73</v>
      </c>
      <c r="AA73" s="18">
        <f>LARGE('datedec &amp; datejul kaf'!$N$5:$N$94,'datedec &amp; datejul kaf rank'!$A73)</f>
        <v>19177.562256047997</v>
      </c>
    </row>
    <row r="74" spans="1:27" x14ac:dyDescent="0.2">
      <c r="A74" s="11">
        <v>69</v>
      </c>
      <c r="B74" s="5" t="str">
        <f>VLOOKUP(C74,'datedec &amp; datejul kaf'!$B$5:$O$94,14,FALSE)</f>
        <v>1973-74</v>
      </c>
      <c r="C74" s="18">
        <f>LARGE('datedec &amp; datejul kaf'!$B$5:$B$94,'datedec &amp; datejul kaf rank'!$A74)</f>
        <v>6040.7184511590003</v>
      </c>
      <c r="D74" s="5" t="str">
        <f>VLOOKUP(E74,'datedec &amp; datejul kaf'!$C$5:$O$94,13,FALSE)</f>
        <v>1942-43</v>
      </c>
      <c r="E74" s="18">
        <f>LARGE('datedec &amp; datejul kaf'!$C$5:$C$94,'datedec &amp; datejul kaf rank'!$A74)</f>
        <v>3185.823351606</v>
      </c>
      <c r="F74" s="5" t="str">
        <f>VLOOKUP(G74,'datedec &amp; datejul kaf'!$D$5:$O$94,12,FALSE)</f>
        <v>1943-44</v>
      </c>
      <c r="G74" s="18">
        <f>LARGE('datedec &amp; datejul kaf'!$D$5:$D$94,'datedec &amp; datejul kaf rank'!$A74)</f>
        <v>1681.9358046959999</v>
      </c>
      <c r="H74" s="5" t="str">
        <f>VLOOKUP(I74,'datedec &amp; datejul kaf'!$E$5:$O$94,11,FALSE)</f>
        <v>2013-14</v>
      </c>
      <c r="I74" s="18">
        <f>LARGE('datedec &amp; datejul kaf'!$E$5:$E$94,'datedec &amp; datejul kaf rank'!$A74)</f>
        <v>850.97253007200004</v>
      </c>
      <c r="J74" s="5" t="str">
        <f>VLOOKUP(K74,'datedec &amp; datejul kaf'!$F$5:$O$94,10,FALSE)</f>
        <v>1961-62</v>
      </c>
      <c r="K74" s="18">
        <f>LARGE('datedec &amp; datejul kaf'!$F$5:$F$94,'datedec &amp; datejul kaf rank'!$A74)</f>
        <v>375.627754509</v>
      </c>
      <c r="L74" s="5" t="str">
        <f>VLOOKUP(M74,'datedec &amp; datejul kaf'!$G$5:$O$94,9,FALSE)</f>
        <v>1941-42</v>
      </c>
      <c r="M74" s="18">
        <f>LARGE('datedec &amp; datejul kaf'!$G$5:$G$94,'datedec &amp; datejul kaf rank'!$A74)</f>
        <v>13035.1730649</v>
      </c>
      <c r="N74" s="5" t="str">
        <f>VLOOKUP(O74,'datedec &amp; datejul kaf'!$H$5:$O$94,8,FALSE)</f>
        <v>1941-42</v>
      </c>
      <c r="O74" s="18">
        <f>LARGE('datedec &amp; datejul kaf'!$H$5:$H$94,'datedec &amp; datejul kaf rank'!$A74)</f>
        <v>12713.285473664999</v>
      </c>
      <c r="P74" s="5" t="str">
        <f>VLOOKUP(Q74,'datedec &amp; datejul kaf'!$I$5:$O$94,7,FALSE)</f>
        <v>1941-42</v>
      </c>
      <c r="Q74" s="18">
        <f>LARGE('datedec &amp; datejul kaf'!$I$5:$I$94,'datedec &amp; datejul kaf rank'!$A74)</f>
        <v>12482.084160020999</v>
      </c>
      <c r="R74" s="5" t="str">
        <f>VLOOKUP(S74,'datedec &amp; datejul kaf'!$J$5:$O$94,6,FALSE)</f>
        <v>1964-65</v>
      </c>
      <c r="S74" s="18">
        <f>LARGE('datedec &amp; datejul kaf'!$J$5:$J$94,'datedec &amp; datejul kaf rank'!$A74)</f>
        <v>12199.376071449</v>
      </c>
      <c r="T74" s="5" t="str">
        <f>VLOOKUP(U74,'datedec &amp; datejul kaf'!$K$5:$O$94,5,FALSE)</f>
        <v>1961-62</v>
      </c>
      <c r="U74" s="18">
        <f>LARGE('datedec &amp; datejul kaf'!$K$5:$K$94,'datedec &amp; datejul kaf rank'!$A74)</f>
        <v>11193.315943886999</v>
      </c>
      <c r="V74" s="5" t="str">
        <f>VLOOKUP(W74,'datedec &amp; datejul kaf'!$L$5:$O$94,4,FALSE)</f>
        <v>1936-37</v>
      </c>
      <c r="W74" s="18">
        <f>LARGE('datedec &amp; datejul kaf'!$L$5:$L$94,'datedec &amp; datejul kaf rank'!$A74)</f>
        <v>8404.7619988710012</v>
      </c>
      <c r="X74" s="5" t="str">
        <f>VLOOKUP(Y74,'datedec &amp; datejul kaf'!$M$5:$O$94,3,FALSE)</f>
        <v>1947-48</v>
      </c>
      <c r="Y74" s="18">
        <f>LARGE('datedec &amp; datejul kaf'!$M$5:$M$94,'datedec &amp; datejul kaf rank'!$A74)</f>
        <v>3856.5023347200004</v>
      </c>
      <c r="Z74" s="5" t="str">
        <f>VLOOKUP(AA74,'datedec &amp; datejul kaf'!$N$5:$O$94,2,FALSE)</f>
        <v>1942-43</v>
      </c>
      <c r="AA74" s="18">
        <f>LARGE('datedec &amp; datejul kaf'!$N$5:$N$94,'datedec &amp; datejul kaf rank'!$A74)</f>
        <v>19128.643910775001</v>
      </c>
    </row>
    <row r="75" spans="1:27" x14ac:dyDescent="0.2">
      <c r="A75" s="11">
        <v>70</v>
      </c>
      <c r="B75" s="5" t="str">
        <f>VLOOKUP(C75,'datedec &amp; datejul kaf'!$B$5:$O$94,14,FALSE)</f>
        <v>2010-11</v>
      </c>
      <c r="C75" s="18">
        <f>LARGE('datedec &amp; datejul kaf'!$B$5:$B$94,'datedec &amp; datejul kaf rank'!$A75)</f>
        <v>6012.0215927310001</v>
      </c>
      <c r="D75" s="5" t="str">
        <f>VLOOKUP(E75,'datedec &amp; datejul kaf'!$C$5:$O$94,13,FALSE)</f>
        <v>2017-18</v>
      </c>
      <c r="E75" s="18">
        <f>LARGE('datedec &amp; datejul kaf'!$C$5:$C$94,'datedec &amp; datejul kaf rank'!$A75)</f>
        <v>3175.8207073530002</v>
      </c>
      <c r="F75" s="5" t="str">
        <f>VLOOKUP(G75,'datedec &amp; datejul kaf'!$D$5:$O$94,12,FALSE)</f>
        <v>1936-37</v>
      </c>
      <c r="G75" s="18">
        <f>LARGE('datedec &amp; datejul kaf'!$D$5:$D$94,'datedec &amp; datejul kaf rank'!$A75)</f>
        <v>1659.5424171059999</v>
      </c>
      <c r="H75" s="5" t="str">
        <f>VLOOKUP(I75,'datedec &amp; datejul kaf'!$E$5:$O$94,11,FALSE)</f>
        <v>1993-94</v>
      </c>
      <c r="I75" s="18">
        <f>LARGE('datedec &amp; datejul kaf'!$E$5:$E$94,'datedec &amp; datejul kaf rank'!$A75)</f>
        <v>842.92558822499996</v>
      </c>
      <c r="J75" s="5" t="str">
        <f>VLOOKUP(K75,'datedec &amp; datejul kaf'!$F$5:$O$94,10,FALSE)</f>
        <v>1957-58</v>
      </c>
      <c r="K75" s="18">
        <f>LARGE('datedec &amp; datejul kaf'!$F$5:$F$94,'datedec &amp; datejul kaf rank'!$A75)</f>
        <v>373.04527526700002</v>
      </c>
      <c r="L75" s="5" t="str">
        <f>VLOOKUP(M75,'datedec &amp; datejul kaf'!$G$5:$O$94,9,FALSE)</f>
        <v>1961-62</v>
      </c>
      <c r="M75" s="18">
        <f>LARGE('datedec &amp; datejul kaf'!$G$5:$G$94,'datedec &amp; datejul kaf rank'!$A75)</f>
        <v>12975.639182834999</v>
      </c>
      <c r="N75" s="5" t="str">
        <f>VLOOKUP(O75,'datedec &amp; datejul kaf'!$H$5:$O$94,8,FALSE)</f>
        <v>1961-62</v>
      </c>
      <c r="O75" s="18">
        <f>LARGE('datedec &amp; datejul kaf'!$H$5:$H$94,'datedec &amp; datejul kaf rank'!$A75)</f>
        <v>12642.499360617001</v>
      </c>
      <c r="P75" s="5" t="str">
        <f>VLOOKUP(Q75,'datedec &amp; datejul kaf'!$I$5:$O$94,7,FALSE)</f>
        <v>2002-03</v>
      </c>
      <c r="Q75" s="18">
        <f>LARGE('datedec &amp; datejul kaf'!$I$5:$I$94,'datedec &amp; datejul kaf rank'!$A75)</f>
        <v>12323.311273413001</v>
      </c>
      <c r="R75" s="5" t="str">
        <f>VLOOKUP(S75,'datedec &amp; datejul kaf'!$J$5:$O$94,6,FALSE)</f>
        <v>1961-62</v>
      </c>
      <c r="S75" s="18">
        <f>LARGE('datedec &amp; datejul kaf'!$J$5:$J$94,'datedec &amp; datejul kaf rank'!$A75)</f>
        <v>12016.912607217</v>
      </c>
      <c r="T75" s="5" t="str">
        <f>VLOOKUP(U75,'datedec &amp; datejul kaf'!$K$5:$O$94,5,FALSE)</f>
        <v>1984-85</v>
      </c>
      <c r="U75" s="18">
        <f>LARGE('datedec &amp; datejul kaf'!$K$5:$K$94,'datedec &amp; datejul kaf rank'!$A75)</f>
        <v>11110.930492431</v>
      </c>
      <c r="V75" s="5" t="str">
        <f>VLOOKUP(W75,'datedec &amp; datejul kaf'!$L$5:$O$94,4,FALSE)</f>
        <v>1956-57</v>
      </c>
      <c r="W75" s="18">
        <f>LARGE('datedec &amp; datejul kaf'!$L$5:$L$94,'datedec &amp; datejul kaf rank'!$A75)</f>
        <v>8372.607950489999</v>
      </c>
      <c r="X75" s="5" t="str">
        <f>VLOOKUP(Y75,'datedec &amp; datejul kaf'!$M$5:$O$94,3,FALSE)</f>
        <v>2009-10</v>
      </c>
      <c r="Y75" s="18">
        <f>LARGE('datedec &amp; datejul kaf'!$M$5:$M$94,'datedec &amp; datejul kaf rank'!$A75)</f>
        <v>3854.596219089</v>
      </c>
      <c r="Z75" s="5" t="str">
        <f>VLOOKUP(AA75,'datedec &amp; datejul kaf'!$N$5:$O$94,2,FALSE)</f>
        <v>1970-71</v>
      </c>
      <c r="AA75" s="18">
        <f>LARGE('datedec &amp; datejul kaf'!$N$5:$N$94,'datedec &amp; datejul kaf rank'!$A75)</f>
        <v>19100.722589507997</v>
      </c>
    </row>
    <row r="76" spans="1:27" x14ac:dyDescent="0.2">
      <c r="A76" s="11">
        <v>71</v>
      </c>
      <c r="B76" s="5" t="str">
        <f>VLOOKUP(C76,'datedec &amp; datejul kaf'!$B$5:$O$94,14,FALSE)</f>
        <v>1951-52</v>
      </c>
      <c r="C76" s="18">
        <f>LARGE('datedec &amp; datejul kaf'!$B$5:$B$94,'datedec &amp; datejul kaf rank'!$A76)</f>
        <v>5927.2678769009999</v>
      </c>
      <c r="D76" s="5" t="str">
        <f>VLOOKUP(E76,'datedec &amp; datejul kaf'!$C$5:$O$94,13,FALSE)</f>
        <v>1929-30</v>
      </c>
      <c r="E76" s="18">
        <f>LARGE('datedec &amp; datejul kaf'!$C$5:$C$94,'datedec &amp; datejul kaf rank'!$A76)</f>
        <v>3161.7936004409999</v>
      </c>
      <c r="F76" s="5" t="str">
        <f>VLOOKUP(G76,'datedec &amp; datejul kaf'!$D$5:$O$94,12,FALSE)</f>
        <v>1984-85</v>
      </c>
      <c r="G76" s="18">
        <f>LARGE('datedec &amp; datejul kaf'!$D$5:$D$94,'datedec &amp; datejul kaf rank'!$A76)</f>
        <v>1639.769194707</v>
      </c>
      <c r="H76" s="5" t="str">
        <f>VLOOKUP(I76,'datedec &amp; datejul kaf'!$E$5:$O$94,11,FALSE)</f>
        <v>1946-47</v>
      </c>
      <c r="I76" s="18">
        <f>LARGE('datedec &amp; datejul kaf'!$E$5:$E$94,'datedec &amp; datejul kaf rank'!$A76)</f>
        <v>841.34277836700005</v>
      </c>
      <c r="J76" s="5" t="str">
        <f>VLOOKUP(K76,'datedec &amp; datejul kaf'!$F$5:$O$94,10,FALSE)</f>
        <v>1992-93</v>
      </c>
      <c r="K76" s="18">
        <f>LARGE('datedec &amp; datejul kaf'!$F$5:$F$94,'datedec &amp; datejul kaf rank'!$A76)</f>
        <v>371.93849844899995</v>
      </c>
      <c r="L76" s="5" t="str">
        <f>VLOOKUP(M76,'datedec &amp; datejul kaf'!$G$5:$O$94,9,FALSE)</f>
        <v>1974-75</v>
      </c>
      <c r="M76" s="18">
        <f>LARGE('datedec &amp; datejul kaf'!$G$5:$G$94,'datedec &amp; datejul kaf rank'!$A76)</f>
        <v>12930.792903525</v>
      </c>
      <c r="N76" s="5" t="str">
        <f>VLOOKUP(O76,'datedec &amp; datejul kaf'!$H$5:$O$94,8,FALSE)</f>
        <v>1974-75</v>
      </c>
      <c r="O76" s="18">
        <f>LARGE('datedec &amp; datejul kaf'!$H$5:$H$94,'datedec &amp; datejul kaf rank'!$A76)</f>
        <v>12566.786305604999</v>
      </c>
      <c r="P76" s="5" t="str">
        <f>VLOOKUP(Q76,'datedec &amp; datejul kaf'!$I$5:$O$94,7,FALSE)</f>
        <v>1974-75</v>
      </c>
      <c r="Q76" s="18">
        <f>LARGE('datedec &amp; datejul kaf'!$I$5:$I$94,'datedec &amp; datejul kaf rank'!$A76)</f>
        <v>12302.040530409</v>
      </c>
      <c r="R76" s="5" t="str">
        <f>VLOOKUP(S76,'datedec &amp; datejul kaf'!$J$5:$O$94,6,FALSE)</f>
        <v>1974-75</v>
      </c>
      <c r="S76" s="18">
        <f>LARGE('datedec &amp; datejul kaf'!$J$5:$J$94,'datedec &amp; datejul kaf rank'!$A76)</f>
        <v>11993.926161798001</v>
      </c>
      <c r="T76" s="5" t="str">
        <f>VLOOKUP(U76,'datedec &amp; datejul kaf'!$K$5:$O$94,5,FALSE)</f>
        <v>1940-41</v>
      </c>
      <c r="U76" s="18">
        <f>LARGE('datedec &amp; datejul kaf'!$K$5:$K$94,'datedec &amp; datejul kaf rank'!$A76)</f>
        <v>11098.041897872999</v>
      </c>
      <c r="V76" s="5" t="str">
        <f>VLOOKUP(W76,'datedec &amp; datejul kaf'!$L$5:$O$94,4,FALSE)</f>
        <v>1993-94</v>
      </c>
      <c r="W76" s="18">
        <f>LARGE('datedec &amp; datejul kaf'!$L$5:$L$94,'datedec &amp; datejul kaf rank'!$A76)</f>
        <v>8350.7322488310001</v>
      </c>
      <c r="X76" s="5" t="str">
        <f>VLOOKUP(Y76,'datedec &amp; datejul kaf'!$M$5:$O$94,3,FALSE)</f>
        <v>2005-06</v>
      </c>
      <c r="Y76" s="18">
        <f>LARGE('datedec &amp; datejul kaf'!$M$5:$M$94,'datedec &amp; datejul kaf rank'!$A76)</f>
        <v>3848.570434191</v>
      </c>
      <c r="Z76" s="5" t="str">
        <f>VLOOKUP(AA76,'datedec &amp; datejul kaf'!$N$5:$O$94,2,FALSE)</f>
        <v>1977-78</v>
      </c>
      <c r="AA76" s="18">
        <f>LARGE('datedec &amp; datejul kaf'!$N$5:$N$94,'datedec &amp; datejul kaf rank'!$A76)</f>
        <v>19084.140771948001</v>
      </c>
    </row>
    <row r="77" spans="1:27" x14ac:dyDescent="0.2">
      <c r="A77" s="11">
        <v>72</v>
      </c>
      <c r="B77" s="5" t="str">
        <f>VLOOKUP(C77,'datedec &amp; datejul kaf'!$B$5:$O$94,14,FALSE)</f>
        <v>1952-53</v>
      </c>
      <c r="C77" s="18">
        <f>LARGE('datedec &amp; datejul kaf'!$B$5:$B$94,'datedec &amp; datejul kaf rank'!$A77)</f>
        <v>5854.2642432749999</v>
      </c>
      <c r="D77" s="5" t="str">
        <f>VLOOKUP(E77,'datedec &amp; datejul kaf'!$C$5:$O$94,13,FALSE)</f>
        <v>2000-01</v>
      </c>
      <c r="E77" s="18">
        <f>LARGE('datedec &amp; datejul kaf'!$C$5:$C$94,'datedec &amp; datejul kaf rank'!$A77)</f>
        <v>3140.5466590890001</v>
      </c>
      <c r="F77" s="5" t="str">
        <f>VLOOKUP(G77,'datedec &amp; datejul kaf'!$D$5:$O$94,12,FALSE)</f>
        <v>2000-01</v>
      </c>
      <c r="G77" s="18">
        <f>LARGE('datedec &amp; datejul kaf'!$D$5:$D$94,'datedec &amp; datejul kaf rank'!$A77)</f>
        <v>1620.8706830189999</v>
      </c>
      <c r="H77" s="5" t="str">
        <f>VLOOKUP(I77,'datedec &amp; datejul kaf'!$E$5:$O$94,11,FALSE)</f>
        <v>1971-72</v>
      </c>
      <c r="I77" s="18">
        <f>LARGE('datedec &amp; datejul kaf'!$E$5:$E$94,'datedec &amp; datejul kaf rank'!$A77)</f>
        <v>830.28691101299989</v>
      </c>
      <c r="J77" s="5" t="str">
        <f>VLOOKUP(K77,'datedec &amp; datejul kaf'!$F$5:$O$94,10,FALSE)</f>
        <v>1951-52</v>
      </c>
      <c r="K77" s="18">
        <f>LARGE('datedec &amp; datejul kaf'!$F$5:$F$94,'datedec &amp; datejul kaf rank'!$A77)</f>
        <v>371.877010848</v>
      </c>
      <c r="L77" s="5" t="str">
        <f>VLOOKUP(M77,'datedec &amp; datejul kaf'!$G$5:$O$94,9,FALSE)</f>
        <v>2002-03</v>
      </c>
      <c r="M77" s="18">
        <f>LARGE('datedec &amp; datejul kaf'!$G$5:$G$94,'datedec &amp; datejul kaf rank'!$A77)</f>
        <v>12911.017697654999</v>
      </c>
      <c r="N77" s="5" t="str">
        <f>VLOOKUP(O77,'datedec &amp; datejul kaf'!$H$5:$O$94,8,FALSE)</f>
        <v>2002-03</v>
      </c>
      <c r="O77" s="18">
        <f>LARGE('datedec &amp; datejul kaf'!$H$5:$H$94,'datedec &amp; datejul kaf rank'!$A77)</f>
        <v>12561.399198368999</v>
      </c>
      <c r="P77" s="5" t="str">
        <f>VLOOKUP(Q77,'datedec &amp; datejul kaf'!$I$5:$O$94,7,FALSE)</f>
        <v>1961-62</v>
      </c>
      <c r="Q77" s="18">
        <f>LARGE('datedec &amp; datejul kaf'!$I$5:$I$94,'datedec &amp; datejul kaf rank'!$A77)</f>
        <v>12289.671605252999</v>
      </c>
      <c r="R77" s="5" t="str">
        <f>VLOOKUP(S77,'datedec &amp; datejul kaf'!$J$5:$O$94,6,FALSE)</f>
        <v>2002-03</v>
      </c>
      <c r="S77" s="18">
        <f>LARGE('datedec &amp; datejul kaf'!$J$5:$J$94,'datedec &amp; datejul kaf rank'!$A77)</f>
        <v>11969.450129658</v>
      </c>
      <c r="T77" s="5" t="str">
        <f>VLOOKUP(U77,'datedec &amp; datejul kaf'!$K$5:$O$94,5,FALSE)</f>
        <v>1988-89</v>
      </c>
      <c r="U77" s="18">
        <f>LARGE('datedec &amp; datejul kaf'!$K$5:$K$94,'datedec &amp; datejul kaf rank'!$A77)</f>
        <v>11027.341074078</v>
      </c>
      <c r="V77" s="5" t="str">
        <f>VLOOKUP(W77,'datedec &amp; datejul kaf'!$L$5:$O$94,4,FALSE)</f>
        <v>2004-05</v>
      </c>
      <c r="W77" s="18">
        <f>LARGE('datedec &amp; datejul kaf'!$L$5:$L$94,'datedec &amp; datejul kaf rank'!$A77)</f>
        <v>8311.8701015280003</v>
      </c>
      <c r="X77" s="5" t="str">
        <f>VLOOKUP(Y77,'datedec &amp; datejul kaf'!$M$5:$O$94,3,FALSE)</f>
        <v>1988-89</v>
      </c>
      <c r="Y77" s="18">
        <f>LARGE('datedec &amp; datejul kaf'!$M$5:$M$94,'datedec &amp; datejul kaf rank'!$A77)</f>
        <v>3825.3281210130003</v>
      </c>
      <c r="Z77" s="5" t="str">
        <f>VLOOKUP(AA77,'datedec &amp; datejul kaf'!$N$5:$O$94,2,FALSE)</f>
        <v>2007-08</v>
      </c>
      <c r="AA77" s="18">
        <f>LARGE('datedec &amp; datejul kaf'!$N$5:$N$94,'datedec &amp; datejul kaf rank'!$A77)</f>
        <v>19018.220113263</v>
      </c>
    </row>
    <row r="78" spans="1:27" x14ac:dyDescent="0.2">
      <c r="A78" s="11">
        <v>73</v>
      </c>
      <c r="B78" s="5" t="str">
        <f>VLOOKUP(C78,'datedec &amp; datejul kaf'!$B$5:$O$94,14,FALSE)</f>
        <v>1977-78</v>
      </c>
      <c r="C78" s="18">
        <f>LARGE('datedec &amp; datejul kaf'!$B$5:$B$94,'datedec &amp; datejul kaf rank'!$A78)</f>
        <v>5727.8278843799999</v>
      </c>
      <c r="D78" s="5" t="str">
        <f>VLOOKUP(E78,'datedec &amp; datejul kaf'!$C$5:$O$94,13,FALSE)</f>
        <v>1943-44</v>
      </c>
      <c r="E78" s="18">
        <f>LARGE('datedec &amp; datejul kaf'!$C$5:$C$94,'datedec &amp; datejul kaf rank'!$A78)</f>
        <v>3072.6068269259999</v>
      </c>
      <c r="F78" s="5" t="str">
        <f>VLOOKUP(G78,'datedec &amp; datejul kaf'!$D$5:$O$94,12,FALSE)</f>
        <v>1985-86</v>
      </c>
      <c r="G78" s="18">
        <f>LARGE('datedec &amp; datejul kaf'!$D$5:$D$94,'datedec &amp; datejul kaf rank'!$A78)</f>
        <v>1617.1496914230001</v>
      </c>
      <c r="H78" s="5" t="str">
        <f>VLOOKUP(I78,'datedec &amp; datejul kaf'!$E$5:$O$94,11,FALSE)</f>
        <v>2009-10</v>
      </c>
      <c r="I78" s="18">
        <f>LARGE('datedec &amp; datejul kaf'!$E$5:$E$94,'datedec &amp; datejul kaf rank'!$A78)</f>
        <v>825.57220044600001</v>
      </c>
      <c r="J78" s="5" t="str">
        <f>VLOOKUP(K78,'datedec &amp; datejul kaf'!$F$5:$O$94,10,FALSE)</f>
        <v>2002-03</v>
      </c>
      <c r="K78" s="18">
        <f>LARGE('datedec &amp; datejul kaf'!$F$5:$F$94,'datedec &amp; datejul kaf rank'!$A78)</f>
        <v>360.56329226399998</v>
      </c>
      <c r="L78" s="5" t="str">
        <f>VLOOKUP(M78,'datedec &amp; datejul kaf'!$G$5:$O$94,9,FALSE)</f>
        <v>1988-89</v>
      </c>
      <c r="M78" s="18">
        <f>LARGE('datedec &amp; datejul kaf'!$G$5:$G$94,'datedec &amp; datejul kaf rank'!$A78)</f>
        <v>12605.132750448</v>
      </c>
      <c r="N78" s="5" t="str">
        <f>VLOOKUP(O78,'datedec &amp; datejul kaf'!$H$5:$O$94,8,FALSE)</f>
        <v>1984-85</v>
      </c>
      <c r="O78" s="18">
        <f>LARGE('datedec &amp; datejul kaf'!$H$5:$H$94,'datedec &amp; datejul kaf rank'!$A78)</f>
        <v>12292.72020018</v>
      </c>
      <c r="P78" s="5" t="str">
        <f>VLOOKUP(Q78,'datedec &amp; datejul kaf'!$I$5:$O$94,7,FALSE)</f>
        <v>1984-85</v>
      </c>
      <c r="Q78" s="18">
        <f>LARGE('datedec &amp; datejul kaf'!$I$5:$I$94,'datedec &amp; datejul kaf rank'!$A78)</f>
        <v>12080.56814202</v>
      </c>
      <c r="R78" s="5" t="str">
        <f>VLOOKUP(S78,'datedec &amp; datejul kaf'!$J$5:$O$94,6,FALSE)</f>
        <v>1984-85</v>
      </c>
      <c r="S78" s="18">
        <f>LARGE('datedec &amp; datejul kaf'!$J$5:$J$94,'datedec &amp; datejul kaf rank'!$A78)</f>
        <v>11792.252780931</v>
      </c>
      <c r="T78" s="5" t="str">
        <f>VLOOKUP(U78,'datedec &amp; datejul kaf'!$K$5:$O$94,5,FALSE)</f>
        <v>2002-03</v>
      </c>
      <c r="U78" s="18">
        <f>LARGE('datedec &amp; datejul kaf'!$K$5:$K$94,'datedec &amp; datejul kaf rank'!$A78)</f>
        <v>10998.640248708001</v>
      </c>
      <c r="V78" s="5" t="str">
        <f>VLOOKUP(W78,'datedec &amp; datejul kaf'!$L$5:$O$94,4,FALSE)</f>
        <v>1978-79</v>
      </c>
      <c r="W78" s="18">
        <f>LARGE('datedec &amp; datejul kaf'!$L$5:$L$94,'datedec &amp; datejul kaf rank'!$A78)</f>
        <v>8303.1368787150004</v>
      </c>
      <c r="X78" s="5" t="str">
        <f>VLOOKUP(Y78,'datedec &amp; datejul kaf'!$M$5:$O$94,3,FALSE)</f>
        <v>1968-69</v>
      </c>
      <c r="Y78" s="18">
        <f>LARGE('datedec &amp; datejul kaf'!$M$5:$M$94,'datedec &amp; datejul kaf rank'!$A78)</f>
        <v>3776.6299410209999</v>
      </c>
      <c r="Z78" s="5" t="str">
        <f>VLOOKUP(AA78,'datedec &amp; datejul kaf'!$N$5:$O$94,2,FALSE)</f>
        <v>1993-94</v>
      </c>
      <c r="AA78" s="18">
        <f>LARGE('datedec &amp; datejul kaf'!$N$5:$N$94,'datedec &amp; datejul kaf rank'!$A78)</f>
        <v>18990.259122576001</v>
      </c>
    </row>
    <row r="79" spans="1:27" x14ac:dyDescent="0.2">
      <c r="A79" s="11">
        <v>74</v>
      </c>
      <c r="B79" s="5" t="str">
        <f>VLOOKUP(C79,'datedec &amp; datejul kaf'!$B$5:$O$94,14,FALSE)</f>
        <v>1998-99</v>
      </c>
      <c r="C79" s="18">
        <f>LARGE('datedec &amp; datejul kaf'!$B$5:$B$94,'datedec &amp; datejul kaf rank'!$A79)</f>
        <v>5724.2040828630006</v>
      </c>
      <c r="D79" s="5" t="str">
        <f>VLOOKUP(E79,'datedec &amp; datejul kaf'!$C$5:$O$94,13,FALSE)</f>
        <v>1998-99</v>
      </c>
      <c r="E79" s="18">
        <f>LARGE('datedec &amp; datejul kaf'!$C$5:$C$94,'datedec &amp; datejul kaf rank'!$A79)</f>
        <v>3035.9046795419999</v>
      </c>
      <c r="F79" s="5" t="str">
        <f>VLOOKUP(G79,'datedec &amp; datejul kaf'!$D$5:$O$94,12,FALSE)</f>
        <v>2013-14</v>
      </c>
      <c r="G79" s="18">
        <f>LARGE('datedec &amp; datejul kaf'!$D$5:$D$94,'datedec &amp; datejul kaf rank'!$A79)</f>
        <v>1607.638947978</v>
      </c>
      <c r="H79" s="5" t="str">
        <f>VLOOKUP(I79,'datedec &amp; datejul kaf'!$E$5:$O$94,11,FALSE)</f>
        <v>1928-29</v>
      </c>
      <c r="I79" s="18">
        <f>LARGE('datedec &amp; datejul kaf'!$E$5:$E$94,'datedec &amp; datejul kaf rank'!$A79)</f>
        <v>822.66443196</v>
      </c>
      <c r="J79" s="5" t="str">
        <f>VLOOKUP(K79,'datedec &amp; datejul kaf'!$F$5:$O$94,10,FALSE)</f>
        <v>2000-01</v>
      </c>
      <c r="K79" s="18">
        <f>LARGE('datedec &amp; datejul kaf'!$F$5:$F$94,'datedec &amp; datejul kaf rank'!$A79)</f>
        <v>356.44362299699998</v>
      </c>
      <c r="L79" s="5" t="str">
        <f>VLOOKUP(M79,'datedec &amp; datejul kaf'!$G$5:$O$94,9,FALSE)</f>
        <v>1984-85</v>
      </c>
      <c r="M79" s="18">
        <f>LARGE('datedec &amp; datejul kaf'!$G$5:$G$94,'datedec &amp; datejul kaf rank'!$A79)</f>
        <v>12503.376721205999</v>
      </c>
      <c r="N79" s="5" t="str">
        <f>VLOOKUP(O79,'datedec &amp; datejul kaf'!$H$5:$O$94,8,FALSE)</f>
        <v>1988-89</v>
      </c>
      <c r="O79" s="18">
        <f>LARGE('datedec &amp; datejul kaf'!$H$5:$H$94,'datedec &amp; datejul kaf rank'!$A79)</f>
        <v>12285.520200449999</v>
      </c>
      <c r="P79" s="5" t="str">
        <f>VLOOKUP(Q79,'datedec &amp; datejul kaf'!$I$5:$O$94,7,FALSE)</f>
        <v>1988-89</v>
      </c>
      <c r="Q79" s="18">
        <f>LARGE('datedec &amp; datejul kaf'!$I$5:$I$94,'datedec &amp; datejul kaf rank'!$A79)</f>
        <v>12050.320209270001</v>
      </c>
      <c r="R79" s="5" t="str">
        <f>VLOOKUP(S79,'datedec &amp; datejul kaf'!$J$5:$O$94,6,FALSE)</f>
        <v>1988-89</v>
      </c>
      <c r="S79" s="18">
        <f>LARGE('datedec &amp; datejul kaf'!$J$5:$J$94,'datedec &amp; datejul kaf rank'!$A79)</f>
        <v>11779.651789668</v>
      </c>
      <c r="T79" s="5" t="str">
        <f>VLOOKUP(U79,'datedec &amp; datejul kaf'!$K$5:$O$94,5,FALSE)</f>
        <v>2015-16</v>
      </c>
      <c r="U79" s="18">
        <f>LARGE('datedec &amp; datejul kaf'!$K$5:$K$94,'datedec &amp; datejul kaf rank'!$A79)</f>
        <v>10957.992977505</v>
      </c>
      <c r="V79" s="5" t="str">
        <f>VLOOKUP(W79,'datedec &amp; datejul kaf'!$L$5:$O$94,4,FALSE)</f>
        <v>1980-81</v>
      </c>
      <c r="W79" s="18">
        <f>LARGE('datedec &amp; datejul kaf'!$L$5:$L$94,'datedec &amp; datejul kaf rank'!$A79)</f>
        <v>8248.0023353279994</v>
      </c>
      <c r="X79" s="5" t="str">
        <f>VLOOKUP(Y79,'datedec &amp; datejul kaf'!$M$5:$O$94,3,FALSE)</f>
        <v>1986-87</v>
      </c>
      <c r="Y79" s="18">
        <f>LARGE('datedec &amp; datejul kaf'!$M$5:$M$94,'datedec &amp; datejul kaf rank'!$A79)</f>
        <v>3758.6755615289999</v>
      </c>
      <c r="Z79" s="5" t="str">
        <f>VLOOKUP(AA79,'datedec &amp; datejul kaf'!$N$5:$O$94,2,FALSE)</f>
        <v>2003-04</v>
      </c>
      <c r="AA79" s="18">
        <f>LARGE('datedec &amp; datejul kaf'!$N$5:$N$94,'datedec &amp; datejul kaf rank'!$A79)</f>
        <v>18938.706727814999</v>
      </c>
    </row>
    <row r="80" spans="1:27" x14ac:dyDescent="0.2">
      <c r="A80" s="11">
        <v>75</v>
      </c>
      <c r="B80" s="5" t="str">
        <f>VLOOKUP(C80,'datedec &amp; datejul kaf'!$B$5:$O$94,14,FALSE)</f>
        <v>2001-02</v>
      </c>
      <c r="C80" s="18">
        <f>LARGE('datedec &amp; datejul kaf'!$B$5:$B$94,'datedec &amp; datejul kaf rank'!$A80)</f>
        <v>5712.7297031279995</v>
      </c>
      <c r="D80" s="5" t="str">
        <f>VLOOKUP(E80,'datedec &amp; datejul kaf'!$C$5:$O$94,13,FALSE)</f>
        <v>2001-02</v>
      </c>
      <c r="E80" s="18">
        <f>LARGE('datedec &amp; datejul kaf'!$C$5:$C$94,'datedec &amp; datejul kaf rank'!$A80)</f>
        <v>3018.3430273079998</v>
      </c>
      <c r="F80" s="5" t="str">
        <f>VLOOKUP(G80,'datedec &amp; datejul kaf'!$D$5:$O$94,12,FALSE)</f>
        <v>1952-53</v>
      </c>
      <c r="G80" s="18">
        <f>LARGE('datedec &amp; datejul kaf'!$D$5:$D$94,'datedec &amp; datejul kaf rank'!$A80)</f>
        <v>1589.028039585</v>
      </c>
      <c r="H80" s="5" t="str">
        <f>VLOOKUP(I80,'datedec &amp; datejul kaf'!$E$5:$O$94,11,FALSE)</f>
        <v>1984-85</v>
      </c>
      <c r="I80" s="18">
        <f>LARGE('datedec &amp; datejul kaf'!$E$5:$E$94,'datedec &amp; datejul kaf rank'!$A80)</f>
        <v>809.19468039899994</v>
      </c>
      <c r="J80" s="5" t="str">
        <f>VLOOKUP(K80,'datedec &amp; datejul kaf'!$F$5:$O$94,10,FALSE)</f>
        <v>1942-43</v>
      </c>
      <c r="K80" s="18">
        <f>LARGE('datedec &amp; datejul kaf'!$F$5:$F$94,'datedec &amp; datejul kaf rank'!$A80)</f>
        <v>350.110400094</v>
      </c>
      <c r="L80" s="5" t="str">
        <f>VLOOKUP(M80,'datedec &amp; datejul kaf'!$G$5:$O$94,9,FALSE)</f>
        <v>1942-43</v>
      </c>
      <c r="M80" s="18">
        <f>LARGE('datedec &amp; datejul kaf'!$G$5:$G$94,'datedec &amp; datejul kaf rank'!$A80)</f>
        <v>12415.768790607</v>
      </c>
      <c r="N80" s="5" t="str">
        <f>VLOOKUP(O80,'datedec &amp; datejul kaf'!$H$5:$O$94,8,FALSE)</f>
        <v>1942-43</v>
      </c>
      <c r="O80" s="18">
        <f>LARGE('datedec &amp; datejul kaf'!$H$5:$H$94,'datedec &amp; datejul kaf rank'!$A80)</f>
        <v>12185.620700064001</v>
      </c>
      <c r="P80" s="5" t="str">
        <f>VLOOKUP(Q80,'datedec &amp; datejul kaf'!$I$5:$O$94,7,FALSE)</f>
        <v>1942-43</v>
      </c>
      <c r="Q80" s="18">
        <f>LARGE('datedec &amp; datejul kaf'!$I$5:$I$94,'datedec &amp; datejul kaf rank'!$A80)</f>
        <v>11964.027319944</v>
      </c>
      <c r="R80" s="5" t="str">
        <f>VLOOKUP(S80,'datedec &amp; datejul kaf'!$J$5:$O$94,6,FALSE)</f>
        <v>1942-43</v>
      </c>
      <c r="S80" s="18">
        <f>LARGE('datedec &amp; datejul kaf'!$J$5:$J$94,'datedec &amp; datejul kaf rank'!$A80)</f>
        <v>11714.75658549</v>
      </c>
      <c r="T80" s="5" t="str">
        <f>VLOOKUP(U80,'datedec &amp; datejul kaf'!$K$5:$O$94,5,FALSE)</f>
        <v>1969-70</v>
      </c>
      <c r="U80" s="18">
        <f>LARGE('datedec &amp; datejul kaf'!$K$5:$K$94,'datedec &amp; datejul kaf rank'!$A80)</f>
        <v>10673.053484058</v>
      </c>
      <c r="V80" s="5" t="str">
        <f>VLOOKUP(W80,'datedec &amp; datejul kaf'!$L$5:$O$94,4,FALSE)</f>
        <v>2014-15</v>
      </c>
      <c r="W80" s="18">
        <f>LARGE('datedec &amp; datejul kaf'!$L$5:$L$94,'datedec &amp; datejul kaf rank'!$A80)</f>
        <v>8231.2063029000001</v>
      </c>
      <c r="X80" s="5" t="str">
        <f>VLOOKUP(Y80,'datedec &amp; datejul kaf'!$M$5:$O$94,3,FALSE)</f>
        <v>2000-01</v>
      </c>
      <c r="Y80" s="18">
        <f>LARGE('datedec &amp; datejul kaf'!$M$5:$M$94,'datedec &amp; datejul kaf rank'!$A80)</f>
        <v>3755.1092806709999</v>
      </c>
      <c r="Z80" s="5" t="str">
        <f>VLOOKUP(AA80,'datedec &amp; datejul kaf'!$N$5:$O$94,2,FALSE)</f>
        <v>1983-84</v>
      </c>
      <c r="AA80" s="18">
        <f>LARGE('datedec &amp; datejul kaf'!$N$5:$N$94,'datedec &amp; datejul kaf rank'!$A80)</f>
        <v>18922.087224306</v>
      </c>
    </row>
    <row r="81" spans="1:27" x14ac:dyDescent="0.2">
      <c r="A81" s="11">
        <v>76</v>
      </c>
      <c r="B81" s="5" t="str">
        <f>VLOOKUP(C81,'datedec &amp; datejul kaf'!$B$5:$O$94,14,FALSE)</f>
        <v>2007-08</v>
      </c>
      <c r="C81" s="18">
        <f>LARGE('datedec &amp; datejul kaf'!$B$5:$B$94,'datedec &amp; datejul kaf rank'!$A81)</f>
        <v>5694.672183144</v>
      </c>
      <c r="D81" s="5" t="str">
        <f>VLOOKUP(E81,'datedec &amp; datejul kaf'!$C$5:$O$94,13,FALSE)</f>
        <v>1951-52</v>
      </c>
      <c r="E81" s="18">
        <f>LARGE('datedec &amp; datejul kaf'!$C$5:$C$94,'datedec &amp; datejul kaf rank'!$A81)</f>
        <v>3015.8914571520004</v>
      </c>
      <c r="F81" s="5" t="str">
        <f>VLOOKUP(G81,'datedec &amp; datejul kaf'!$D$5:$O$94,12,FALSE)</f>
        <v>1946-47</v>
      </c>
      <c r="G81" s="18">
        <f>LARGE('datedec &amp; datejul kaf'!$D$5:$D$94,'datedec &amp; datejul kaf rank'!$A81)</f>
        <v>1544.576471004</v>
      </c>
      <c r="H81" s="5" t="str">
        <f>VLOOKUP(I81,'datedec &amp; datejul kaf'!$E$5:$O$94,11,FALSE)</f>
        <v>1985-86</v>
      </c>
      <c r="I81" s="18">
        <f>LARGE('datedec &amp; datejul kaf'!$E$5:$E$94,'datedec &amp; datejul kaf rank'!$A81)</f>
        <v>804.77550701099995</v>
      </c>
      <c r="J81" s="5" t="str">
        <f>VLOOKUP(K81,'datedec &amp; datejul kaf'!$F$5:$O$94,10,FALSE)</f>
        <v>1985-86</v>
      </c>
      <c r="K81" s="18">
        <f>LARGE('datedec &amp; datejul kaf'!$F$5:$F$94,'datedec &amp; datejul kaf rank'!$A81)</f>
        <v>340.70279714099996</v>
      </c>
      <c r="L81" s="5" t="str">
        <f>VLOOKUP(M81,'datedec &amp; datejul kaf'!$G$5:$O$94,9,FALSE)</f>
        <v>2003-04</v>
      </c>
      <c r="M81" s="18">
        <f>LARGE('datedec &amp; datejul kaf'!$G$5:$G$94,'datedec &amp; datejul kaf rank'!$A81)</f>
        <v>12359.378710077001</v>
      </c>
      <c r="N81" s="5" t="str">
        <f>VLOOKUP(O81,'datedec &amp; datejul kaf'!$H$5:$O$94,8,FALSE)</f>
        <v>2003-04</v>
      </c>
      <c r="O81" s="18">
        <f>LARGE('datedec &amp; datejul kaf'!$H$5:$H$94,'datedec &amp; datejul kaf rank'!$A81)</f>
        <v>11975.573104635001</v>
      </c>
      <c r="P81" s="5" t="str">
        <f>VLOOKUP(Q81,'datedec &amp; datejul kaf'!$I$5:$O$94,7,FALSE)</f>
        <v>2003-04</v>
      </c>
      <c r="Q81" s="18">
        <f>LARGE('datedec &amp; datejul kaf'!$I$5:$I$94,'datedec &amp; datejul kaf rank'!$A81)</f>
        <v>11689.005181496999</v>
      </c>
      <c r="R81" s="5" t="str">
        <f>VLOOKUP(S81,'datedec &amp; datejul kaf'!$J$5:$O$94,6,FALSE)</f>
        <v>2003-04</v>
      </c>
      <c r="S81" s="18">
        <f>LARGE('datedec &amp; datejul kaf'!$J$5:$J$94,'datedec &amp; datejul kaf rank'!$A81)</f>
        <v>11365.641887838001</v>
      </c>
      <c r="T81" s="5" t="str">
        <f>VLOOKUP(U81,'datedec &amp; datejul kaf'!$K$5:$O$94,5,FALSE)</f>
        <v>1942-43</v>
      </c>
      <c r="U81" s="18">
        <f>LARGE('datedec &amp; datejul kaf'!$K$5:$K$94,'datedec &amp; datejul kaf rank'!$A81)</f>
        <v>10515.5698536</v>
      </c>
      <c r="V81" s="5" t="str">
        <f>VLOOKUP(W81,'datedec &amp; datejul kaf'!$L$5:$O$94,4,FALSE)</f>
        <v>1944-45</v>
      </c>
      <c r="W81" s="18">
        <f>LARGE('datedec &amp; datejul kaf'!$L$5:$L$94,'datedec &amp; datejul kaf rank'!$A81)</f>
        <v>8063.581185219</v>
      </c>
      <c r="X81" s="5" t="str">
        <f>VLOOKUP(Y81,'datedec &amp; datejul kaf'!$M$5:$O$94,3,FALSE)</f>
        <v>2002-03</v>
      </c>
      <c r="Y81" s="18">
        <f>LARGE('datedec &amp; datejul kaf'!$M$5:$M$94,'datedec &amp; datejul kaf rank'!$A81)</f>
        <v>3735.5562235530001</v>
      </c>
      <c r="Z81" s="5" t="str">
        <f>VLOOKUP(AA81,'datedec &amp; datejul kaf'!$N$5:$O$94,2,FALSE)</f>
        <v>1948-49</v>
      </c>
      <c r="AA81" s="18">
        <f>LARGE('datedec &amp; datejul kaf'!$N$5:$N$94,'datedec &amp; datejul kaf rank'!$A81)</f>
        <v>18896.349704610002</v>
      </c>
    </row>
    <row r="82" spans="1:27" x14ac:dyDescent="0.2">
      <c r="A82" s="11">
        <v>77</v>
      </c>
      <c r="B82" s="5" t="str">
        <f>VLOOKUP(C82,'datedec &amp; datejul kaf'!$B$5:$O$94,14,FALSE)</f>
        <v>1992-93</v>
      </c>
      <c r="C82" s="18">
        <f>LARGE('datedec &amp; datejul kaf'!$B$5:$B$94,'datedec &amp; datejul kaf rank'!$A82)</f>
        <v>5679.9706960920003</v>
      </c>
      <c r="D82" s="5" t="str">
        <f>VLOOKUP(E82,'datedec &amp; datejul kaf'!$C$5:$O$94,13,FALSE)</f>
        <v>1949-50</v>
      </c>
      <c r="E82" s="18">
        <f>LARGE('datedec &amp; datejul kaf'!$C$5:$C$94,'datedec &amp; datejul kaf rank'!$A82)</f>
        <v>2997.1119537240002</v>
      </c>
      <c r="F82" s="5" t="str">
        <f>VLOOKUP(G82,'datedec &amp; datejul kaf'!$D$5:$O$94,12,FALSE)</f>
        <v>1993-94</v>
      </c>
      <c r="G82" s="18">
        <f>LARGE('datedec &amp; datejul kaf'!$D$5:$D$94,'datedec &amp; datejul kaf rank'!$A82)</f>
        <v>1517.6290339980001</v>
      </c>
      <c r="H82" s="5" t="str">
        <f>VLOOKUP(I82,'datedec &amp; datejul kaf'!$E$5:$O$94,11,FALSE)</f>
        <v>1942-43</v>
      </c>
      <c r="I82" s="18">
        <f>LARGE('datedec &amp; datejul kaf'!$E$5:$E$94,'datedec &amp; datejul kaf rank'!$A82)</f>
        <v>801.74674679400005</v>
      </c>
      <c r="J82" s="5" t="str">
        <f>VLOOKUP(K82,'datedec &amp; datejul kaf'!$F$5:$O$94,10,FALSE)</f>
        <v>1994-95</v>
      </c>
      <c r="K82" s="18">
        <f>LARGE('datedec &amp; datejul kaf'!$F$5:$F$94,'datedec &amp; datejul kaf rank'!$A82)</f>
        <v>328.09783893600002</v>
      </c>
      <c r="L82" s="5" t="str">
        <f>VLOOKUP(M82,'datedec &amp; datejul kaf'!$G$5:$O$94,9,FALSE)</f>
        <v>1983-84</v>
      </c>
      <c r="M82" s="18">
        <f>LARGE('datedec &amp; datejul kaf'!$G$5:$G$94,'datedec &amp; datejul kaf rank'!$A82)</f>
        <v>12259.092432846001</v>
      </c>
      <c r="N82" s="5" t="str">
        <f>VLOOKUP(O82,'datedec &amp; datejul kaf'!$H$5:$O$94,8,FALSE)</f>
        <v>1983-84</v>
      </c>
      <c r="O82" s="18">
        <f>LARGE('datedec &amp; datejul kaf'!$H$5:$H$94,'datedec &amp; datejul kaf rank'!$A82)</f>
        <v>11878.668645459</v>
      </c>
      <c r="P82" s="5" t="str">
        <f>VLOOKUP(Q82,'datedec &amp; datejul kaf'!$I$5:$O$94,7,FALSE)</f>
        <v>1983-84</v>
      </c>
      <c r="Q82" s="18">
        <f>LARGE('datedec &amp; datejul kaf'!$I$5:$I$94,'datedec &amp; datejul kaf rank'!$A82)</f>
        <v>11570.645516514</v>
      </c>
      <c r="R82" s="5" t="str">
        <f>VLOOKUP(S82,'datedec &amp; datejul kaf'!$J$5:$O$94,6,FALSE)</f>
        <v>1983-84</v>
      </c>
      <c r="S82" s="18">
        <f>LARGE('datedec &amp; datejul kaf'!$J$5:$J$94,'datedec &amp; datejul kaf rank'!$A82)</f>
        <v>11165.565201125999</v>
      </c>
      <c r="T82" s="5" t="str">
        <f>VLOOKUP(U82,'datedec &amp; datejul kaf'!$K$5:$O$94,5,FALSE)</f>
        <v>1983-84</v>
      </c>
      <c r="U82" s="18">
        <f>LARGE('datedec &amp; datejul kaf'!$K$5:$K$94,'datedec &amp; datejul kaf rank'!$A82)</f>
        <v>10459.310682156</v>
      </c>
      <c r="V82" s="5" t="str">
        <f>VLOOKUP(W82,'datedec &amp; datejul kaf'!$L$5:$O$94,4,FALSE)</f>
        <v>2009-10</v>
      </c>
      <c r="W82" s="18">
        <f>LARGE('datedec &amp; datejul kaf'!$L$5:$L$94,'datedec &amp; datejul kaf rank'!$A82)</f>
        <v>7950.3249911190005</v>
      </c>
      <c r="X82" s="5" t="str">
        <f>VLOOKUP(Y82,'datedec &amp; datejul kaf'!$M$5:$O$94,3,FALSE)</f>
        <v>1987-88</v>
      </c>
      <c r="Y82" s="18">
        <f>LARGE('datedec &amp; datejul kaf'!$M$5:$M$94,'datedec &amp; datejul kaf rank'!$A82)</f>
        <v>3727.3783726199999</v>
      </c>
      <c r="Z82" s="5" t="str">
        <f>VLOOKUP(AA82,'datedec &amp; datejul kaf'!$N$5:$O$94,2,FALSE)</f>
        <v>1984-85</v>
      </c>
      <c r="AA82" s="18">
        <f>LARGE('datedec &amp; datejul kaf'!$N$5:$N$94,'datedec &amp; datejul kaf rank'!$A82)</f>
        <v>18877.159622685002</v>
      </c>
    </row>
    <row r="83" spans="1:27" x14ac:dyDescent="0.2">
      <c r="A83" s="11">
        <v>78</v>
      </c>
      <c r="B83" s="5" t="str">
        <f>VLOOKUP(C83,'datedec &amp; datejul kaf'!$B$5:$O$94,14,FALSE)</f>
        <v>1949-50</v>
      </c>
      <c r="C83" s="18">
        <f>LARGE('datedec &amp; datejul kaf'!$B$5:$B$94,'datedec &amp; datejul kaf rank'!$A83)</f>
        <v>5643.230862759</v>
      </c>
      <c r="D83" s="5" t="str">
        <f>VLOOKUP(E83,'datedec &amp; datejul kaf'!$C$5:$O$94,13,FALSE)</f>
        <v>1928-29</v>
      </c>
      <c r="E83" s="18">
        <f>LARGE('datedec &amp; datejul kaf'!$C$5:$C$94,'datedec &amp; datejul kaf rank'!$A83)</f>
        <v>2963.3592277170001</v>
      </c>
      <c r="F83" s="5" t="str">
        <f>VLOOKUP(G83,'datedec &amp; datejul kaf'!$D$5:$O$94,12,FALSE)</f>
        <v>1998-99</v>
      </c>
      <c r="G83" s="18">
        <f>LARGE('datedec &amp; datejul kaf'!$D$5:$D$94,'datedec &amp; datejul kaf rank'!$A83)</f>
        <v>1503.1377948719999</v>
      </c>
      <c r="H83" s="5" t="str">
        <f>VLOOKUP(I83,'datedec &amp; datejul kaf'!$E$5:$O$94,11,FALSE)</f>
        <v>2000-01</v>
      </c>
      <c r="I83" s="18">
        <f>LARGE('datedec &amp; datejul kaf'!$E$5:$E$94,'datedec &amp; datejul kaf rank'!$A83)</f>
        <v>793.73947436700007</v>
      </c>
      <c r="J83" s="5" t="str">
        <f>VLOOKUP(K83,'datedec &amp; datejul kaf'!$F$5:$O$94,10,FALSE)</f>
        <v>1952-53</v>
      </c>
      <c r="K83" s="18">
        <f>LARGE('datedec &amp; datejul kaf'!$F$5:$F$94,'datedec &amp; datejul kaf rank'!$A83)</f>
        <v>327.29850012299994</v>
      </c>
      <c r="L83" s="5" t="str">
        <f>VLOOKUP(M83,'datedec &amp; datejul kaf'!$G$5:$O$94,9,FALSE)</f>
        <v>1969-70</v>
      </c>
      <c r="M83" s="18">
        <f>LARGE('datedec &amp; datejul kaf'!$G$5:$G$94,'datedec &amp; datejul kaf rank'!$A83)</f>
        <v>11917.120214265</v>
      </c>
      <c r="N83" s="5" t="str">
        <f>VLOOKUP(O83,'datedec &amp; datejul kaf'!$H$5:$O$94,8,FALSE)</f>
        <v>1969-70</v>
      </c>
      <c r="O83" s="18">
        <f>LARGE('datedec &amp; datejul kaf'!$H$5:$H$94,'datedec &amp; datejul kaf rank'!$A83)</f>
        <v>11640.487497366001</v>
      </c>
      <c r="P83" s="5" t="str">
        <f>VLOOKUP(Q83,'datedec &amp; datejul kaf'!$I$5:$O$94,7,FALSE)</f>
        <v>1969-70</v>
      </c>
      <c r="Q83" s="18">
        <f>LARGE('datedec &amp; datejul kaf'!$I$5:$I$94,'datedec &amp; datejul kaf rank'!$A83)</f>
        <v>11368.355276165999</v>
      </c>
      <c r="R83" s="5" t="str">
        <f>VLOOKUP(S83,'datedec &amp; datejul kaf'!$J$5:$O$94,6,FALSE)</f>
        <v>1969-70</v>
      </c>
      <c r="S83" s="18">
        <f>LARGE('datedec &amp; datejul kaf'!$J$5:$J$94,'datedec &amp; datejul kaf rank'!$A83)</f>
        <v>11071.493138537999</v>
      </c>
      <c r="T83" s="5" t="str">
        <f>VLOOKUP(U83,'datedec &amp; datejul kaf'!$K$5:$O$94,5,FALSE)</f>
        <v>1978-79</v>
      </c>
      <c r="U83" s="18">
        <f>LARGE('datedec &amp; datejul kaf'!$K$5:$K$94,'datedec &amp; datejul kaf rank'!$A83)</f>
        <v>10380.741428904001</v>
      </c>
      <c r="V83" s="5" t="str">
        <f>VLOOKUP(W83,'datedec &amp; datejul kaf'!$L$5:$O$94,4,FALSE)</f>
        <v>1984-85</v>
      </c>
      <c r="W83" s="18">
        <f>LARGE('datedec &amp; datejul kaf'!$L$5:$L$94,'datedec &amp; datejul kaf rank'!$A83)</f>
        <v>7907.733918336</v>
      </c>
      <c r="X83" s="5" t="str">
        <f>VLOOKUP(Y83,'datedec &amp; datejul kaf'!$M$5:$O$94,3,FALSE)</f>
        <v>1957-58</v>
      </c>
      <c r="Y83" s="18">
        <f>LARGE('datedec &amp; datejul kaf'!$M$5:$M$94,'datedec &amp; datejul kaf rank'!$A83)</f>
        <v>3715.6957284300001</v>
      </c>
      <c r="Z83" s="5" t="str">
        <f>VLOOKUP(AA83,'datedec &amp; datejul kaf'!$N$5:$O$94,2,FALSE)</f>
        <v>1988-89</v>
      </c>
      <c r="AA83" s="18">
        <f>LARGE('datedec &amp; datejul kaf'!$N$5:$N$94,'datedec &amp; datejul kaf rank'!$A83)</f>
        <v>18818.442930671998</v>
      </c>
    </row>
    <row r="84" spans="1:27" x14ac:dyDescent="0.2">
      <c r="A84" s="11">
        <v>79</v>
      </c>
      <c r="B84" s="5" t="str">
        <f>VLOOKUP(C84,'datedec &amp; datejul kaf'!$B$5:$O$94,14,FALSE)</f>
        <v>1945-46</v>
      </c>
      <c r="C84" s="18">
        <f>LARGE('datedec &amp; datejul kaf'!$B$5:$B$94,'datedec &amp; datejul kaf rank'!$A84)</f>
        <v>5587.9753276410001</v>
      </c>
      <c r="D84" s="5" t="str">
        <f>VLOOKUP(E84,'datedec &amp; datejul kaf'!$C$5:$O$94,13,FALSE)</f>
        <v>2009-10</v>
      </c>
      <c r="E84" s="18">
        <f>LARGE('datedec &amp; datejul kaf'!$C$5:$C$94,'datedec &amp; datejul kaf rank'!$A84)</f>
        <v>2951.2679885009998</v>
      </c>
      <c r="F84" s="5" t="str">
        <f>VLOOKUP(G84,'datedec &amp; datejul kaf'!$D$5:$O$94,12,FALSE)</f>
        <v>1945-46</v>
      </c>
      <c r="G84" s="18">
        <f>LARGE('datedec &amp; datejul kaf'!$D$5:$D$94,'datedec &amp; datejul kaf rank'!$A84)</f>
        <v>1487.307712821</v>
      </c>
      <c r="H84" s="5" t="str">
        <f>VLOOKUP(I84,'datedec &amp; datejul kaf'!$E$5:$O$94,11,FALSE)</f>
        <v>2002-03</v>
      </c>
      <c r="I84" s="18">
        <f>LARGE('datedec &amp; datejul kaf'!$E$5:$E$94,'datedec &amp; datejul kaf rank'!$A84)</f>
        <v>769.77319427400005</v>
      </c>
      <c r="J84" s="5" t="str">
        <f>VLOOKUP(K84,'datedec &amp; datejul kaf'!$F$5:$O$94,10,FALSE)</f>
        <v>2009-10</v>
      </c>
      <c r="K84" s="18">
        <f>LARGE('datedec &amp; datejul kaf'!$F$5:$F$94,'datedec &amp; datejul kaf rank'!$A84)</f>
        <v>321.33420282599997</v>
      </c>
      <c r="L84" s="5" t="str">
        <f>VLOOKUP(M84,'datedec &amp; datejul kaf'!$G$5:$O$94,9,FALSE)</f>
        <v>2009-10</v>
      </c>
      <c r="M84" s="18">
        <f>LARGE('datedec &amp; datejul kaf'!$G$5:$G$94,'datedec &amp; datejul kaf rank'!$A84)</f>
        <v>11759.983691231999</v>
      </c>
      <c r="N84" s="5" t="str">
        <f>VLOOKUP(O84,'datedec &amp; datejul kaf'!$H$5:$O$94,8,FALSE)</f>
        <v>1948-49</v>
      </c>
      <c r="O84" s="18">
        <f>LARGE('datedec &amp; datejul kaf'!$H$5:$H$94,'datedec &amp; datejul kaf rank'!$A84)</f>
        <v>11422.654778262</v>
      </c>
      <c r="P84" s="5" t="str">
        <f>VLOOKUP(Q84,'datedec &amp; datejul kaf'!$I$5:$O$94,7,FALSE)</f>
        <v>1948-49</v>
      </c>
      <c r="Q84" s="18">
        <f>LARGE('datedec &amp; datejul kaf'!$I$5:$I$94,'datedec &amp; datejul kaf rank'!$A84)</f>
        <v>11224.997926170001</v>
      </c>
      <c r="R84" s="5" t="str">
        <f>VLOOKUP(S84,'datedec &amp; datejul kaf'!$J$5:$O$94,6,FALSE)</f>
        <v>1948-49</v>
      </c>
      <c r="S84" s="18">
        <f>LARGE('datedec &amp; datejul kaf'!$J$5:$J$94,'datedec &amp; datejul kaf rank'!$A84)</f>
        <v>10976.219092523999</v>
      </c>
      <c r="T84" s="5" t="str">
        <f>VLOOKUP(U84,'datedec &amp; datejul kaf'!$K$5:$O$94,5,FALSE)</f>
        <v>1936-37</v>
      </c>
      <c r="U84" s="18">
        <f>LARGE('datedec &amp; datejul kaf'!$K$5:$K$94,'datedec &amp; datejul kaf rank'!$A84)</f>
        <v>10325.204240904</v>
      </c>
      <c r="V84" s="5" t="str">
        <f>VLOOKUP(W84,'datedec &amp; datejul kaf'!$L$5:$O$94,4,FALSE)</f>
        <v>2003-04</v>
      </c>
      <c r="W84" s="18">
        <f>LARGE('datedec &amp; datejul kaf'!$L$5:$L$94,'datedec &amp; datejul kaf rank'!$A84)</f>
        <v>7852.4922675150001</v>
      </c>
      <c r="X84" s="5" t="str">
        <f>VLOOKUP(Y84,'datedec &amp; datejul kaf'!$M$5:$O$94,3,FALSE)</f>
        <v>1956-57</v>
      </c>
      <c r="Y84" s="18">
        <f>LARGE('datedec &amp; datejul kaf'!$M$5:$M$94,'datedec &amp; datejul kaf rank'!$A84)</f>
        <v>3625.3089549599999</v>
      </c>
      <c r="Z84" s="5" t="str">
        <f>VLOOKUP(AA84,'datedec &amp; datejul kaf'!$N$5:$O$94,2,FALSE)</f>
        <v>1994-95</v>
      </c>
      <c r="AA84" s="18">
        <f>LARGE('datedec &amp; datejul kaf'!$N$5:$N$94,'datedec &amp; datejul kaf rank'!$A84)</f>
        <v>18735.093512309999</v>
      </c>
    </row>
    <row r="85" spans="1:27" x14ac:dyDescent="0.2">
      <c r="A85" s="11">
        <v>80</v>
      </c>
      <c r="B85" s="5" t="str">
        <f>VLOOKUP(C85,'datedec &amp; datejul kaf'!$B$5:$O$94,14,FALSE)</f>
        <v>1957-58</v>
      </c>
      <c r="C85" s="18">
        <f>LARGE('datedec &amp; datejul kaf'!$B$5:$B$94,'datedec &amp; datejul kaf rank'!$A85)</f>
        <v>5513.2619420130004</v>
      </c>
      <c r="D85" s="5" t="str">
        <f>VLOOKUP(E85,'datedec &amp; datejul kaf'!$C$5:$O$94,13,FALSE)</f>
        <v>1952-53</v>
      </c>
      <c r="E85" s="18">
        <f>LARGE('datedec &amp; datejul kaf'!$C$5:$C$94,'datedec &amp; datejul kaf rank'!$A85)</f>
        <v>2892.406503105</v>
      </c>
      <c r="F85" s="5" t="str">
        <f>VLOOKUP(G85,'datedec &amp; datejul kaf'!$D$5:$O$94,12,FALSE)</f>
        <v>1986-87</v>
      </c>
      <c r="G85" s="18">
        <f>LARGE('datedec &amp; datejul kaf'!$D$5:$D$94,'datedec &amp; datejul kaf rank'!$A85)</f>
        <v>1480.1612668079999</v>
      </c>
      <c r="H85" s="5" t="str">
        <f>VLOOKUP(I85,'datedec &amp; datejul kaf'!$E$5:$O$94,11,FALSE)</f>
        <v>1936-37</v>
      </c>
      <c r="I85" s="18">
        <f>LARGE('datedec &amp; datejul kaf'!$E$5:$E$94,'datedec &amp; datejul kaf rank'!$A85)</f>
        <v>764.34443414700002</v>
      </c>
      <c r="J85" s="5" t="str">
        <f>VLOOKUP(K85,'datedec &amp; datejul kaf'!$F$5:$O$94,10,FALSE)</f>
        <v>1936-37</v>
      </c>
      <c r="K85" s="18">
        <f>LARGE('datedec &amp; datejul kaf'!$F$5:$F$94,'datedec &amp; datejul kaf rank'!$A85)</f>
        <v>319.55106239700001</v>
      </c>
      <c r="L85" s="5" t="str">
        <f>VLOOKUP(M85,'datedec &amp; datejul kaf'!$G$5:$O$94,9,FALSE)</f>
        <v>1978-79</v>
      </c>
      <c r="M85" s="18">
        <f>LARGE('datedec &amp; datejul kaf'!$G$5:$G$94,'datedec &amp; datejul kaf rank'!$A85)</f>
        <v>11710.811461671001</v>
      </c>
      <c r="N85" s="5" t="str">
        <f>VLOOKUP(O85,'datedec &amp; datejul kaf'!$H$5:$O$94,8,FALSE)</f>
        <v>2009-10</v>
      </c>
      <c r="O85" s="18">
        <f>LARGE('datedec &amp; datejul kaf'!$H$5:$H$94,'datedec &amp; datejul kaf rank'!$A85)</f>
        <v>11415.407175228</v>
      </c>
      <c r="P85" s="5" t="str">
        <f>VLOOKUP(Q85,'datedec &amp; datejul kaf'!$I$5:$O$94,7,FALSE)</f>
        <v>2009-10</v>
      </c>
      <c r="Q85" s="18">
        <f>LARGE('datedec &amp; datejul kaf'!$I$5:$I$94,'datedec &amp; datejul kaf rank'!$A85)</f>
        <v>11175.319911504001</v>
      </c>
      <c r="R85" s="5" t="str">
        <f>VLOOKUP(S85,'datedec &amp; datejul kaf'!$J$5:$O$94,6,FALSE)</f>
        <v>1978-79</v>
      </c>
      <c r="S85" s="18">
        <f>LARGE('datedec &amp; datejul kaf'!$J$5:$J$94,'datedec &amp; datejul kaf rank'!$A85)</f>
        <v>10846.242237894001</v>
      </c>
      <c r="T85" s="5" t="str">
        <f>VLOOKUP(U85,'datedec &amp; datejul kaf'!$K$5:$O$94,5,FALSE)</f>
        <v>1928-29</v>
      </c>
      <c r="U85" s="18">
        <f>LARGE('datedec &amp; datejul kaf'!$K$5:$K$94,'datedec &amp; datejul kaf rank'!$A85)</f>
        <v>10321.542753438</v>
      </c>
      <c r="V85" s="5" t="str">
        <f>VLOOKUP(W85,'datedec &amp; datejul kaf'!$L$5:$O$94,4,FALSE)</f>
        <v>2017-18</v>
      </c>
      <c r="W85" s="18">
        <f>LARGE('datedec &amp; datejul kaf'!$L$5:$L$94,'datedec &amp; datejul kaf rank'!$A85)</f>
        <v>7763.3292956519999</v>
      </c>
      <c r="X85" s="5" t="str">
        <f>VLOOKUP(Y85,'datedec &amp; datejul kaf'!$M$5:$O$94,3,FALSE)</f>
        <v>1928-29</v>
      </c>
      <c r="Y85" s="18">
        <f>LARGE('datedec &amp; datejul kaf'!$M$5:$M$94,'datedec &amp; datejul kaf rank'!$A85)</f>
        <v>3610.4904431190002</v>
      </c>
      <c r="Z85" s="5" t="str">
        <f>VLOOKUP(AA85,'datedec &amp; datejul kaf'!$N$5:$O$94,2,FALSE)</f>
        <v>1944-45</v>
      </c>
      <c r="AA85" s="18">
        <f>LARGE('datedec &amp; datejul kaf'!$N$5:$N$94,'datedec &amp; datejul kaf rank'!$A85)</f>
        <v>18686.185084392</v>
      </c>
    </row>
    <row r="86" spans="1:27" x14ac:dyDescent="0.2">
      <c r="A86" s="11">
        <v>81</v>
      </c>
      <c r="B86" s="5" t="str">
        <f>VLOOKUP(C86,'datedec &amp; datejul kaf'!$B$5:$O$94,14,FALSE)</f>
        <v>1986-87</v>
      </c>
      <c r="C86" s="18">
        <f>LARGE('datedec &amp; datejul kaf'!$B$5:$B$94,'datedec &amp; datejul kaf rank'!$A86)</f>
        <v>5505.6077274240006</v>
      </c>
      <c r="D86" s="5" t="str">
        <f>VLOOKUP(E86,'datedec &amp; datejul kaf'!$C$5:$O$94,13,FALSE)</f>
        <v>1945-46</v>
      </c>
      <c r="E86" s="18">
        <f>LARGE('datedec &amp; datejul kaf'!$C$5:$C$94,'datedec &amp; datejul kaf rank'!$A86)</f>
        <v>2870.8382394509999</v>
      </c>
      <c r="F86" s="5" t="str">
        <f>VLOOKUP(G86,'datedec &amp; datejul kaf'!$D$5:$O$94,12,FALSE)</f>
        <v>1930-31</v>
      </c>
      <c r="G86" s="18">
        <f>LARGE('datedec &amp; datejul kaf'!$D$5:$D$94,'datedec &amp; datejul kaf rank'!$A86)</f>
        <v>1469.734159761</v>
      </c>
      <c r="H86" s="5" t="str">
        <f>VLOOKUP(I86,'datedec &amp; datejul kaf'!$E$5:$O$94,11,FALSE)</f>
        <v>1986-87</v>
      </c>
      <c r="I86" s="18">
        <f>LARGE('datedec &amp; datejul kaf'!$E$5:$E$94,'datedec &amp; datejul kaf rank'!$A86)</f>
        <v>752.51699657400002</v>
      </c>
      <c r="J86" s="5" t="str">
        <f>VLOOKUP(K86,'datedec &amp; datejul kaf'!$F$5:$O$94,10,FALSE)</f>
        <v>1986-87</v>
      </c>
      <c r="K86" s="18">
        <f>LARGE('datedec &amp; datejul kaf'!$F$5:$F$94,'datedec &amp; datejul kaf rank'!$A86)</f>
        <v>318.136847574</v>
      </c>
      <c r="L86" s="5" t="str">
        <f>VLOOKUP(M86,'datedec &amp; datejul kaf'!$G$5:$O$94,9,FALSE)</f>
        <v>1972-73</v>
      </c>
      <c r="M86" s="18">
        <f>LARGE('datedec &amp; datejul kaf'!$G$5:$G$94,'datedec &amp; datejul kaf rank'!$A86)</f>
        <v>11690.466999623999</v>
      </c>
      <c r="N86" s="5" t="str">
        <f>VLOOKUP(O86,'datedec &amp; datejul kaf'!$H$5:$O$94,8,FALSE)</f>
        <v>1972-73</v>
      </c>
      <c r="O86" s="18">
        <f>LARGE('datedec &amp; datejul kaf'!$H$5:$H$94,'datedec &amp; datejul kaf rank'!$A86)</f>
        <v>11396.002878435002</v>
      </c>
      <c r="P86" s="5" t="str">
        <f>VLOOKUP(Q86,'datedec &amp; datejul kaf'!$I$5:$O$94,7,FALSE)</f>
        <v>1978-79</v>
      </c>
      <c r="Q86" s="18">
        <f>LARGE('datedec &amp; datejul kaf'!$I$5:$I$94,'datedec &amp; datejul kaf rank'!$A86)</f>
        <v>11156.570160141</v>
      </c>
      <c r="R86" s="5" t="str">
        <f>VLOOKUP(S86,'datedec &amp; datejul kaf'!$J$5:$O$94,6,FALSE)</f>
        <v>1936-37</v>
      </c>
      <c r="S86" s="18">
        <f>LARGE('datedec &amp; datejul kaf'!$J$5:$J$94,'datedec &amp; datejul kaf rank'!$A86)</f>
        <v>10826.586040284001</v>
      </c>
      <c r="T86" s="5" t="str">
        <f>VLOOKUP(U86,'datedec &amp; datejul kaf'!$K$5:$O$94,5,FALSE)</f>
        <v>1972-73</v>
      </c>
      <c r="U86" s="18">
        <f>LARGE('datedec &amp; datejul kaf'!$K$5:$K$94,'datedec &amp; datejul kaf rank'!$A86)</f>
        <v>10275.050193198</v>
      </c>
      <c r="V86" s="5" t="str">
        <f>VLOOKUP(W86,'datedec &amp; datejul kaf'!$L$5:$O$94,4,FALSE)</f>
        <v>1972-73</v>
      </c>
      <c r="W86" s="18">
        <f>LARGE('datedec &amp; datejul kaf'!$L$5:$L$94,'datedec &amp; datejul kaf rank'!$A86)</f>
        <v>7722.4539252840004</v>
      </c>
      <c r="X86" s="5" t="str">
        <f>VLOOKUP(Y86,'datedec &amp; datejul kaf'!$M$5:$O$94,3,FALSE)</f>
        <v>2008-09</v>
      </c>
      <c r="Y86" s="18">
        <f>LARGE('datedec &amp; datejul kaf'!$M$5:$M$94,'datedec &amp; datejul kaf rank'!$A86)</f>
        <v>3604.4646582209998</v>
      </c>
      <c r="Z86" s="5" t="str">
        <f>VLOOKUP(AA86,'datedec &amp; datejul kaf'!$N$5:$O$94,2,FALSE)</f>
        <v>1969-70</v>
      </c>
      <c r="AA86" s="18">
        <f>LARGE('datedec &amp; datejul kaf'!$N$5:$N$94,'datedec &amp; datejul kaf rank'!$A86)</f>
        <v>18291.988074380999</v>
      </c>
    </row>
    <row r="87" spans="1:27" x14ac:dyDescent="0.2">
      <c r="A87" s="11">
        <v>82</v>
      </c>
      <c r="B87" s="5" t="str">
        <f>VLOOKUP(C87,'datedec &amp; datejul kaf'!$B$5:$O$94,14,FALSE)</f>
        <v>2017-18</v>
      </c>
      <c r="C87" s="18">
        <f>LARGE('datedec &amp; datejul kaf'!$B$5:$B$94,'datedec &amp; datejul kaf rank'!$A87)</f>
        <v>5505.2784712380007</v>
      </c>
      <c r="D87" s="5" t="str">
        <f>VLOOKUP(E87,'datedec &amp; datejul kaf'!$C$5:$O$94,13,FALSE)</f>
        <v>1987-88</v>
      </c>
      <c r="E87" s="18">
        <f>LARGE('datedec &amp; datejul kaf'!$C$5:$C$94,'datedec &amp; datejul kaf rank'!$A87)</f>
        <v>2778.3608875469999</v>
      </c>
      <c r="F87" s="5" t="str">
        <f>VLOOKUP(G87,'datedec &amp; datejul kaf'!$D$5:$O$94,12,FALSE)</f>
        <v>1928-29</v>
      </c>
      <c r="G87" s="18">
        <f>LARGE('datedec &amp; datejul kaf'!$D$5:$D$94,'datedec &amp; datejul kaf rank'!$A87)</f>
        <v>1460.1063915269999</v>
      </c>
      <c r="H87" s="5" t="str">
        <f>VLOOKUP(I87,'datedec &amp; datejul kaf'!$E$5:$O$94,11,FALSE)</f>
        <v>1930-31</v>
      </c>
      <c r="I87" s="18">
        <f>LARGE('datedec &amp; datejul kaf'!$E$5:$E$94,'datedec &amp; datejul kaf rank'!$A87)</f>
        <v>739.75336068900003</v>
      </c>
      <c r="J87" s="5" t="str">
        <f>VLOOKUP(K87,'datedec &amp; datejul kaf'!$F$5:$O$94,10,FALSE)</f>
        <v>1945-46</v>
      </c>
      <c r="K87" s="18">
        <f>LARGE('datedec &amp; datejul kaf'!$F$5:$F$94,'datedec &amp; datejul kaf rank'!$A87)</f>
        <v>314.26312871099998</v>
      </c>
      <c r="L87" s="5" t="str">
        <f>VLOOKUP(M87,'datedec &amp; datejul kaf'!$G$5:$O$94,9,FALSE)</f>
        <v>1948-49</v>
      </c>
      <c r="M87" s="18">
        <f>LARGE('datedec &amp; datejul kaf'!$G$5:$G$94,'datedec &amp; datejul kaf rank'!$A87)</f>
        <v>11670.757248297001</v>
      </c>
      <c r="N87" s="5" t="str">
        <f>VLOOKUP(O87,'datedec &amp; datejul kaf'!$H$5:$O$94,8,FALSE)</f>
        <v>1978-79</v>
      </c>
      <c r="O87" s="18">
        <f>LARGE('datedec &amp; datejul kaf'!$H$5:$H$94,'datedec &amp; datejul kaf rank'!$A87)</f>
        <v>11381.606845917</v>
      </c>
      <c r="P87" s="5" t="str">
        <f>VLOOKUP(Q87,'datedec &amp; datejul kaf'!$I$5:$O$94,7,FALSE)</f>
        <v>1972-73</v>
      </c>
      <c r="Q87" s="18">
        <f>LARGE('datedec &amp; datejul kaf'!$I$5:$I$94,'datedec &amp; datejul kaf rank'!$A87)</f>
        <v>11147.473962135</v>
      </c>
      <c r="R87" s="5" t="str">
        <f>VLOOKUP(S87,'datedec &amp; datejul kaf'!$J$5:$O$94,6,FALSE)</f>
        <v>1972-73</v>
      </c>
      <c r="S87" s="18">
        <f>LARGE('datedec &amp; datejul kaf'!$J$5:$J$94,'datedec &amp; datejul kaf rank'!$A87)</f>
        <v>10821.774139637999</v>
      </c>
      <c r="T87" s="5" t="str">
        <f>VLOOKUP(U87,'datedec &amp; datejul kaf'!$K$5:$O$94,5,FALSE)</f>
        <v>2003-04</v>
      </c>
      <c r="U87" s="18">
        <f>LARGE('datedec &amp; datejul kaf'!$K$5:$K$94,'datedec &amp; datejul kaf rank'!$A87)</f>
        <v>10260.531185477999</v>
      </c>
      <c r="V87" s="5" t="str">
        <f>VLOOKUP(W87,'datedec &amp; datejul kaf'!$L$5:$O$94,4,FALSE)</f>
        <v>2008-09</v>
      </c>
      <c r="W87" s="18">
        <f>LARGE('datedec &amp; datejul kaf'!$L$5:$L$94,'datedec &amp; datejul kaf rank'!$A87)</f>
        <v>7704.4777276109999</v>
      </c>
      <c r="X87" s="5" t="str">
        <f>VLOOKUP(Y87,'datedec &amp; datejul kaf'!$M$5:$O$94,3,FALSE)</f>
        <v>2017-18</v>
      </c>
      <c r="Y87" s="18">
        <f>LARGE('datedec &amp; datejul kaf'!$M$5:$M$94,'datedec &amp; datejul kaf rank'!$A87)</f>
        <v>3488.314579932</v>
      </c>
      <c r="Z87" s="5" t="str">
        <f>VLOOKUP(AA87,'datedec &amp; datejul kaf'!$N$5:$O$94,2,FALSE)</f>
        <v>1987-88</v>
      </c>
      <c r="AA87" s="18">
        <f>LARGE('datedec &amp; datejul kaf'!$N$5:$N$94,'datedec &amp; datejul kaf rank'!$A87)</f>
        <v>18249.500142090001</v>
      </c>
    </row>
    <row r="88" spans="1:27" x14ac:dyDescent="0.2">
      <c r="A88" s="11">
        <v>83</v>
      </c>
      <c r="B88" s="5" t="str">
        <f>VLOOKUP(C88,'datedec &amp; datejul kaf'!$B$5:$O$94,14,FALSE)</f>
        <v>2009-10</v>
      </c>
      <c r="C88" s="18">
        <f>LARGE('datedec &amp; datejul kaf'!$B$5:$B$94,'datedec &amp; datejul kaf rank'!$A88)</f>
        <v>5424.8526891299998</v>
      </c>
      <c r="D88" s="5" t="str">
        <f>VLOOKUP(E88,'datedec &amp; datejul kaf'!$C$5:$O$94,13,FALSE)</f>
        <v>2002-03</v>
      </c>
      <c r="E88" s="18">
        <f>LARGE('datedec &amp; datejul kaf'!$C$5:$C$94,'datedec &amp; datejul kaf rank'!$A88)</f>
        <v>2718.5175840059997</v>
      </c>
      <c r="F88" s="5" t="str">
        <f>VLOOKUP(G88,'datedec &amp; datejul kaf'!$D$5:$O$94,12,FALSE)</f>
        <v>2006-07</v>
      </c>
      <c r="G88" s="18">
        <f>LARGE('datedec &amp; datejul kaf'!$D$5:$D$94,'datedec &amp; datejul kaf rank'!$A88)</f>
        <v>1412.036971842</v>
      </c>
      <c r="H88" s="5" t="str">
        <f>VLOOKUP(I88,'datedec &amp; datejul kaf'!$E$5:$O$94,11,FALSE)</f>
        <v>1952-53</v>
      </c>
      <c r="I88" s="18">
        <f>LARGE('datedec &amp; datejul kaf'!$E$5:$E$94,'datedec &amp; datejul kaf rank'!$A88)</f>
        <v>729.30840240300006</v>
      </c>
      <c r="J88" s="5" t="str">
        <f>VLOOKUP(K88,'datedec &amp; datejul kaf'!$F$5:$O$94,10,FALSE)</f>
        <v>1971-72</v>
      </c>
      <c r="K88" s="18">
        <f>LARGE('datedec &amp; datejul kaf'!$F$5:$F$94,'datedec &amp; datejul kaf rank'!$A88)</f>
        <v>308.85221982300004</v>
      </c>
      <c r="L88" s="5" t="str">
        <f>VLOOKUP(M88,'datedec &amp; datejul kaf'!$G$5:$O$94,9,FALSE)</f>
        <v>1936-37</v>
      </c>
      <c r="M88" s="18">
        <f>LARGE('datedec &amp; datejul kaf'!$G$5:$G$94,'datedec &amp; datejul kaf rank'!$A88)</f>
        <v>11497.70535396</v>
      </c>
      <c r="N88" s="5" t="str">
        <f>VLOOKUP(O88,'datedec &amp; datejul kaf'!$H$5:$O$94,8,FALSE)</f>
        <v>1936-37</v>
      </c>
      <c r="O88" s="18">
        <f>LARGE('datedec &amp; datejul kaf'!$H$5:$H$94,'datedec &amp; datejul kaf rank'!$A88)</f>
        <v>11238.22767774</v>
      </c>
      <c r="P88" s="5" t="str">
        <f>VLOOKUP(Q88,'datedec &amp; datejul kaf'!$I$5:$O$94,7,FALSE)</f>
        <v>1936-37</v>
      </c>
      <c r="Q88" s="18">
        <f>LARGE('datedec &amp; datejul kaf'!$I$5:$I$94,'datedec &amp; datejul kaf rank'!$A88)</f>
        <v>11052.122560752001</v>
      </c>
      <c r="R88" s="5" t="str">
        <f>VLOOKUP(S88,'datedec &amp; datejul kaf'!$J$5:$O$94,6,FALSE)</f>
        <v>2009-10</v>
      </c>
      <c r="S88" s="18">
        <f>LARGE('datedec &amp; datejul kaf'!$J$5:$J$94,'datedec &amp; datejul kaf rank'!$A88)</f>
        <v>10814.818106840999</v>
      </c>
      <c r="T88" s="5" t="str">
        <f>VLOOKUP(U88,'datedec &amp; datejul kaf'!$K$5:$O$94,5,FALSE)</f>
        <v>1948-49</v>
      </c>
      <c r="U88" s="18">
        <f>LARGE('datedec &amp; datejul kaf'!$K$5:$K$94,'datedec &amp; datejul kaf rank'!$A88)</f>
        <v>10254.017466714</v>
      </c>
      <c r="V88" s="5" t="str">
        <f>VLOOKUP(W88,'datedec &amp; datejul kaf'!$L$5:$O$94,4,FALSE)</f>
        <v>1943-44</v>
      </c>
      <c r="W88" s="18">
        <f>LARGE('datedec &amp; datejul kaf'!$L$5:$L$94,'datedec &amp; datejul kaf rank'!$A88)</f>
        <v>7592.1755830619995</v>
      </c>
      <c r="X88" s="5" t="str">
        <f>VLOOKUP(Y88,'datedec &amp; datejul kaf'!$M$5:$O$94,3,FALSE)</f>
        <v>2015-16</v>
      </c>
      <c r="Y88" s="18">
        <f>LARGE('datedec &amp; datejul kaf'!$M$5:$M$94,'datedec &amp; datejul kaf rank'!$A88)</f>
        <v>3460.2762338760003</v>
      </c>
      <c r="Z88" s="5" t="str">
        <f>VLOOKUP(AA88,'datedec &amp; datejul kaf'!$N$5:$O$94,2,FALSE)</f>
        <v>1936-37</v>
      </c>
      <c r="AA88" s="18">
        <f>LARGE('datedec &amp; datejul kaf'!$N$5:$N$94,'datedec &amp; datejul kaf rank'!$A88)</f>
        <v>18126.877997928001</v>
      </c>
    </row>
    <row r="89" spans="1:27" x14ac:dyDescent="0.2">
      <c r="A89" s="11">
        <v>84</v>
      </c>
      <c r="B89" s="5" t="str">
        <f>VLOOKUP(C89,'datedec &amp; datejul kaf'!$B$5:$O$94,14,FALSE)</f>
        <v>1994-95</v>
      </c>
      <c r="C89" s="18">
        <f>LARGE('datedec &amp; datejul kaf'!$B$5:$B$94,'datedec &amp; datejul kaf rank'!$A89)</f>
        <v>5381.940294045</v>
      </c>
      <c r="D89" s="5" t="str">
        <f>VLOOKUP(E89,'datedec &amp; datejul kaf'!$C$5:$O$94,13,FALSE)</f>
        <v>1994-95</v>
      </c>
      <c r="E89" s="18">
        <f>LARGE('datedec &amp; datejul kaf'!$C$5:$C$94,'datedec &amp; datejul kaf rank'!$A89)</f>
        <v>2716.2068402909999</v>
      </c>
      <c r="F89" s="5" t="str">
        <f>VLOOKUP(G89,'datedec &amp; datejul kaf'!$D$5:$O$94,12,FALSE)</f>
        <v>2009-10</v>
      </c>
      <c r="G89" s="18">
        <f>LARGE('datedec &amp; datejul kaf'!$D$5:$D$94,'datedec &amp; datejul kaf rank'!$A89)</f>
        <v>1398.3292037609999</v>
      </c>
      <c r="H89" s="5" t="str">
        <f>VLOOKUP(I89,'datedec &amp; datejul kaf'!$E$5:$O$94,11,FALSE)</f>
        <v>1945-46</v>
      </c>
      <c r="I89" s="18">
        <f>LARGE('datedec &amp; datejul kaf'!$E$5:$E$94,'datedec &amp; datejul kaf rank'!$A89)</f>
        <v>724.24658441100007</v>
      </c>
      <c r="J89" s="5" t="str">
        <f>VLOOKUP(K89,'datedec &amp; datejul kaf'!$F$5:$O$94,10,FALSE)</f>
        <v>1977-78</v>
      </c>
      <c r="K89" s="18">
        <f>LARGE('datedec &amp; datejul kaf'!$F$5:$F$94,'datedec &amp; datejul kaf rank'!$A89)</f>
        <v>302.64197212200003</v>
      </c>
      <c r="L89" s="5" t="str">
        <f>VLOOKUP(M89,'datedec &amp; datejul kaf'!$G$5:$O$94,9,FALSE)</f>
        <v>1944-45</v>
      </c>
      <c r="M89" s="18">
        <f>LARGE('datedec &amp; datejul kaf'!$G$5:$G$94,'datedec &amp; datejul kaf rank'!$A89)</f>
        <v>11476.127172950999</v>
      </c>
      <c r="N89" s="5" t="str">
        <f>VLOOKUP(O89,'datedec &amp; datejul kaf'!$H$5:$O$94,8,FALSE)</f>
        <v>1944-45</v>
      </c>
      <c r="O89" s="18">
        <f>LARGE('datedec &amp; datejul kaf'!$H$5:$H$94,'datedec &amp; datejul kaf rank'!$A89)</f>
        <v>11132.780408966999</v>
      </c>
      <c r="P89" s="5" t="str">
        <f>VLOOKUP(Q89,'datedec &amp; datejul kaf'!$I$5:$O$94,7,FALSE)</f>
        <v>1928-29</v>
      </c>
      <c r="Q89" s="18">
        <f>LARGE('datedec &amp; datejul kaf'!$I$5:$I$94,'datedec &amp; datejul kaf rank'!$A89)</f>
        <v>10866.191989212</v>
      </c>
      <c r="R89" s="5" t="str">
        <f>VLOOKUP(S89,'datedec &amp; datejul kaf'!$J$5:$O$94,6,FALSE)</f>
        <v>1928-29</v>
      </c>
      <c r="S89" s="18">
        <f>LARGE('datedec &amp; datejul kaf'!$J$5:$J$94,'datedec &amp; datejul kaf rank'!$A89)</f>
        <v>10592.941090368</v>
      </c>
      <c r="T89" s="5" t="str">
        <f>VLOOKUP(U89,'datedec &amp; datejul kaf'!$K$5:$O$94,5,FALSE)</f>
        <v>1944-45</v>
      </c>
      <c r="U89" s="18">
        <f>LARGE('datedec &amp; datejul kaf'!$K$5:$K$94,'datedec &amp; datejul kaf rank'!$A89)</f>
        <v>10188.961601384999</v>
      </c>
      <c r="V89" s="5" t="str">
        <f>VLOOKUP(W89,'datedec &amp; datejul kaf'!$L$5:$O$94,4,FALSE)</f>
        <v>1997-98</v>
      </c>
      <c r="W89" s="18">
        <f>LARGE('datedec &amp; datejul kaf'!$L$5:$L$94,'datedec &amp; datejul kaf rank'!$A89)</f>
        <v>7501.8245120700003</v>
      </c>
      <c r="X89" s="5" t="str">
        <f>VLOOKUP(Y89,'datedec &amp; datejul kaf'!$M$5:$O$94,3,FALSE)</f>
        <v>1979-80</v>
      </c>
      <c r="Y89" s="18">
        <f>LARGE('datedec &amp; datejul kaf'!$M$5:$M$94,'datedec &amp; datejul kaf rank'!$A89)</f>
        <v>3406.4130954000002</v>
      </c>
      <c r="Z89" s="5" t="str">
        <f>VLOOKUP(AA89,'datedec &amp; datejul kaf'!$N$5:$O$94,2,FALSE)</f>
        <v>2002-03</v>
      </c>
      <c r="AA89" s="18">
        <f>LARGE('datedec &amp; datejul kaf'!$N$5:$N$94,'datedec &amp; datejul kaf rank'!$A89)</f>
        <v>17962.928252009999</v>
      </c>
    </row>
    <row r="90" spans="1:27" x14ac:dyDescent="0.2">
      <c r="A90" s="11">
        <v>85</v>
      </c>
      <c r="B90" s="5" t="str">
        <f>VLOOKUP(C90,'datedec &amp; datejul kaf'!$B$5:$O$94,14,FALSE)</f>
        <v>1970-71</v>
      </c>
      <c r="C90" s="18">
        <f>LARGE('datedec &amp; datejul kaf'!$B$5:$B$94,'datedec &amp; datejul kaf rank'!$A90)</f>
        <v>5342.2510393350003</v>
      </c>
      <c r="D90" s="5" t="str">
        <f>VLOOKUP(E90,'datedec &amp; datejul kaf'!$C$5:$O$94,13,FALSE)</f>
        <v>1993-94</v>
      </c>
      <c r="E90" s="18">
        <f>LARGE('datedec &amp; datejul kaf'!$C$5:$C$94,'datedec &amp; datejul kaf rank'!$A90)</f>
        <v>2716.1612204580001</v>
      </c>
      <c r="F90" s="5" t="str">
        <f>VLOOKUP(G90,'datedec &amp; datejul kaf'!$D$5:$O$94,12,FALSE)</f>
        <v>2002-03</v>
      </c>
      <c r="G90" s="18">
        <f>LARGE('datedec &amp; datejul kaf'!$D$5:$D$94,'datedec &amp; datejul kaf rank'!$A90)</f>
        <v>1394.6101956360001</v>
      </c>
      <c r="H90" s="5" t="str">
        <f>VLOOKUP(I90,'datedec &amp; datejul kaf'!$E$5:$O$94,11,FALSE)</f>
        <v>1943-44</v>
      </c>
      <c r="I90" s="18">
        <f>LARGE('datedec &amp; datejul kaf'!$E$5:$E$94,'datedec &amp; datejul kaf rank'!$A90)</f>
        <v>705.45121321500005</v>
      </c>
      <c r="J90" s="5" t="str">
        <f>VLOOKUP(K90,'datedec &amp; datejul kaf'!$F$5:$O$94,10,FALSE)</f>
        <v>1987-88</v>
      </c>
      <c r="K90" s="18">
        <f>LARGE('datedec &amp; datejul kaf'!$F$5:$F$94,'datedec &amp; datejul kaf rank'!$A90)</f>
        <v>298.82974086000002</v>
      </c>
      <c r="L90" s="5" t="str">
        <f>VLOOKUP(M90,'datedec &amp; datejul kaf'!$G$5:$O$94,9,FALSE)</f>
        <v>1928-29</v>
      </c>
      <c r="M90" s="18">
        <f>LARGE('datedec &amp; datejul kaf'!$G$5:$G$94,'datedec &amp; datejul kaf rank'!$A90)</f>
        <v>11457.621388521</v>
      </c>
      <c r="N90" s="5" t="str">
        <f>VLOOKUP(O90,'datedec &amp; datejul kaf'!$H$5:$O$94,8,FALSE)</f>
        <v>1928-29</v>
      </c>
      <c r="O90" s="18">
        <f>LARGE('datedec &amp; datejul kaf'!$H$5:$H$94,'datedec &amp; datejul kaf rank'!$A90)</f>
        <v>11117.164541783999</v>
      </c>
      <c r="P90" s="5" t="str">
        <f>VLOOKUP(Q90,'datedec &amp; datejul kaf'!$I$5:$O$94,7,FALSE)</f>
        <v>1944-45</v>
      </c>
      <c r="Q90" s="18">
        <f>LARGE('datedec &amp; datejul kaf'!$I$5:$I$94,'datedec &amp; datejul kaf rank'!$A90)</f>
        <v>10826.437279959</v>
      </c>
      <c r="R90" s="5" t="str">
        <f>VLOOKUP(S90,'datedec &amp; datejul kaf'!$J$5:$O$94,6,FALSE)</f>
        <v>1944-45</v>
      </c>
      <c r="S90" s="18">
        <f>LARGE('datedec &amp; datejul kaf'!$J$5:$J$94,'datedec &amp; datejul kaf rank'!$A90)</f>
        <v>10514.449192484999</v>
      </c>
      <c r="T90" s="5" t="str">
        <f>VLOOKUP(U90,'datedec &amp; datejul kaf'!$K$5:$O$94,5,FALSE)</f>
        <v>2009-10</v>
      </c>
      <c r="U90" s="18">
        <f>LARGE('datedec &amp; datejul kaf'!$K$5:$K$94,'datedec &amp; datejul kaf rank'!$A90)</f>
        <v>9970.9305351810017</v>
      </c>
      <c r="V90" s="5" t="str">
        <f>VLOOKUP(W90,'datedec &amp; datejul kaf'!$L$5:$O$94,4,FALSE)</f>
        <v>1976-77</v>
      </c>
      <c r="W90" s="18">
        <f>LARGE('datedec &amp; datejul kaf'!$L$5:$L$94,'datedec &amp; datejul kaf rank'!$A90)</f>
        <v>7484.8460003099999</v>
      </c>
      <c r="X90" s="5" t="str">
        <f>VLOOKUP(Y90,'datedec &amp; datejul kaf'!$M$5:$O$94,3,FALSE)</f>
        <v>1943-44</v>
      </c>
      <c r="Y90" s="18">
        <f>LARGE('datedec &amp; datejul kaf'!$M$5:$M$94,'datedec &amp; datejul kaf rank'!$A90)</f>
        <v>3401.0021865119998</v>
      </c>
      <c r="Z90" s="5" t="str">
        <f>VLOOKUP(AA90,'datedec &amp; datejul kaf'!$N$5:$O$94,2,FALSE)</f>
        <v>1928-29</v>
      </c>
      <c r="AA90" s="18">
        <f>LARGE('datedec &amp; datejul kaf'!$N$5:$N$94,'datedec &amp; datejul kaf rank'!$A90)</f>
        <v>17789.209911417001</v>
      </c>
    </row>
    <row r="91" spans="1:27" x14ac:dyDescent="0.2">
      <c r="A91" s="11">
        <v>86</v>
      </c>
      <c r="B91" s="5" t="str">
        <f>VLOOKUP(C91,'datedec &amp; datejul kaf'!$B$5:$O$94,14,FALSE)</f>
        <v>1993-94</v>
      </c>
      <c r="C91" s="18">
        <f>LARGE('datedec &amp; datejul kaf'!$B$5:$B$94,'datedec &amp; datejul kaf rank'!$A91)</f>
        <v>5232.049390575</v>
      </c>
      <c r="D91" s="5" t="str">
        <f>VLOOKUP(E91,'datedec &amp; datejul kaf'!$C$5:$O$94,13,FALSE)</f>
        <v>1986-87</v>
      </c>
      <c r="E91" s="18">
        <f>LARGE('datedec &amp; datejul kaf'!$C$5:$C$94,'datedec &amp; datejul kaf rank'!$A91)</f>
        <v>2696.485188138</v>
      </c>
      <c r="F91" s="5" t="str">
        <f>VLOOKUP(G91,'datedec &amp; datejul kaf'!$D$5:$O$94,12,FALSE)</f>
        <v>1994-95</v>
      </c>
      <c r="G91" s="18">
        <f>LARGE('datedec &amp; datejul kaf'!$D$5:$D$94,'datedec &amp; datejul kaf rank'!$A91)</f>
        <v>1330.831685631</v>
      </c>
      <c r="H91" s="5" t="str">
        <f>VLOOKUP(I91,'datedec &amp; datejul kaf'!$E$5:$O$94,11,FALSE)</f>
        <v>1987-88</v>
      </c>
      <c r="I91" s="18">
        <f>LARGE('datedec &amp; datejul kaf'!$E$5:$E$94,'datedec &amp; datejul kaf rank'!$A91)</f>
        <v>700.78013901000008</v>
      </c>
      <c r="J91" s="5" t="str">
        <f>VLOOKUP(K91,'datedec &amp; datejul kaf'!$F$5:$O$94,10,FALSE)</f>
        <v>1929-30</v>
      </c>
      <c r="K91" s="18">
        <f>LARGE('datedec &amp; datejul kaf'!$F$5:$F$94,'datedec &amp; datejul kaf rank'!$A91)</f>
        <v>298.76825325900001</v>
      </c>
      <c r="L91" s="5" t="str">
        <f>VLOOKUP(M91,'datedec &amp; datejul kaf'!$G$5:$O$94,9,FALSE)</f>
        <v>1943-44</v>
      </c>
      <c r="M91" s="18">
        <f>LARGE('datedec &amp; datejul kaf'!$G$5:$G$94,'datedec &amp; datejul kaf rank'!$A91)</f>
        <v>11173.255118193001</v>
      </c>
      <c r="N91" s="5" t="str">
        <f>VLOOKUP(O91,'datedec &amp; datejul kaf'!$H$5:$O$94,8,FALSE)</f>
        <v>1943-44</v>
      </c>
      <c r="O91" s="18">
        <f>LARGE('datedec &amp; datejul kaf'!$H$5:$H$94,'datedec &amp; datejul kaf rank'!$A91)</f>
        <v>10964.750663202001</v>
      </c>
      <c r="P91" s="5" t="str">
        <f>VLOOKUP(Q91,'datedec &amp; datejul kaf'!$I$5:$O$94,7,FALSE)</f>
        <v>1943-44</v>
      </c>
      <c r="Q91" s="18">
        <f>LARGE('datedec &amp; datejul kaf'!$I$5:$I$94,'datedec &amp; datejul kaf rank'!$A91)</f>
        <v>10722.646209471</v>
      </c>
      <c r="R91" s="5" t="str">
        <f>VLOOKUP(S91,'datedec &amp; datejul kaf'!$J$5:$O$94,6,FALSE)</f>
        <v>1943-44</v>
      </c>
      <c r="S91" s="18">
        <f>LARGE('datedec &amp; datejul kaf'!$J$5:$J$94,'datedec &amp; datejul kaf rank'!$A91)</f>
        <v>10485.980433221999</v>
      </c>
      <c r="T91" s="5" t="str">
        <f>VLOOKUP(U91,'datedec &amp; datejul kaf'!$K$5:$O$94,5,FALSE)</f>
        <v>1943-44</v>
      </c>
      <c r="U91" s="18">
        <f>LARGE('datedec &amp; datejul kaf'!$K$5:$K$94,'datedec &amp; datejul kaf rank'!$A91)</f>
        <v>9914.5622728320013</v>
      </c>
      <c r="V91" s="5" t="str">
        <f>VLOOKUP(W91,'datedec &amp; datejul kaf'!$L$5:$O$94,4,FALSE)</f>
        <v>1979-80</v>
      </c>
      <c r="W91" s="18">
        <f>LARGE('datedec &amp; datejul kaf'!$L$5:$L$94,'datedec &amp; datejul kaf rank'!$A91)</f>
        <v>7448.8261669499998</v>
      </c>
      <c r="X91" s="5" t="str">
        <f>VLOOKUP(Y91,'datedec &amp; datejul kaf'!$M$5:$O$94,3,FALSE)</f>
        <v>1991-92</v>
      </c>
      <c r="Y91" s="18">
        <f>LARGE('datedec &amp; datejul kaf'!$M$5:$M$94,'datedec &amp; datejul kaf rank'!$A91)</f>
        <v>3396.1446660329998</v>
      </c>
      <c r="Z91" s="5" t="str">
        <f>VLOOKUP(AA91,'datedec &amp; datejul kaf'!$N$5:$O$94,2,FALSE)</f>
        <v>1943-44</v>
      </c>
      <c r="AA91" s="18">
        <f>LARGE('datedec &amp; datejul kaf'!$N$5:$N$94,'datedec &amp; datejul kaf rank'!$A91)</f>
        <v>17560.474052226</v>
      </c>
    </row>
    <row r="92" spans="1:27" x14ac:dyDescent="0.2">
      <c r="A92" s="11">
        <v>87</v>
      </c>
      <c r="B92" s="5" t="str">
        <f>VLOOKUP(C92,'datedec &amp; datejul kaf'!$B$5:$O$94,14,FALSE)</f>
        <v>2002-03</v>
      </c>
      <c r="C92" s="18">
        <f>LARGE('datedec &amp; datejul kaf'!$B$5:$B$94,'datedec &amp; datejul kaf rank'!$A92)</f>
        <v>5051.9105543550004</v>
      </c>
      <c r="D92" s="5" t="str">
        <f>VLOOKUP(E92,'datedec &amp; datejul kaf'!$C$5:$O$94,13,FALSE)</f>
        <v>1985-86</v>
      </c>
      <c r="E92" s="18">
        <f>LARGE('datedec &amp; datejul kaf'!$C$5:$C$94,'datedec &amp; datejul kaf rank'!$A92)</f>
        <v>2693.2818824729998</v>
      </c>
      <c r="F92" s="5" t="str">
        <f>VLOOKUP(G92,'datedec &amp; datejul kaf'!$D$5:$O$94,12,FALSE)</f>
        <v>1970-71</v>
      </c>
      <c r="G92" s="18">
        <f>LARGE('datedec &amp; datejul kaf'!$D$5:$D$94,'datedec &amp; datejul kaf rank'!$A92)</f>
        <v>1329.3619336199999</v>
      </c>
      <c r="H92" s="5" t="str">
        <f>VLOOKUP(I92,'datedec &amp; datejul kaf'!$E$5:$O$94,11,FALSE)</f>
        <v>1977-78</v>
      </c>
      <c r="I92" s="18">
        <f>LARGE('datedec &amp; datejul kaf'!$E$5:$E$94,'datedec &amp; datejul kaf rank'!$A92)</f>
        <v>699.11799031200007</v>
      </c>
      <c r="J92" s="5" t="str">
        <f>VLOOKUP(K92,'datedec &amp; datejul kaf'!$F$5:$O$94,10,FALSE)</f>
        <v>1984-85</v>
      </c>
      <c r="K92" s="18">
        <f>LARGE('datedec &amp; datejul kaf'!$F$5:$F$94,'datedec &amp; datejul kaf rank'!$A92)</f>
        <v>296.92362522899998</v>
      </c>
      <c r="L92" s="5" t="str">
        <f>VLOOKUP(M92,'datedec &amp; datejul kaf'!$G$5:$O$94,9,FALSE)</f>
        <v>1976-77</v>
      </c>
      <c r="M92" s="18">
        <f>LARGE('datedec &amp; datejul kaf'!$G$5:$G$94,'datedec &amp; datejul kaf rank'!$A92)</f>
        <v>11132.954954415</v>
      </c>
      <c r="N92" s="5" t="str">
        <f>VLOOKUP(O92,'datedec &amp; datejul kaf'!$H$5:$O$94,8,FALSE)</f>
        <v>1976-77</v>
      </c>
      <c r="O92" s="18">
        <f>LARGE('datedec &amp; datejul kaf'!$H$5:$H$94,'datedec &amp; datejul kaf rank'!$A92)</f>
        <v>10822.381081763999</v>
      </c>
      <c r="P92" s="5" t="str">
        <f>VLOOKUP(Q92,'datedec &amp; datejul kaf'!$I$5:$O$94,7,FALSE)</f>
        <v>1976-77</v>
      </c>
      <c r="Q92" s="18">
        <f>LARGE('datedec &amp; datejul kaf'!$I$5:$I$94,'datedec &amp; datejul kaf rank'!$A92)</f>
        <v>10567.909686348001</v>
      </c>
      <c r="R92" s="5" t="str">
        <f>VLOOKUP(S92,'datedec &amp; datejul kaf'!$J$5:$O$94,6,FALSE)</f>
        <v>1976-77</v>
      </c>
      <c r="S92" s="18">
        <f>LARGE('datedec &amp; datejul kaf'!$J$5:$J$94,'datedec &amp; datejul kaf rank'!$A92)</f>
        <v>10334.441265350999</v>
      </c>
      <c r="T92" s="5" t="str">
        <f>VLOOKUP(U92,'datedec &amp; datejul kaf'!$K$5:$O$94,5,FALSE)</f>
        <v>1976-77</v>
      </c>
      <c r="U92" s="18">
        <f>LARGE('datedec &amp; datejul kaf'!$K$5:$K$94,'datedec &amp; datejul kaf rank'!$A92)</f>
        <v>9580.4049299910002</v>
      </c>
      <c r="V92" s="5" t="str">
        <f>VLOOKUP(W92,'datedec &amp; datejul kaf'!$L$5:$O$94,4,FALSE)</f>
        <v>2015-16</v>
      </c>
      <c r="W92" s="18">
        <f>LARGE('datedec &amp; datejul kaf'!$L$5:$L$94,'datedec &amp; datejul kaf rank'!$A92)</f>
        <v>7314.2992298459994</v>
      </c>
      <c r="X92" s="5" t="str">
        <f>VLOOKUP(Y92,'datedec &amp; datejul kaf'!$M$5:$O$94,3,FALSE)</f>
        <v>2014-15</v>
      </c>
      <c r="Y92" s="18">
        <f>LARGE('datedec &amp; datejul kaf'!$M$5:$M$94,'datedec &amp; datejul kaf rank'!$A92)</f>
        <v>3318.48582597</v>
      </c>
      <c r="Z92" s="5" t="str">
        <f>VLOOKUP(AA92,'datedec &amp; datejul kaf'!$N$5:$O$94,2,FALSE)</f>
        <v>2009-10</v>
      </c>
      <c r="AA92" s="18">
        <f>LARGE('datedec &amp; datejul kaf'!$N$5:$N$94,'datedec &amp; datejul kaf rank'!$A92)</f>
        <v>17184.836380361998</v>
      </c>
    </row>
    <row r="93" spans="1:27" x14ac:dyDescent="0.2">
      <c r="A93" s="11">
        <v>88</v>
      </c>
      <c r="B93" s="5" t="str">
        <f>VLOOKUP(C93,'datedec &amp; datejul kaf'!$B$5:$O$94,14,FALSE)</f>
        <v>1987-88</v>
      </c>
      <c r="C93" s="18">
        <f>LARGE('datedec &amp; datejul kaf'!$B$5:$B$94,'datedec &amp; datejul kaf rank'!$A93)</f>
        <v>5022.658324047</v>
      </c>
      <c r="D93" s="5" t="str">
        <f>VLOOKUP(E93,'datedec &amp; datejul kaf'!$C$5:$O$94,13,FALSE)</f>
        <v>2006-07</v>
      </c>
      <c r="E93" s="18">
        <f>LARGE('datedec &amp; datejul kaf'!$C$5:$C$94,'datedec &amp; datejul kaf rank'!$A93)</f>
        <v>2627.4088270919997</v>
      </c>
      <c r="F93" s="5" t="str">
        <f>VLOOKUP(G93,'datedec &amp; datejul kaf'!$D$5:$O$94,12,FALSE)</f>
        <v>1977-78</v>
      </c>
      <c r="G93" s="18">
        <f>LARGE('datedec &amp; datejul kaf'!$D$5:$D$94,'datedec &amp; datejul kaf rank'!$A93)</f>
        <v>1309.874331045</v>
      </c>
      <c r="H93" s="5" t="str">
        <f>VLOOKUP(I93,'datedec &amp; datejul kaf'!$E$5:$O$94,11,FALSE)</f>
        <v>1994-95</v>
      </c>
      <c r="I93" s="18">
        <f>LARGE('datedec &amp; datejul kaf'!$E$5:$E$94,'datedec &amp; datejul kaf rank'!$A93)</f>
        <v>652.93088460600006</v>
      </c>
      <c r="J93" s="5" t="str">
        <f>VLOOKUP(K93,'datedec &amp; datejul kaf'!$F$5:$O$94,10,FALSE)</f>
        <v>1930-31</v>
      </c>
      <c r="K93" s="18">
        <f>LARGE('datedec &amp; datejul kaf'!$F$5:$F$94,'datedec &amp; datejul kaf rank'!$A93)</f>
        <v>295.07899719899996</v>
      </c>
      <c r="L93" s="5" t="str">
        <f>VLOOKUP(M93,'datedec &amp; datejul kaf'!$G$5:$O$94,9,FALSE)</f>
        <v>2008-09</v>
      </c>
      <c r="M93" s="18">
        <f>LARGE('datedec &amp; datejul kaf'!$G$5:$G$94,'datedec &amp; datejul kaf rank'!$A93)</f>
        <v>10847.713973376</v>
      </c>
      <c r="N93" s="5" t="str">
        <f>VLOOKUP(O93,'datedec &amp; datejul kaf'!$H$5:$O$94,8,FALSE)</f>
        <v>2008-09</v>
      </c>
      <c r="O93" s="18">
        <f>LARGE('datedec &amp; datejul kaf'!$H$5:$H$94,'datedec &amp; datejul kaf rank'!$A93)</f>
        <v>10513.897787546999</v>
      </c>
      <c r="P93" s="5" t="str">
        <f>VLOOKUP(Q93,'datedec &amp; datejul kaf'!$I$5:$O$94,7,FALSE)</f>
        <v>2008-09</v>
      </c>
      <c r="Q93" s="18">
        <f>LARGE('datedec &amp; datejul kaf'!$I$5:$I$94,'datedec &amp; datejul kaf rank'!$A93)</f>
        <v>10256.427383979</v>
      </c>
      <c r="R93" s="5" t="str">
        <f>VLOOKUP(S93,'datedec &amp; datejul kaf'!$J$5:$O$94,6,FALSE)</f>
        <v>2008-09</v>
      </c>
      <c r="S93" s="18">
        <f>LARGE('datedec &amp; datejul kaf'!$J$5:$J$94,'datedec &amp; datejul kaf rank'!$A93)</f>
        <v>9952.2482218320001</v>
      </c>
      <c r="T93" s="5" t="str">
        <f>VLOOKUP(U93,'datedec &amp; datejul kaf'!$K$5:$O$94,5,FALSE)</f>
        <v>2008-09</v>
      </c>
      <c r="U93" s="18">
        <f>LARGE('datedec &amp; datejul kaf'!$K$5:$K$94,'datedec &amp; datejul kaf rank'!$A93)</f>
        <v>9453.246587652</v>
      </c>
      <c r="V93" s="5" t="str">
        <f>VLOOKUP(W93,'datedec &amp; datejul kaf'!$L$5:$O$94,4,FALSE)</f>
        <v>2000-01</v>
      </c>
      <c r="W93" s="18">
        <f>LARGE('datedec &amp; datejul kaf'!$L$5:$L$94,'datedec &amp; datejul kaf rank'!$A93)</f>
        <v>7074.3686603309998</v>
      </c>
      <c r="X93" s="5" t="str">
        <f>VLOOKUP(Y93,'datedec &amp; datejul kaf'!$M$5:$O$94,3,FALSE)</f>
        <v>1976-77</v>
      </c>
      <c r="Y93" s="18">
        <f>LARGE('datedec &amp; datejul kaf'!$M$5:$M$94,'datedec &amp; datejul kaf rank'!$A93)</f>
        <v>3314.79656991</v>
      </c>
      <c r="Z93" s="5" t="str">
        <f>VLOOKUP(AA93,'datedec &amp; datejul kaf'!$N$5:$O$94,2,FALSE)</f>
        <v>2008-09</v>
      </c>
      <c r="AA93" s="18">
        <f>LARGE('datedec &amp; datejul kaf'!$N$5:$N$94,'datedec &amp; datejul kaf rank'!$A93)</f>
        <v>17045.426137655999</v>
      </c>
    </row>
    <row r="94" spans="1:27" x14ac:dyDescent="0.2">
      <c r="A94" s="11">
        <v>89</v>
      </c>
      <c r="B94" s="5" t="str">
        <f>VLOOKUP(C94,'datedec &amp; datejul kaf'!$B$5:$O$94,14,FALSE)</f>
        <v>1985-86</v>
      </c>
      <c r="C94" s="18">
        <f>LARGE('datedec &amp; datejul kaf'!$B$5:$B$94,'datedec &amp; datejul kaf rank'!$A94)</f>
        <v>4946.1260955119997</v>
      </c>
      <c r="D94" s="5" t="str">
        <f>VLOOKUP(E94,'datedec &amp; datejul kaf'!$C$5:$O$94,13,FALSE)</f>
        <v>1977-78</v>
      </c>
      <c r="E94" s="18">
        <f>LARGE('datedec &amp; datejul kaf'!$C$5:$C$94,'datedec &amp; datejul kaf rank'!$A94)</f>
        <v>2621.166843855</v>
      </c>
      <c r="F94" s="5" t="str">
        <f>VLOOKUP(G94,'datedec &amp; datejul kaf'!$D$5:$O$94,12,FALSE)</f>
        <v>1929-30</v>
      </c>
      <c r="G94" s="18">
        <f>LARGE('datedec &amp; datejul kaf'!$D$5:$D$94,'datedec &amp; datejul kaf rank'!$A94)</f>
        <v>1306.5143311709999</v>
      </c>
      <c r="H94" s="5" t="str">
        <f>VLOOKUP(I94,'datedec &amp; datejul kaf'!$E$5:$O$94,11,FALSE)</f>
        <v>1929-30</v>
      </c>
      <c r="I94" s="18">
        <f>LARGE('datedec &amp; datejul kaf'!$E$5:$E$94,'datedec &amp; datejul kaf rank'!$A94)</f>
        <v>630.02774496899997</v>
      </c>
      <c r="J94" s="5" t="str">
        <f>VLOOKUP(K94,'datedec &amp; datejul kaf'!$F$5:$O$94,10,FALSE)</f>
        <v>1943-44</v>
      </c>
      <c r="K94" s="18">
        <f>LARGE('datedec &amp; datejul kaf'!$F$5:$F$94,'datedec &amp; datejul kaf rank'!$A94)</f>
        <v>259.17023821500004</v>
      </c>
      <c r="L94" s="5" t="str">
        <f>VLOOKUP(M94,'datedec &amp; datejul kaf'!$G$5:$O$94,9,FALSE)</f>
        <v>1992-93</v>
      </c>
      <c r="M94" s="18">
        <f>LARGE('datedec &amp; datejul kaf'!$G$5:$G$94,'datedec &amp; datejul kaf rank'!$A94)</f>
        <v>10716.132490707001</v>
      </c>
      <c r="N94" s="5" t="str">
        <f>VLOOKUP(O94,'datedec &amp; datejul kaf'!$H$5:$O$94,8,FALSE)</f>
        <v>2000-01</v>
      </c>
      <c r="O94" s="18">
        <f>LARGE('datedec &amp; datejul kaf'!$H$5:$H$94,'datedec &amp; datejul kaf rank'!$A94)</f>
        <v>10402.164899174999</v>
      </c>
      <c r="P94" s="5" t="str">
        <f>VLOOKUP(Q94,'datedec &amp; datejul kaf'!$I$5:$O$94,7,FALSE)</f>
        <v>1992-93</v>
      </c>
      <c r="Q94" s="18">
        <f>LARGE('datedec &amp; datejul kaf'!$I$5:$I$94,'datedec &amp; datejul kaf rank'!$A94)</f>
        <v>10164.193999007999</v>
      </c>
      <c r="R94" s="5" t="str">
        <f>VLOOKUP(S94,'datedec &amp; datejul kaf'!$J$5:$O$94,6,FALSE)</f>
        <v>1992-93</v>
      </c>
      <c r="S94" s="18">
        <f>LARGE('datedec &amp; datejul kaf'!$J$5:$J$94,'datedec &amp; datejul kaf rank'!$A94)</f>
        <v>9871.2055802430004</v>
      </c>
      <c r="T94" s="5" t="str">
        <f>VLOOKUP(U94,'datedec &amp; datejul kaf'!$K$5:$O$94,5,FALSE)</f>
        <v>2000-01</v>
      </c>
      <c r="U94" s="18">
        <f>LARGE('datedec &amp; datejul kaf'!$K$5:$K$94,'datedec &amp; datejul kaf rank'!$A94)</f>
        <v>9336.9894019290005</v>
      </c>
      <c r="V94" s="5" t="str">
        <f>VLOOKUP(W94,'datedec &amp; datejul kaf'!$L$5:$O$94,4,FALSE)</f>
        <v>1948-49</v>
      </c>
      <c r="W94" s="18">
        <f>LARGE('datedec &amp; datejul kaf'!$L$5:$L$94,'datedec &amp; datejul kaf rank'!$A94)</f>
        <v>6799.6440425340006</v>
      </c>
      <c r="X94" s="5" t="str">
        <f>VLOOKUP(Y94,'datedec &amp; datejul kaf'!$M$5:$O$94,3,FALSE)</f>
        <v>1948-49</v>
      </c>
      <c r="Y94" s="18">
        <f>LARGE('datedec &amp; datejul kaf'!$M$5:$M$94,'datedec &amp; datejul kaf rank'!$A94)</f>
        <v>3225.8854988640001</v>
      </c>
      <c r="Z94" s="5" t="str">
        <f>VLOOKUP(AA94,'datedec &amp; datejul kaf'!$N$5:$O$94,2,FALSE)</f>
        <v>2000-01</v>
      </c>
      <c r="AA94" s="18">
        <f>LARGE('datedec &amp; datejul kaf'!$N$5:$N$94,'datedec &amp; datejul kaf rank'!$A94)</f>
        <v>16796.327965179</v>
      </c>
    </row>
    <row r="95" spans="1:27" x14ac:dyDescent="0.2">
      <c r="A95" s="11">
        <v>90</v>
      </c>
      <c r="B95" s="5" t="str">
        <f>VLOOKUP(C95,'datedec &amp; datejul kaf'!$B$5:$O$94,14,FALSE)</f>
        <v>2006-07</v>
      </c>
      <c r="C95" s="18">
        <f>LARGE('datedec &amp; datejul kaf'!$B$5:$B$94,'datedec &amp; datejul kaf rank'!$A95)</f>
        <v>4756.9089125250002</v>
      </c>
      <c r="D95" s="5" t="str">
        <f>VLOOKUP(E95,'datedec &amp; datejul kaf'!$C$5:$O$94,13,FALSE)</f>
        <v>1970-71</v>
      </c>
      <c r="E95" s="18">
        <f>LARGE('datedec &amp; datejul kaf'!$C$5:$C$94,'datedec &amp; datejul kaf rank'!$A95)</f>
        <v>2498.1420550799999</v>
      </c>
      <c r="F95" s="5" t="str">
        <f>VLOOKUP(G95,'datedec &amp; datejul kaf'!$D$5:$O$94,12,FALSE)</f>
        <v>1987-88</v>
      </c>
      <c r="G95" s="18">
        <f>LARGE('datedec &amp; datejul kaf'!$D$5:$D$94,'datedec &amp; datejul kaf rank'!$A95)</f>
        <v>1277.9642495969999</v>
      </c>
      <c r="H95" s="5" t="str">
        <f>VLOOKUP(I95,'datedec &amp; datejul kaf'!$E$5:$O$94,11,FALSE)</f>
        <v>1970-71</v>
      </c>
      <c r="I95" s="18">
        <f>LARGE('datedec &amp; datejul kaf'!$E$5:$E$94,'datedec &amp; datejul kaf rank'!$A95)</f>
        <v>617.64295204500002</v>
      </c>
      <c r="J95" s="5" t="str">
        <f>VLOOKUP(K95,'datedec &amp; datejul kaf'!$F$5:$O$94,10,FALSE)</f>
        <v>1970-71</v>
      </c>
      <c r="K95" s="18">
        <f>LARGE('datedec &amp; datejul kaf'!$F$5:$F$94,'datedec &amp; datejul kaf rank'!$A95)</f>
        <v>245.02808998500001</v>
      </c>
      <c r="L95" s="5" t="str">
        <f>VLOOKUP(M95,'datedec &amp; datejul kaf'!$G$5:$O$94,9,FALSE)</f>
        <v>2000-01</v>
      </c>
      <c r="M95" s="18">
        <f>LARGE('datedec &amp; datejul kaf'!$G$5:$G$94,'datedec &amp; datejul kaf rank'!$A95)</f>
        <v>10711.754970209999</v>
      </c>
      <c r="N95" s="5" t="str">
        <f>VLOOKUP(O95,'datedec &amp; datejul kaf'!$H$5:$O$94,8,FALSE)</f>
        <v>1992-93</v>
      </c>
      <c r="O95" s="18">
        <f>LARGE('datedec &amp; datejul kaf'!$H$5:$H$94,'datedec &amp; datejul kaf rank'!$A95)</f>
        <v>10381.455478464</v>
      </c>
      <c r="P95" s="5" t="str">
        <f>VLOOKUP(Q95,'datedec &amp; datejul kaf'!$I$5:$O$94,7,FALSE)</f>
        <v>2000-01</v>
      </c>
      <c r="Q95" s="18">
        <f>LARGE('datedec &amp; datejul kaf'!$I$5:$I$94,'datedec &amp; datejul kaf rank'!$A95)</f>
        <v>10117.981108178999</v>
      </c>
      <c r="R95" s="5" t="str">
        <f>VLOOKUP(S95,'datedec &amp; datejul kaf'!$J$5:$O$94,6,FALSE)</f>
        <v>2000-01</v>
      </c>
      <c r="S95" s="18">
        <f>LARGE('datedec &amp; datejul kaf'!$J$5:$J$94,'datedec &amp; datejul kaf rank'!$A95)</f>
        <v>9857.8885559490009</v>
      </c>
      <c r="T95" s="5" t="str">
        <f>VLOOKUP(U95,'datedec &amp; datejul kaf'!$K$5:$O$94,5,FALSE)</f>
        <v>1992-93</v>
      </c>
      <c r="U95" s="18">
        <f>LARGE('datedec &amp; datejul kaf'!$K$5:$K$94,'datedec &amp; datejul kaf rank'!$A95)</f>
        <v>9284.9113873529986</v>
      </c>
      <c r="V95" s="5" t="str">
        <f>VLOOKUP(W95,'datedec &amp; datejul kaf'!$L$5:$O$94,4,FALSE)</f>
        <v>1992-93</v>
      </c>
      <c r="W95" s="18">
        <f>LARGE('datedec &amp; datejul kaf'!$L$5:$L$94,'datedec &amp; datejul kaf rank'!$A95)</f>
        <v>5909.9184560639997</v>
      </c>
      <c r="X95" s="5" t="str">
        <f>VLOOKUP(Y95,'datedec &amp; datejul kaf'!$M$5:$O$94,3,FALSE)</f>
        <v>1992-93</v>
      </c>
      <c r="Y95" s="18">
        <f>LARGE('datedec &amp; datejul kaf'!$M$5:$M$94,'datedec &amp; datejul kaf rank'!$A95)</f>
        <v>2703.2408903640003</v>
      </c>
      <c r="Z95" s="5" t="str">
        <f>VLOOKUP(AA95,'datedec &amp; datejul kaf'!$N$5:$O$94,2,FALSE)</f>
        <v>1992-93</v>
      </c>
      <c r="AA95" s="18">
        <f>LARGE('datedec &amp; datejul kaf'!$N$5:$N$94,'datedec &amp; datejul kaf rank'!$A95)</f>
        <v>16396.103186799002</v>
      </c>
    </row>
    <row r="97" spans="2:27" x14ac:dyDescent="0.2">
      <c r="B97" t="s">
        <v>114</v>
      </c>
      <c r="C97" s="18">
        <f>AVERAGE(C6:C94)</f>
        <v>6699.4391990449603</v>
      </c>
      <c r="D97" s="18"/>
      <c r="E97" s="18">
        <f t="shared" ref="E97:AA97" si="0">AVERAGE(E6:E94)</f>
        <v>3667.3524783160447</v>
      </c>
      <c r="F97" s="18"/>
      <c r="G97" s="18">
        <f t="shared" si="0"/>
        <v>2039.9009950981006</v>
      </c>
      <c r="H97" s="18"/>
      <c r="I97" s="18">
        <f t="shared" si="0"/>
        <v>1061.380470923461</v>
      </c>
      <c r="J97" s="18"/>
      <c r="K97" s="18">
        <f t="shared" si="0"/>
        <v>433.67274072492148</v>
      </c>
      <c r="L97" s="18"/>
      <c r="M97" s="18">
        <f t="shared" si="0"/>
        <v>14054.189871333541</v>
      </c>
      <c r="N97" s="18"/>
      <c r="O97" s="18">
        <f t="shared" si="0"/>
        <v>13709.063978434921</v>
      </c>
      <c r="P97" s="18"/>
      <c r="Q97" s="18">
        <f t="shared" si="0"/>
        <v>13422.871956480709</v>
      </c>
      <c r="R97" s="18"/>
      <c r="S97" s="18">
        <f t="shared" si="0"/>
        <v>13076.086032072233</v>
      </c>
      <c r="T97" s="18"/>
      <c r="U97" s="18">
        <f t="shared" si="0"/>
        <v>12315.444203413654</v>
      </c>
      <c r="V97" s="18"/>
      <c r="W97" s="18">
        <f t="shared" si="0"/>
        <v>9497.0052562682722</v>
      </c>
      <c r="X97" s="18"/>
      <c r="Y97" s="18">
        <f t="shared" si="0"/>
        <v>4630.6699201375959</v>
      </c>
      <c r="Z97" s="18"/>
      <c r="AA97" s="18">
        <f t="shared" si="0"/>
        <v>20743.208404040695</v>
      </c>
    </row>
    <row r="98" spans="2:27" x14ac:dyDescent="0.2">
      <c r="B98" t="s">
        <v>115</v>
      </c>
      <c r="C98" s="18">
        <f>MEDIAN(C6:C94)</f>
        <v>6687.8337987929999</v>
      </c>
      <c r="D98" s="18"/>
      <c r="E98" s="18">
        <f t="shared" ref="E98:AA98" si="1">MEDIAN(E6:E94)</f>
        <v>3594.8289561029997</v>
      </c>
      <c r="F98" s="18"/>
      <c r="G98" s="18">
        <f t="shared" si="1"/>
        <v>2047.176121578</v>
      </c>
      <c r="H98" s="18"/>
      <c r="I98" s="18">
        <f t="shared" si="1"/>
        <v>1058.0310347039999</v>
      </c>
      <c r="J98" s="18"/>
      <c r="K98" s="18">
        <f t="shared" si="1"/>
        <v>411.59800109399998</v>
      </c>
      <c r="L98" s="18"/>
      <c r="M98" s="18">
        <f t="shared" si="1"/>
        <v>14153.957816333999</v>
      </c>
      <c r="N98" s="18"/>
      <c r="O98" s="18">
        <f t="shared" si="1"/>
        <v>13759.820310453</v>
      </c>
      <c r="P98" s="18"/>
      <c r="Q98" s="18">
        <f t="shared" si="1"/>
        <v>13450.367098917</v>
      </c>
      <c r="R98" s="18"/>
      <c r="S98" s="18">
        <f t="shared" si="1"/>
        <v>13099.717194711</v>
      </c>
      <c r="T98" s="18"/>
      <c r="U98" s="18">
        <f t="shared" si="1"/>
        <v>12397.574411124</v>
      </c>
      <c r="V98" s="18"/>
      <c r="W98" s="18">
        <f t="shared" si="1"/>
        <v>9431.9579934089998</v>
      </c>
      <c r="X98" s="18"/>
      <c r="Y98" s="18">
        <f t="shared" si="1"/>
        <v>4569.4510683150002</v>
      </c>
      <c r="Z98" s="18"/>
      <c r="AA98" s="18">
        <f t="shared" si="1"/>
        <v>20903.378389677</v>
      </c>
    </row>
    <row r="99" spans="2:27" x14ac:dyDescent="0.2">
      <c r="B99" t="s">
        <v>116</v>
      </c>
      <c r="C99" s="18">
        <f>STDEV(C6:C94)</f>
        <v>914.47026790577797</v>
      </c>
      <c r="D99" s="18"/>
      <c r="E99" s="18">
        <f t="shared" ref="E99:AA99" si="2">STDEV(E6:E94)</f>
        <v>625.86210881626801</v>
      </c>
      <c r="F99" s="18"/>
      <c r="G99" s="18">
        <f t="shared" si="2"/>
        <v>437.63222897229321</v>
      </c>
      <c r="H99" s="18"/>
      <c r="I99" s="18">
        <f t="shared" si="2"/>
        <v>252.53780417965166</v>
      </c>
      <c r="J99" s="18"/>
      <c r="K99" s="18">
        <f t="shared" si="2"/>
        <v>90.595743038497943</v>
      </c>
      <c r="L99" s="18"/>
      <c r="M99" s="18">
        <f t="shared" si="2"/>
        <v>1553.7929195369807</v>
      </c>
      <c r="N99" s="18"/>
      <c r="O99" s="18">
        <f t="shared" si="2"/>
        <v>1535.0622388475631</v>
      </c>
      <c r="P99" s="18"/>
      <c r="Q99" s="18">
        <f t="shared" si="2"/>
        <v>1525.8741303715956</v>
      </c>
      <c r="R99" s="18"/>
      <c r="S99" s="18">
        <f t="shared" si="2"/>
        <v>1502.7936935158707</v>
      </c>
      <c r="T99" s="18"/>
      <c r="U99" s="18">
        <f t="shared" si="2"/>
        <v>1479.1915462758736</v>
      </c>
      <c r="V99" s="18"/>
      <c r="W99" s="18">
        <f t="shared" si="2"/>
        <v>1409.2849710930755</v>
      </c>
      <c r="X99" s="18"/>
      <c r="Y99" s="18">
        <f t="shared" si="2"/>
        <v>873.21496394329131</v>
      </c>
      <c r="Z99" s="18"/>
      <c r="AA99" s="18">
        <f t="shared" si="2"/>
        <v>1827.893631720241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J5" sqref="J5"/>
    </sheetView>
  </sheetViews>
  <sheetFormatPr defaultRowHeight="12.75" x14ac:dyDescent="0.2"/>
  <cols>
    <col min="15" max="15" width="9.85546875" customWidth="1"/>
  </cols>
  <sheetData>
    <row r="2" spans="1:15" x14ac:dyDescent="0.2">
      <c r="A2" t="s">
        <v>135</v>
      </c>
    </row>
    <row r="4" spans="1:15" x14ac:dyDescent="0.2">
      <c r="B4" s="5" t="s">
        <v>90</v>
      </c>
      <c r="C4" s="5" t="s">
        <v>91</v>
      </c>
      <c r="D4" s="5" t="s">
        <v>92</v>
      </c>
      <c r="E4" s="5" t="s">
        <v>93</v>
      </c>
      <c r="F4" s="5" t="s">
        <v>94</v>
      </c>
      <c r="G4" s="5" t="s">
        <v>95</v>
      </c>
      <c r="H4" s="5" t="s">
        <v>96</v>
      </c>
      <c r="I4" s="8" t="s">
        <v>6</v>
      </c>
      <c r="J4" s="5" t="s">
        <v>97</v>
      </c>
      <c r="K4" s="5" t="s">
        <v>98</v>
      </c>
      <c r="L4" s="5" t="s">
        <v>99</v>
      </c>
      <c r="M4" s="5" t="s">
        <v>100</v>
      </c>
      <c r="N4" s="8" t="s">
        <v>11</v>
      </c>
    </row>
    <row r="5" spans="1:15" x14ac:dyDescent="0.2">
      <c r="A5" t="s">
        <v>28</v>
      </c>
      <c r="B5" s="6">
        <f>('augjul cfs'!$B5*31 + 'augjul cfs'!$C5*30 + 'octsep cfs'!$B5*31 + 'octsep cfs'!$C5*30 + 'octsep cfs'!$D5*31 + 'octsep cfs'!$E5*31 + 'octsep cfs'!$F5*28 + 'octsep cfs'!$G5*31)*1.983471/1000</f>
        <v>7196.2688210490005</v>
      </c>
      <c r="C5" s="6">
        <f>('augjul cfs'!$C5*30 + 'octsep cfs'!$B5*31 + 'octsep cfs'!$C5*30 + 'octsep cfs'!$D5*31 + 'octsep cfs'!$E5*31 + 'octsep cfs'!$F5*28 + 'octsep cfs'!$G5*31)*1.983471/1000</f>
        <v>3828.03952587</v>
      </c>
      <c r="D5" s="6">
        <f>('octsep cfs'!$B5*31 + 'octsep cfs'!$C5*30 + 'octsep cfs'!$D5*31 + 'octsep cfs'!$E5*31 + 'octsep cfs'!$F5*28 + 'octsep cfs'!$G5*31)*1.983471/1000</f>
        <v>2324.7866896799997</v>
      </c>
      <c r="E5" s="6">
        <f>('octsep cfs'!$C5*30 + 'octsep cfs'!$D5*31 + 'octsep cfs'!$E5*31 + 'octsep cfs'!$F5*28 + 'octsep cfs'!$G5*31)*1.983471/1000</f>
        <v>1687.344730113</v>
      </c>
      <c r="F5" s="6">
        <f>('octsep cfs'!$D5*31 + 'octsep cfs'!$E5*31 + 'octsep cfs'!$F5*28 + 'octsep cfs'!$G5*31)*1.983471/1000</f>
        <v>1269.268712733</v>
      </c>
      <c r="G5" s="6">
        <f>('octsep cfs'!$E5*31 + 'octsep cfs'!$F5*28 + 'octsep cfs'!$G5*31)*1.983471/1000</f>
        <v>864.68029815299997</v>
      </c>
      <c r="H5" s="6">
        <f>('octsep cfs'!$F5*28 + 'octsep cfs'!$G5*31)*1.983471/1000</f>
        <v>524.22345141599999</v>
      </c>
      <c r="I5" s="6">
        <f>'octsep cfs'!$G5*31*1.983471/1000</f>
        <v>273.25089884400001</v>
      </c>
      <c r="J5" s="6">
        <f xml:space="preserve"> ('octsep cfs'!$H5*30 + 'octsep cfs'!$I5*31 + 'octsep cfs'!$J5*30 + 'octsep cfs'!$K5*31 + 'octsep cfs'!$L5*31)*1.983471/1000</f>
        <v>13753.588244570999</v>
      </c>
      <c r="K5" s="6">
        <f xml:space="preserve"> ('octsep cfs'!$I5*31 + 'octsep cfs'!$J5*30 + 'octsep cfs'!$K5*31 + 'octsep cfs'!$L5*31)*1.983471/1000</f>
        <v>13482.189907640999</v>
      </c>
      <c r="L5" s="6">
        <f xml:space="preserve"> ('octsep cfs'!$J5*30 + 'octsep cfs'!$K5*31 + 'octsep cfs'!$L5*31)*1.983471/1000</f>
        <v>11696.651462202</v>
      </c>
      <c r="M5" s="6">
        <f xml:space="preserve"> ('octsep cfs'!$K5*31 + 'octsep cfs'!$L5*31)*1.983471/1000</f>
        <v>6771.1375973220001</v>
      </c>
      <c r="N5" s="6">
        <f xml:space="preserve"> 'octsep cfs'!$L5*31*1.983471/1000</f>
        <v>3160.6471542029999</v>
      </c>
      <c r="O5" s="22" t="s">
        <v>28</v>
      </c>
    </row>
    <row r="6" spans="1:15" x14ac:dyDescent="0.2">
      <c r="A6" t="s">
        <v>41</v>
      </c>
      <c r="B6" s="6">
        <f>('augjul cfs'!$B6*31 + 'augjul cfs'!$C6*30 + 'octsep cfs'!$B6*31 + 'octsep cfs'!$C6*30 + 'octsep cfs'!$D6*31 + 'octsep cfs'!$E6*31 + 'octsep cfs'!$F6*28 + 'octsep cfs'!$G6*31)*1.983471/1000</f>
        <v>7100.9372543760001</v>
      </c>
      <c r="C6" s="6">
        <f>('augjul cfs'!$C6*30 + 'octsep cfs'!$B6*31 + 'octsep cfs'!$C6*30 + 'octsep cfs'!$D6*31 + 'octsep cfs'!$E6*31 + 'octsep cfs'!$F6*28 + 'octsep cfs'!$G6*31)*1.983471/1000</f>
        <v>3940.2901001729997</v>
      </c>
      <c r="D6" s="6">
        <f>('octsep cfs'!$B6*31 + 'octsep cfs'!$C6*30 + 'octsep cfs'!$D6*31 + 'octsep cfs'!$E6*31 + 'octsep cfs'!$F6*28 + 'octsep cfs'!$G6*31)*1.983471/1000</f>
        <v>2085.0108309030002</v>
      </c>
      <c r="E6" s="6">
        <f>('octsep cfs'!$C6*30 + 'octsep cfs'!$D6*31 + 'octsep cfs'!$E6*31 + 'octsep cfs'!$F6*28 + 'octsep cfs'!$G6*31)*1.983471/1000</f>
        <v>1408.524244701</v>
      </c>
      <c r="F6" s="6">
        <f>('octsep cfs'!$D6*31 + 'octsep cfs'!$E6*31 + 'octsep cfs'!$F6*28 + 'octsep cfs'!$G6*31)*1.983471/1000</f>
        <v>1077.264752991</v>
      </c>
      <c r="G6" s="6">
        <f>('octsep cfs'!$E6*31 + 'octsep cfs'!$F6*28 + 'octsep cfs'!$G6*31)*1.983471/1000</f>
        <v>778.49649973199996</v>
      </c>
      <c r="H6" s="6">
        <f>('octsep cfs'!$F6*28 + 'octsep cfs'!$G6*31)*1.983471/1000</f>
        <v>584.50311857700001</v>
      </c>
      <c r="I6" s="6">
        <f>'octsep cfs'!$G6*31*1.983471/1000</f>
        <v>389.40097713299997</v>
      </c>
      <c r="J6" s="6">
        <f xml:space="preserve"> ('octsep cfs'!$H6*30 + 'octsep cfs'!$I6*31 + 'octsep cfs'!$J6*30 + 'octsep cfs'!$K6*31 + 'octsep cfs'!$L6*31)*1.983471/1000</f>
        <v>17454.38612232</v>
      </c>
      <c r="K6" s="6">
        <f xml:space="preserve"> ('octsep cfs'!$I6*31 + 'octsep cfs'!$J6*30 + 'octsep cfs'!$K6*31 + 'octsep cfs'!$L6*31)*1.983471/1000</f>
        <v>16242.644018999999</v>
      </c>
      <c r="L6" s="6">
        <f xml:space="preserve"> ('octsep cfs'!$J6*30 + 'octsep cfs'!$K6*31 + 'octsep cfs'!$L6*31)*1.983471/1000</f>
        <v>13929.726419784</v>
      </c>
      <c r="M6" s="6">
        <f xml:space="preserve"> ('octsep cfs'!$K6*31 + 'octsep cfs'!$L6*31)*1.983471/1000</f>
        <v>8995.8819767040004</v>
      </c>
      <c r="N6" s="6">
        <f xml:space="preserve"> 'octsep cfs'!$L6*31*1.983471/1000</f>
        <v>3758.0606855189999</v>
      </c>
      <c r="O6" s="22" t="s">
        <v>41</v>
      </c>
    </row>
    <row r="7" spans="1:15" x14ac:dyDescent="0.2">
      <c r="A7" t="s">
        <v>47</v>
      </c>
      <c r="B7" s="6">
        <f>('augjul cfs'!$B7*31 + 'augjul cfs'!$C7*30 + 'octsep cfs'!$B7*31 + 'octsep cfs'!$C7*30 + 'octsep cfs'!$D7*31 + 'octsep cfs'!$E7*31 + 'octsep cfs'!$F7*28 + 'octsep cfs'!$G7*31)*1.983471/1000</f>
        <v>7802.6020214520004</v>
      </c>
      <c r="C7" s="6">
        <f>('augjul cfs'!$C7*30 + 'octsep cfs'!$B7*31 + 'octsep cfs'!$C7*30 + 'octsep cfs'!$D7*31 + 'octsep cfs'!$E7*31 + 'octsep cfs'!$F7*28 + 'octsep cfs'!$G7*31)*1.983471/1000</f>
        <v>4044.541335933</v>
      </c>
      <c r="D7" s="6">
        <f>('octsep cfs'!$B7*31 + 'octsep cfs'!$C7*30 + 'octsep cfs'!$D7*31 + 'octsep cfs'!$E7*31 + 'octsep cfs'!$F7*28 + 'octsep cfs'!$G7*31)*1.983471/1000</f>
        <v>2159.0339686230004</v>
      </c>
      <c r="E7" s="6">
        <f>('octsep cfs'!$C7*30 + 'octsep cfs'!$D7*31 + 'octsep cfs'!$E7*31 + 'octsep cfs'!$F7*28 + 'octsep cfs'!$G7*31)*1.983471/1000</f>
        <v>1429.0531695510001</v>
      </c>
      <c r="F7" s="6">
        <f>('octsep cfs'!$D7*31 + 'octsep cfs'!$E7*31 + 'octsep cfs'!$F7*28 + 'octsep cfs'!$G7*31)*1.983471/1000</f>
        <v>984.37880606099998</v>
      </c>
      <c r="G7" s="6">
        <f>('octsep cfs'!$E7*31 + 'octsep cfs'!$F7*28 + 'octsep cfs'!$G7*31)*1.983471/1000</f>
        <v>689.29980886199996</v>
      </c>
      <c r="H7" s="6">
        <f>('octsep cfs'!$F7*28 + 'octsep cfs'!$G7*31)*1.983471/1000</f>
        <v>462.28758597000001</v>
      </c>
      <c r="I7" s="6">
        <f>'octsep cfs'!$G7*31*1.983471/1000</f>
        <v>283.45784061000001</v>
      </c>
      <c r="J7" s="6">
        <f xml:space="preserve"> ('octsep cfs'!$H7*30 + 'octsep cfs'!$I7*31 + 'octsep cfs'!$J7*30 + 'octsep cfs'!$K7*31 + 'octsep cfs'!$L7*31)*1.983471/1000</f>
        <v>16067.396422266</v>
      </c>
      <c r="K7" s="6">
        <f xml:space="preserve"> ('octsep cfs'!$I7*31 + 'octsep cfs'!$J7*30 + 'octsep cfs'!$K7*31 + 'octsep cfs'!$L7*31)*1.983471/1000</f>
        <v>15524.956773186001</v>
      </c>
      <c r="L7" s="6">
        <f xml:space="preserve"> ('octsep cfs'!$J7*30 + 'octsep cfs'!$K7*31 + 'octsep cfs'!$L7*31)*1.983471/1000</f>
        <v>12857.624641805998</v>
      </c>
      <c r="M7" s="6">
        <f xml:space="preserve"> ('octsep cfs'!$K7*31 + 'octsep cfs'!$L7*31)*1.983471/1000</f>
        <v>7748.4215276159994</v>
      </c>
      <c r="N7" s="6">
        <f xml:space="preserve"> 'octsep cfs'!$L7*31*1.983471/1000</f>
        <v>3127.3823620620001</v>
      </c>
      <c r="O7" s="22" t="s">
        <v>47</v>
      </c>
    </row>
    <row r="8" spans="1:15" x14ac:dyDescent="0.2">
      <c r="A8" t="s">
        <v>57</v>
      </c>
      <c r="B8" s="6">
        <f>('augjul cfs'!$B8*31 + 'augjul cfs'!$C8*30 + 'octsep cfs'!$B8*31 + 'octsep cfs'!$C8*30 + 'octsep cfs'!$D8*31 + 'octsep cfs'!$E8*31 + 'octsep cfs'!$F8*29 + 'octsep cfs'!$G8*31)*1.983471/1000</f>
        <v>8181.8317592970006</v>
      </c>
      <c r="C8" s="6">
        <f>('augjul cfs'!$C8*30 + 'octsep cfs'!$B8*31 + 'octsep cfs'!$C8*30 + 'octsep cfs'!$D8*31 + 'octsep cfs'!$E8*31 + 'octsep cfs'!$F8*29 + 'octsep cfs'!$G8*31)*1.983471/1000</f>
        <v>5054.4493972349992</v>
      </c>
      <c r="D8" s="6">
        <f>('octsep cfs'!$B8*31 + 'octsep cfs'!$C8*30 + 'octsep cfs'!$D8*31 + 'octsep cfs'!$E8*31 + 'octsep cfs'!$F8*29 + 'octsep cfs'!$G8*31)*1.983471/1000</f>
        <v>2929.2593942849999</v>
      </c>
      <c r="E8" s="6">
        <f>('octsep cfs'!$C8*30 + 'octsep cfs'!$D8*31 + 'octsep cfs'!$E8*31 + 'octsep cfs'!$F8*29 + 'octsep cfs'!$G8*31)*1.983471/1000</f>
        <v>1943.4286874520001</v>
      </c>
      <c r="F8" s="6">
        <f>('octsep cfs'!$D8*31 + 'octsep cfs'!$E8*31 + 'octsep cfs'!$F8*29 + 'octsep cfs'!$G8*31)*1.983471/1000</f>
        <v>1213.074995832</v>
      </c>
      <c r="G8" s="6">
        <f>('octsep cfs'!$E8*31 + 'octsep cfs'!$F8*29 + 'octsep cfs'!$G8*31)*1.983471/1000</f>
        <v>769.56492981899999</v>
      </c>
      <c r="H8" s="6">
        <f>('octsep cfs'!$F8*29 + 'octsep cfs'!$G8*31)*1.983471/1000</f>
        <v>498.46609700999994</v>
      </c>
      <c r="I8" s="6">
        <f>'octsep cfs'!$G8*31*1.983471/1000</f>
        <v>301.22775729900002</v>
      </c>
      <c r="J8" s="6">
        <f xml:space="preserve"> ('octsep cfs'!$H8*30 + 'octsep cfs'!$I8*31 + 'octsep cfs'!$J8*30 + 'octsep cfs'!$K8*31 + 'octsep cfs'!$L8*31)*1.983471/1000</f>
        <v>17861.630404569001</v>
      </c>
      <c r="K8" s="6">
        <f xml:space="preserve"> ('octsep cfs'!$I8*31 + 'octsep cfs'!$J8*30 + 'octsep cfs'!$K8*31 + 'octsep cfs'!$L8*31)*1.983471/1000</f>
        <v>17105.987457699001</v>
      </c>
      <c r="L8" s="6">
        <f xml:space="preserve"> ('octsep cfs'!$J8*30 + 'octsep cfs'!$K8*31 + 'octsep cfs'!$L8*31)*1.983471/1000</f>
        <v>14080.244100090002</v>
      </c>
      <c r="M8" s="6">
        <f xml:space="preserve"> ('octsep cfs'!$K8*31 + 'octsep cfs'!$L8*31)*1.983471/1000</f>
        <v>8262.7038223799991</v>
      </c>
      <c r="N8" s="6">
        <f xml:space="preserve"> 'octsep cfs'!$L8*31*1.983471/1000</f>
        <v>3703.336720629</v>
      </c>
      <c r="O8" s="22" t="s">
        <v>57</v>
      </c>
    </row>
    <row r="9" spans="1:15" x14ac:dyDescent="0.2">
      <c r="A9" t="s">
        <v>63</v>
      </c>
      <c r="B9" s="6">
        <f>('augjul cfs'!$B9*31 + 'augjul cfs'!$C9*30 + 'octsep cfs'!$B9*31 + 'octsep cfs'!$C9*30 + 'octsep cfs'!$D9*31 + 'octsep cfs'!$E9*31 + 'octsep cfs'!$F9*28 + 'octsep cfs'!$G9*31)*1.983471/1000</f>
        <v>8269.5150617939998</v>
      </c>
      <c r="C9" s="6">
        <f>('augjul cfs'!$C9*30 + 'octsep cfs'!$B9*31 + 'octsep cfs'!$C9*30 + 'octsep cfs'!$D9*31 + 'octsep cfs'!$E9*31 + 'octsep cfs'!$F9*28 + 'octsep cfs'!$G9*31)*1.983471/1000</f>
        <v>4566.1783411649994</v>
      </c>
      <c r="D9" s="6">
        <f>('octsep cfs'!$B9*31 + 'octsep cfs'!$C9*30 + 'octsep cfs'!$D9*31 + 'octsep cfs'!$E9*31 + 'octsep cfs'!$F9*28 + 'octsep cfs'!$G9*31)*1.983471/1000</f>
        <v>3044.5982329349999</v>
      </c>
      <c r="E9" s="6">
        <f>('octsep cfs'!$C9*30 + 'octsep cfs'!$D9*31 + 'octsep cfs'!$E9*31 + 'octsep cfs'!$F9*28 + 'octsep cfs'!$G9*31)*1.983471/1000</f>
        <v>2104.5757888469998</v>
      </c>
      <c r="F9" s="6">
        <f>('octsep cfs'!$D9*31 + 'octsep cfs'!$E9*31 + 'octsep cfs'!$F9*28 + 'octsep cfs'!$G9*31)*1.983471/1000</f>
        <v>1474.070027367</v>
      </c>
      <c r="G9" s="6">
        <f>('octsep cfs'!$E9*31 + 'octsep cfs'!$F9*28 + 'octsep cfs'!$G9*31)*1.983471/1000</f>
        <v>969.31831075800005</v>
      </c>
      <c r="H9" s="6">
        <f>('octsep cfs'!$F9*28 + 'octsep cfs'!$G9*31)*1.983471/1000</f>
        <v>569.34146625299991</v>
      </c>
      <c r="I9" s="6">
        <f>'octsep cfs'!$G9*31*1.983471/1000</f>
        <v>292.98841876500001</v>
      </c>
      <c r="J9" s="6">
        <f xml:space="preserve"> ('octsep cfs'!$H9*30 + 'octsep cfs'!$I9*31 + 'octsep cfs'!$J9*30 + 'octsep cfs'!$K9*31 + 'octsep cfs'!$L9*31)*1.983471/1000</f>
        <v>18378.316666184997</v>
      </c>
      <c r="K9" s="6">
        <f xml:space="preserve"> ('octsep cfs'!$I9*31 + 'octsep cfs'!$J9*30 + 'octsep cfs'!$K9*31 + 'octsep cfs'!$L9*31)*1.983471/1000</f>
        <v>17875.090238774999</v>
      </c>
      <c r="L9" s="6">
        <f xml:space="preserve"> ('octsep cfs'!$J9*30 + 'octsep cfs'!$K9*31 + 'octsep cfs'!$L9*31)*1.983471/1000</f>
        <v>15411.036116301</v>
      </c>
      <c r="M9" s="6">
        <f xml:space="preserve"> ('octsep cfs'!$K9*31 + 'octsep cfs'!$L9*31)*1.983471/1000</f>
        <v>10104.933835940999</v>
      </c>
      <c r="N9" s="6">
        <f xml:space="preserve"> 'octsep cfs'!$L9*31*1.983471/1000</f>
        <v>4065.8061285239996</v>
      </c>
      <c r="O9" s="22" t="s">
        <v>63</v>
      </c>
    </row>
    <row r="10" spans="1:15" x14ac:dyDescent="0.2">
      <c r="A10" t="s">
        <v>35</v>
      </c>
      <c r="B10" s="6">
        <f>('augjul cfs'!$B10*31 + 'augjul cfs'!$C10*30 + 'octsep cfs'!$B10*31 + 'octsep cfs'!$C10*30 + 'octsep cfs'!$D10*31 + 'octsep cfs'!$E10*31 + 'octsep cfs'!$F10*28 + 'octsep cfs'!$G10*31)*1.983471/1000</f>
        <v>9471.6829505969999</v>
      </c>
      <c r="C10" s="6">
        <f>('augjul cfs'!$C10*30 + 'octsep cfs'!$B10*31 + 'octsep cfs'!$C10*30 + 'octsep cfs'!$D10*31 + 'octsep cfs'!$E10*31 + 'octsep cfs'!$F10*28 + 'octsep cfs'!$G10*31)*1.983471/1000</f>
        <v>5405.8768220729999</v>
      </c>
      <c r="D10" s="6">
        <f>('octsep cfs'!$B10*31 + 'octsep cfs'!$C10*30 + 'octsep cfs'!$D10*31 + 'octsep cfs'!$E10*31 + 'octsep cfs'!$F10*28 + 'octsep cfs'!$G10*31)*1.983471/1000</f>
        <v>3578.9215186830002</v>
      </c>
      <c r="E10" s="6">
        <f>('octsep cfs'!$C10*30 + 'octsep cfs'!$D10*31 + 'octsep cfs'!$E10*31 + 'octsep cfs'!$F10*28 + 'octsep cfs'!$G10*31)*1.983471/1000</f>
        <v>2454.8666848019998</v>
      </c>
      <c r="F10" s="6">
        <f>('octsep cfs'!$D10*31 + 'octsep cfs'!$E10*31 + 'octsep cfs'!$F10*28 + 'octsep cfs'!$G10*31)*1.983471/1000</f>
        <v>1627.0452282420001</v>
      </c>
      <c r="G10" s="6">
        <f>('octsep cfs'!$E10*31 + 'octsep cfs'!$F10*28 + 'octsep cfs'!$G10*31)*1.983471/1000</f>
        <v>1103.7242561309999</v>
      </c>
      <c r="H10" s="6">
        <f>('octsep cfs'!$F10*28 + 'octsep cfs'!$G10*31)*1.983471/1000</f>
        <v>626.70344757299995</v>
      </c>
      <c r="I10" s="6">
        <f>'octsep cfs'!$G10*31*1.983471/1000</f>
        <v>384.72791945699998</v>
      </c>
      <c r="J10" s="6">
        <f xml:space="preserve"> ('octsep cfs'!$H10*30 + 'octsep cfs'!$I10*31 + 'octsep cfs'!$J10*30 + 'octsep cfs'!$K10*31 + 'octsep cfs'!$L10*31)*1.983471/1000</f>
        <v>19932.727186406999</v>
      </c>
      <c r="K10" s="6">
        <f xml:space="preserve"> ('octsep cfs'!$I10*31 + 'octsep cfs'!$J10*30 + 'octsep cfs'!$K10*31 + 'octsep cfs'!$L10*31)*1.983471/1000</f>
        <v>17959.391723216999</v>
      </c>
      <c r="L10" s="6">
        <f xml:space="preserve"> ('octsep cfs'!$J10*30 + 'octsep cfs'!$K10*31 + 'octsep cfs'!$L10*31)*1.983471/1000</f>
        <v>13186.355207991</v>
      </c>
      <c r="M10" s="6">
        <f xml:space="preserve"> ('octsep cfs'!$K10*31 + 'octsep cfs'!$L10*31)*1.983471/1000</f>
        <v>7913.5157363010003</v>
      </c>
      <c r="N10" s="6">
        <f xml:space="preserve"> 'octsep cfs'!$L10*31*1.983471/1000</f>
        <v>3289.5866535</v>
      </c>
      <c r="O10" s="22" t="s">
        <v>35</v>
      </c>
    </row>
    <row r="11" spans="1:15" x14ac:dyDescent="0.2">
      <c r="A11" t="s">
        <v>72</v>
      </c>
      <c r="B11" s="6">
        <f>('augjul cfs'!$B11*31 + 'augjul cfs'!$C11*30 + 'octsep cfs'!$B11*31 + 'octsep cfs'!$C11*30 + 'octsep cfs'!$D11*31 + 'octsep cfs'!$E11*31 + 'octsep cfs'!$F11*28 + 'octsep cfs'!$G11*31)*1.983471/1000</f>
        <v>8305.3881182999994</v>
      </c>
      <c r="C11" s="6">
        <f>('augjul cfs'!$C11*30 + 'octsep cfs'!$B11*31 + 'octsep cfs'!$C11*30 + 'octsep cfs'!$D11*31 + 'octsep cfs'!$E11*31 + 'octsep cfs'!$F11*28 + 'octsep cfs'!$G11*31)*1.983471/1000</f>
        <v>5015.8014647999998</v>
      </c>
      <c r="D11" s="6">
        <f>('octsep cfs'!$B11*31 + 'octsep cfs'!$C11*30 + 'octsep cfs'!$D11*31 + 'octsep cfs'!$E11*31 + 'octsep cfs'!$F11*28 + 'octsep cfs'!$G11*31)*1.983471/1000</f>
        <v>3405.4411946099999</v>
      </c>
      <c r="E11" s="6">
        <f>('octsep cfs'!$C11*30 + 'octsep cfs'!$D11*31 + 'octsep cfs'!$E11*31 + 'octsep cfs'!$F11*28 + 'octsep cfs'!$G11*31)*1.983471/1000</f>
        <v>2320.369499763</v>
      </c>
      <c r="F11" s="6">
        <f>('octsep cfs'!$D11*31 + 'octsep cfs'!$E11*31 + 'octsep cfs'!$F11*28 + 'octsep cfs'!$G11*31)*1.983471/1000</f>
        <v>1516.4091993330001</v>
      </c>
      <c r="G11" s="6">
        <f>('octsep cfs'!$E11*31 + 'octsep cfs'!$F11*28 + 'octsep cfs'!$G11*31)*1.983471/1000</f>
        <v>1031.1490522409999</v>
      </c>
      <c r="H11" s="6">
        <f>('octsep cfs'!$F11*28 + 'octsep cfs'!$G11*31)*1.983471/1000</f>
        <v>707.35534537500007</v>
      </c>
      <c r="I11" s="6">
        <f>'octsep cfs'!$G11*31*1.983471/1000</f>
        <v>374.52097769099998</v>
      </c>
      <c r="J11" s="6">
        <f xml:space="preserve"> ('octsep cfs'!$H11*30 + 'octsep cfs'!$I11*31 + 'octsep cfs'!$J11*30 + 'octsep cfs'!$K11*31 + 'octsep cfs'!$L11*31)*1.983471/1000</f>
        <v>16680.221523251999</v>
      </c>
      <c r="K11" s="6">
        <f xml:space="preserve"> ('octsep cfs'!$I11*31 + 'octsep cfs'!$J11*30 + 'octsep cfs'!$K11*31 + 'octsep cfs'!$L11*31)*1.983471/1000</f>
        <v>16266.429803231998</v>
      </c>
      <c r="L11" s="6">
        <f xml:space="preserve"> ('octsep cfs'!$J11*30 + 'octsep cfs'!$K11*31 + 'octsep cfs'!$L11*31)*1.983471/1000</f>
        <v>14082.26724051</v>
      </c>
      <c r="M11" s="6">
        <f xml:space="preserve"> ('octsep cfs'!$K11*31 + 'octsep cfs'!$L11*31)*1.983471/1000</f>
        <v>9065.1170154299998</v>
      </c>
      <c r="N11" s="6">
        <f xml:space="preserve"> 'octsep cfs'!$L11*31*1.983471/1000</f>
        <v>3169.3783935450001</v>
      </c>
      <c r="O11" s="22" t="s">
        <v>72</v>
      </c>
    </row>
    <row r="12" spans="1:15" x14ac:dyDescent="0.2">
      <c r="A12" t="s">
        <v>76</v>
      </c>
      <c r="B12" s="6">
        <f>('augjul cfs'!$B12*31 + 'augjul cfs'!$C12*30 + 'octsep cfs'!$B12*31 + 'octsep cfs'!$C12*30 + 'octsep cfs'!$D12*31 + 'octsep cfs'!$E12*31 + 'octsep cfs'!$F12*29 + 'octsep cfs'!$G12*31)*1.983471/1000</f>
        <v>7714.9544214329999</v>
      </c>
      <c r="C12" s="6">
        <f>('augjul cfs'!$C12*30 + 'octsep cfs'!$B12*31 + 'octsep cfs'!$C12*30 + 'octsep cfs'!$D12*31 + 'octsep cfs'!$E12*31 + 'octsep cfs'!$F12*29 + 'octsep cfs'!$G12*31)*1.983471/1000</f>
        <v>4545.5760278879998</v>
      </c>
      <c r="D12" s="6">
        <f>('octsep cfs'!$B12*31 + 'octsep cfs'!$C12*30 + 'octsep cfs'!$D12*31 + 'octsep cfs'!$E12*31 + 'octsep cfs'!$F12*29 + 'octsep cfs'!$G12*31)*1.983471/1000</f>
        <v>2706.2438654580001</v>
      </c>
      <c r="E12" s="6">
        <f>('octsep cfs'!$C12*30 + 'octsep cfs'!$D12*31 + 'octsep cfs'!$E12*31 + 'octsep cfs'!$F12*29 + 'octsep cfs'!$G12*31)*1.983471/1000</f>
        <v>1794.1367922239999</v>
      </c>
      <c r="F12" s="6">
        <f>('octsep cfs'!$D12*31 + 'octsep cfs'!$E12*31 + 'octsep cfs'!$F12*29 + 'octsep cfs'!$G12*31)*1.983471/1000</f>
        <v>1295.4326786940001</v>
      </c>
      <c r="G12" s="6">
        <f>('octsep cfs'!$E12*31 + 'octsep cfs'!$F12*29 + 'octsep cfs'!$G12*31)*1.983471/1000</f>
        <v>905.60128835399996</v>
      </c>
      <c r="H12" s="6">
        <f>('octsep cfs'!$F12*29 + 'octsep cfs'!$G12*31)*1.983471/1000</f>
        <v>566.4971688390001</v>
      </c>
      <c r="I12" s="6">
        <f>'octsep cfs'!$G12*31*1.983471/1000</f>
        <v>290.28296432099995</v>
      </c>
      <c r="J12" s="6">
        <f xml:space="preserve"> ('octsep cfs'!$H12*30 + 'octsep cfs'!$I12*31 + 'octsep cfs'!$J12*30 + 'octsep cfs'!$K12*31 + 'octsep cfs'!$L12*31)*1.983471/1000</f>
        <v>17562.550746362998</v>
      </c>
      <c r="K12" s="6">
        <f xml:space="preserve"> ('octsep cfs'!$I12*31 + 'octsep cfs'!$J12*30 + 'octsep cfs'!$K12*31 + 'octsep cfs'!$L12*31)*1.983471/1000</f>
        <v>16587.516072183</v>
      </c>
      <c r="L12" s="6">
        <f xml:space="preserve"> ('octsep cfs'!$J12*30 + 'octsep cfs'!$K12*31 + 'octsep cfs'!$L12*31)*1.983471/1000</f>
        <v>12749.152579758</v>
      </c>
      <c r="M12" s="6">
        <f xml:space="preserve"> ('octsep cfs'!$K12*31 + 'octsep cfs'!$L12*31)*1.983471/1000</f>
        <v>7578.8387240580005</v>
      </c>
      <c r="N12" s="6">
        <f xml:space="preserve"> 'octsep cfs'!$L12*31*1.983471/1000</f>
        <v>3339.5145855119999</v>
      </c>
      <c r="O12" s="22" t="s">
        <v>76</v>
      </c>
    </row>
    <row r="13" spans="1:15" x14ac:dyDescent="0.2">
      <c r="A13" t="s">
        <v>79</v>
      </c>
      <c r="B13" s="6">
        <f>('augjul cfs'!$B13*31 + 'augjul cfs'!$C13*30 + 'octsep cfs'!$B13*31 + 'octsep cfs'!$C13*30 + 'octsep cfs'!$D13*31 + 'octsep cfs'!$E13*31 + 'octsep cfs'!$F13*28 + 'octsep cfs'!$G13*31)*1.983471/1000</f>
        <v>7300.2919576439999</v>
      </c>
      <c r="C13" s="6">
        <f>('augjul cfs'!$C13*30 + 'octsep cfs'!$B13*31 + 'octsep cfs'!$C13*30 + 'octsep cfs'!$D13*31 + 'octsep cfs'!$E13*31 + 'octsep cfs'!$F13*28 + 'octsep cfs'!$G13*31)*1.983471/1000</f>
        <v>3960.777372132</v>
      </c>
      <c r="D13" s="6">
        <f>('octsep cfs'!$B13*31 + 'octsep cfs'!$C13*30 + 'octsep cfs'!$D13*31 + 'octsep cfs'!$E13*31 + 'octsep cfs'!$F13*28 + 'octsep cfs'!$G13*31)*1.983471/1000</f>
        <v>2330.6617307819997</v>
      </c>
      <c r="E13" s="6">
        <f>('octsep cfs'!$C13*30 + 'octsep cfs'!$D13*31 + 'octsep cfs'!$E13*31 + 'octsep cfs'!$F13*28 + 'octsep cfs'!$G13*31)*1.983471/1000</f>
        <v>1435.4637478229999</v>
      </c>
      <c r="F13" s="6">
        <f>('octsep cfs'!$D13*31 + 'octsep cfs'!$E13*31 + 'octsep cfs'!$F13*28 + 'octsep cfs'!$G13*31)*1.983471/1000</f>
        <v>990.67037607300006</v>
      </c>
      <c r="G13" s="6">
        <f>('octsep cfs'!$E13*31 + 'octsep cfs'!$F13*28 + 'octsep cfs'!$G13*31)*1.983471/1000</f>
        <v>671.11931367600005</v>
      </c>
      <c r="H13" s="6">
        <f>('octsep cfs'!$F13*28 + 'octsep cfs'!$G13*31)*1.983471/1000</f>
        <v>411.64163745599996</v>
      </c>
      <c r="I13" s="6">
        <f>'octsep cfs'!$G13*31*1.983471/1000</f>
        <v>225.53652046799999</v>
      </c>
      <c r="J13" s="6">
        <f xml:space="preserve"> ('octsep cfs'!$H13*30 + 'octsep cfs'!$I13*31 + 'octsep cfs'!$J13*30 + 'octsep cfs'!$K13*31 + 'octsep cfs'!$L13*31)*1.983471/1000</f>
        <v>13522.694368932</v>
      </c>
      <c r="K13" s="6">
        <f xml:space="preserve"> ('octsep cfs'!$I13*31 + 'octsep cfs'!$J13*30 + 'octsep cfs'!$K13*31 + 'octsep cfs'!$L13*31)*1.983471/1000</f>
        <v>13021.312569552001</v>
      </c>
      <c r="L13" s="6">
        <f xml:space="preserve"> ('octsep cfs'!$J13*30 + 'octsep cfs'!$K13*31 + 'octsep cfs'!$L13*31)*1.983471/1000</f>
        <v>11100.870327519</v>
      </c>
      <c r="M13" s="6">
        <f xml:space="preserve"> ('octsep cfs'!$K13*31 + 'octsep cfs'!$L13*31)*1.983471/1000</f>
        <v>7024.8969266489994</v>
      </c>
      <c r="N13" s="6">
        <f xml:space="preserve"> 'octsep cfs'!$L13*31*1.983471/1000</f>
        <v>2696.1083286480002</v>
      </c>
      <c r="O13" s="22" t="s">
        <v>79</v>
      </c>
    </row>
    <row r="14" spans="1:15" x14ac:dyDescent="0.2">
      <c r="A14" t="s">
        <v>68</v>
      </c>
      <c r="B14" s="6">
        <f>('augjul cfs'!$B14*31 + 'augjul cfs'!$C14*30 + 'octsep cfs'!$B14*31 + 'octsep cfs'!$C14*30 + 'octsep cfs'!$D14*31 + 'octsep cfs'!$E14*31 + 'octsep cfs'!$F14*28 + 'octsep cfs'!$G14*31)*1.983471/1000</f>
        <v>7865.6129281799995</v>
      </c>
      <c r="C14" s="6">
        <f>('augjul cfs'!$C14*30 + 'octsep cfs'!$B14*31 + 'octsep cfs'!$C14*30 + 'octsep cfs'!$D14*31 + 'octsep cfs'!$E14*31 + 'octsep cfs'!$F14*28 + 'octsep cfs'!$G14*31)*1.983471/1000</f>
        <v>5169.5045995319997</v>
      </c>
      <c r="D14" s="6">
        <f>('octsep cfs'!$B14*31 + 'octsep cfs'!$C14*30 + 'octsep cfs'!$D14*31 + 'octsep cfs'!$E14*31 + 'octsep cfs'!$F14*28 + 'octsep cfs'!$G14*31)*1.983471/1000</f>
        <v>3305.894752062</v>
      </c>
      <c r="E14" s="6">
        <f>('octsep cfs'!$C14*30 + 'octsep cfs'!$D14*31 + 'octsep cfs'!$E14*31 + 'octsep cfs'!$F14*28 + 'octsep cfs'!$G14*31)*1.983471/1000</f>
        <v>2220.3926440079999</v>
      </c>
      <c r="F14" s="6">
        <f>('octsep cfs'!$D14*31 + 'octsep cfs'!$E14*31 + 'octsep cfs'!$F14*28 + 'octsep cfs'!$G14*31)*1.983471/1000</f>
        <v>1378.230692118</v>
      </c>
      <c r="G14" s="6">
        <f>('octsep cfs'!$E14*31 + 'octsep cfs'!$F14*28 + 'octsep cfs'!$G14*31)*1.983471/1000</f>
        <v>841.07500978199994</v>
      </c>
      <c r="H14" s="6">
        <f>('octsep cfs'!$F14*28 + 'octsep cfs'!$G14*31)*1.983471/1000</f>
        <v>517.77320372400004</v>
      </c>
      <c r="I14" s="6">
        <f>'octsep cfs'!$G14*31*1.983471/1000</f>
        <v>311.61916186799999</v>
      </c>
      <c r="J14" s="6">
        <f xml:space="preserve"> ('octsep cfs'!$H14*30 + 'octsep cfs'!$I14*31 + 'octsep cfs'!$J14*30 + 'octsep cfs'!$K14*31 + 'octsep cfs'!$L14*31)*1.983471/1000</f>
        <v>15759.202714815001</v>
      </c>
      <c r="K14" s="6">
        <f xml:space="preserve"> ('octsep cfs'!$I14*31 + 'octsep cfs'!$J14*30 + 'octsep cfs'!$K14*31 + 'octsep cfs'!$L14*31)*1.983471/1000</f>
        <v>15075.916790025</v>
      </c>
      <c r="L14" s="6">
        <f xml:space="preserve"> ('octsep cfs'!$J14*30 + 'octsep cfs'!$K14*31 + 'octsep cfs'!$L14*31)*1.983471/1000</f>
        <v>12319.7350752</v>
      </c>
      <c r="M14" s="6">
        <f xml:space="preserve"> ('octsep cfs'!$K14*31 + 'octsep cfs'!$L14*31)*1.983471/1000</f>
        <v>7120.2641957999995</v>
      </c>
      <c r="N14" s="6">
        <f xml:space="preserve"> 'octsep cfs'!$L14*31*1.983471/1000</f>
        <v>2435.216437605</v>
      </c>
      <c r="O14" s="22" t="s">
        <v>68</v>
      </c>
    </row>
    <row r="15" spans="1:15" x14ac:dyDescent="0.2">
      <c r="A15" t="s">
        <v>44</v>
      </c>
      <c r="B15" s="6">
        <f>('augjul cfs'!$B15*31 + 'augjul cfs'!$C15*30 + 'octsep cfs'!$B15*31 + 'octsep cfs'!$C15*30 + 'octsep cfs'!$D15*31 + 'octsep cfs'!$E15*31 + 'octsep cfs'!$F15*28 + 'octsep cfs'!$G15*31)*1.983471/1000</f>
        <v>7876.89887817</v>
      </c>
      <c r="C15" s="6">
        <f>('augjul cfs'!$C15*30 + 'octsep cfs'!$B15*31 + 'octsep cfs'!$C15*30 + 'octsep cfs'!$D15*31 + 'octsep cfs'!$E15*31 + 'octsep cfs'!$F15*28 + 'octsep cfs'!$G15*31)*1.983471/1000</f>
        <v>5441.6824405650004</v>
      </c>
      <c r="D15" s="6">
        <f>('octsep cfs'!$B15*31 + 'octsep cfs'!$C15*30 + 'octsep cfs'!$D15*31 + 'octsep cfs'!$E15*31 + 'octsep cfs'!$F15*28 + 'octsep cfs'!$G15*31)*1.983471/1000</f>
        <v>3189.0940952849996</v>
      </c>
      <c r="E15" s="6">
        <f>('octsep cfs'!$C15*30 + 'octsep cfs'!$D15*31 + 'octsep cfs'!$E15*31 + 'octsep cfs'!$F15*28 + 'octsep cfs'!$G15*31)*1.983471/1000</f>
        <v>2140.361572629</v>
      </c>
      <c r="F15" s="6">
        <f>('octsep cfs'!$D15*31 + 'octsep cfs'!$E15*31 + 'octsep cfs'!$F15*28 + 'octsep cfs'!$G15*31)*1.983471/1000</f>
        <v>1625.0558068289999</v>
      </c>
      <c r="G15" s="6">
        <f>('octsep cfs'!$E15*31 + 'octsep cfs'!$F15*28 + 'octsep cfs'!$G15*31)*1.983471/1000</f>
        <v>1139.9801225399999</v>
      </c>
      <c r="H15" s="6">
        <f>('octsep cfs'!$F15*28 + 'octsep cfs'!$G15*31)*1.983471/1000</f>
        <v>641.19270322799991</v>
      </c>
      <c r="I15" s="6">
        <f>'octsep cfs'!$G15*31*1.983471/1000</f>
        <v>403.60461296399995</v>
      </c>
      <c r="J15" s="6">
        <f xml:space="preserve"> ('octsep cfs'!$H15*30 + 'octsep cfs'!$I15*31 + 'octsep cfs'!$J15*30 + 'octsep cfs'!$K15*31 + 'octsep cfs'!$L15*31)*1.983471/1000</f>
        <v>16702.737886044</v>
      </c>
      <c r="K15" s="6">
        <f xml:space="preserve"> ('octsep cfs'!$I15*31 + 'octsep cfs'!$J15*30 + 'octsep cfs'!$K15*31 + 'octsep cfs'!$L15*31)*1.983471/1000</f>
        <v>15803.808994134</v>
      </c>
      <c r="L15" s="6">
        <f xml:space="preserve"> ('octsep cfs'!$J15*30 + 'octsep cfs'!$K15*31 + 'octsep cfs'!$L15*31)*1.983471/1000</f>
        <v>11909.368809597001</v>
      </c>
      <c r="M15" s="6">
        <f xml:space="preserve"> ('octsep cfs'!$K15*31 + 'octsep cfs'!$L15*31)*1.983471/1000</f>
        <v>8084.2053166770002</v>
      </c>
      <c r="N15" s="6">
        <f xml:space="preserve"> 'octsep cfs'!$L15*31*1.983471/1000</f>
        <v>3440.7231767580001</v>
      </c>
      <c r="O15" s="22" t="s">
        <v>44</v>
      </c>
    </row>
    <row r="16" spans="1:15" x14ac:dyDescent="0.2">
      <c r="A16" t="s">
        <v>31</v>
      </c>
      <c r="B16" s="6">
        <f>('augjul cfs'!$B16*31 + 'augjul cfs'!$C16*30 + 'octsep cfs'!$B16*31 + 'octsep cfs'!$C16*30 + 'octsep cfs'!$D16*31 + 'octsep cfs'!$E16*31 + 'octsep cfs'!$F16*29 + 'octsep cfs'!$G16*31)*1.983471/1000</f>
        <v>8707.6876073460007</v>
      </c>
      <c r="C16" s="6">
        <f>('augjul cfs'!$C16*30 + 'octsep cfs'!$B16*31 + 'octsep cfs'!$C16*30 + 'octsep cfs'!$D16*31 + 'octsep cfs'!$E16*31 + 'octsep cfs'!$F16*29 + 'octsep cfs'!$G16*31)*1.983471/1000</f>
        <v>5266.9644305879992</v>
      </c>
      <c r="D16" s="6">
        <f>('octsep cfs'!$B16*31 + 'octsep cfs'!$C16*30 + 'octsep cfs'!$D16*31 + 'octsep cfs'!$E16*31 + 'octsep cfs'!$F16*29 + 'octsep cfs'!$G16*31)*1.983471/1000</f>
        <v>3561.338048268</v>
      </c>
      <c r="E16" s="6">
        <f>('octsep cfs'!$C16*30 + 'octsep cfs'!$D16*31 + 'octsep cfs'!$E16*31 + 'octsep cfs'!$F16*29 + 'octsep cfs'!$G16*31)*1.983471/1000</f>
        <v>2489.1787496309998</v>
      </c>
      <c r="F16" s="6">
        <f>('octsep cfs'!$D16*31 + 'octsep cfs'!$E16*31 + 'octsep cfs'!$F16*29 + 'octsep cfs'!$G16*31)*1.983471/1000</f>
        <v>1738.5341496810001</v>
      </c>
      <c r="G16" s="6">
        <f>('octsep cfs'!$E16*31 + 'octsep cfs'!$F16*29 + 'octsep cfs'!$G16*31)*1.983471/1000</f>
        <v>1056.8826049949998</v>
      </c>
      <c r="H16" s="6">
        <f>('octsep cfs'!$F16*29 + 'octsep cfs'!$G16*31)*1.983471/1000</f>
        <v>689.371213818</v>
      </c>
      <c r="I16" s="6">
        <f>'octsep cfs'!$G16*31*1.983471/1000</f>
        <v>384.05155584599999</v>
      </c>
      <c r="J16" s="6">
        <f xml:space="preserve"> ('octsep cfs'!$H16*30 + 'octsep cfs'!$I16*31 + 'octsep cfs'!$J16*30 + 'octsep cfs'!$K16*31 + 'octsep cfs'!$L16*31)*1.983471/1000</f>
        <v>16802.603667422998</v>
      </c>
      <c r="K16" s="6">
        <f xml:space="preserve"> ('octsep cfs'!$I16*31 + 'octsep cfs'!$J16*30 + 'octsep cfs'!$K16*31 + 'octsep cfs'!$L16*31)*1.983471/1000</f>
        <v>15925.988824262999</v>
      </c>
      <c r="L16" s="6">
        <f xml:space="preserve"> ('octsep cfs'!$J16*30 + 'octsep cfs'!$K16*31 + 'octsep cfs'!$L16*31)*1.983471/1000</f>
        <v>12667.453409267999</v>
      </c>
      <c r="M16" s="6">
        <f xml:space="preserve"> ('octsep cfs'!$K16*31 + 'octsep cfs'!$L16*31)*1.983471/1000</f>
        <v>7818.6403679579998</v>
      </c>
      <c r="N16" s="6">
        <f xml:space="preserve"> 'octsep cfs'!$L16*31*1.983471/1000</f>
        <v>2879.1569168250003</v>
      </c>
      <c r="O16" s="22" t="s">
        <v>31</v>
      </c>
    </row>
    <row r="17" spans="1:15" x14ac:dyDescent="0.2">
      <c r="A17" t="s">
        <v>29</v>
      </c>
      <c r="B17" s="6">
        <f>('augjul cfs'!$B17*31 + 'augjul cfs'!$C17*30 + 'octsep cfs'!$B17*31 + 'octsep cfs'!$C17*30 + 'octsep cfs'!$D17*31 + 'octsep cfs'!$E17*31 + 'octsep cfs'!$F17*28 + 'octsep cfs'!$G17*31)*1.983471/1000</f>
        <v>8823.5322311010004</v>
      </c>
      <c r="C17" s="6">
        <f>('augjul cfs'!$C17*30 + 'octsep cfs'!$B17*31 + 'octsep cfs'!$C17*30 + 'octsep cfs'!$D17*31 + 'octsep cfs'!$E17*31 + 'octsep cfs'!$F17*28 + 'octsep cfs'!$G17*31)*1.983471/1000</f>
        <v>5944.3753142759997</v>
      </c>
      <c r="D17" s="6">
        <f>('octsep cfs'!$B17*31 + 'octsep cfs'!$C17*30 + 'octsep cfs'!$D17*31 + 'octsep cfs'!$E17*31 + 'octsep cfs'!$F17*28 + 'octsep cfs'!$G17*31)*1.983471/1000</f>
        <v>3801.6910971060001</v>
      </c>
      <c r="E17" s="6">
        <f>('octsep cfs'!$C17*30 + 'octsep cfs'!$D17*31 + 'octsep cfs'!$E17*31 + 'octsep cfs'!$F17*28 + 'octsep cfs'!$G17*31)*1.983471/1000</f>
        <v>2029.0035602760001</v>
      </c>
      <c r="F17" s="6">
        <f>('octsep cfs'!$D17*31 + 'octsep cfs'!$E17*31 + 'octsep cfs'!$F17*28 + 'octsep cfs'!$G17*31)*1.983471/1000</f>
        <v>1417.539120396</v>
      </c>
      <c r="G17" s="6">
        <f>('octsep cfs'!$E17*31 + 'octsep cfs'!$F17*28 + 'octsep cfs'!$G17*31)*1.983471/1000</f>
        <v>936.70608057600009</v>
      </c>
      <c r="H17" s="6">
        <f>('octsep cfs'!$F17*28 + 'octsep cfs'!$G17*31)*1.983471/1000</f>
        <v>629.575513581</v>
      </c>
      <c r="I17" s="6">
        <f>'octsep cfs'!$G17*31*1.983471/1000</f>
        <v>363.33023430900005</v>
      </c>
      <c r="J17" s="6">
        <f xml:space="preserve"> ('octsep cfs'!$H17*30 + 'octsep cfs'!$I17*31 + 'octsep cfs'!$J17*30 + 'octsep cfs'!$K17*31 + 'octsep cfs'!$L17*31)*1.983471/1000</f>
        <v>15423.535950542999</v>
      </c>
      <c r="K17" s="6">
        <f xml:space="preserve"> ('octsep cfs'!$I17*31 + 'octsep cfs'!$J17*30 + 'octsep cfs'!$K17*31 + 'octsep cfs'!$L17*31)*1.983471/1000</f>
        <v>14195.787236253002</v>
      </c>
      <c r="L17" s="6">
        <f xml:space="preserve"> ('octsep cfs'!$J17*30 + 'octsep cfs'!$K17*31 + 'octsep cfs'!$L17*31)*1.983471/1000</f>
        <v>11600.457085643999</v>
      </c>
      <c r="M17" s="6">
        <f xml:space="preserve"> ('octsep cfs'!$K17*31 + 'octsep cfs'!$L17*31)*1.983471/1000</f>
        <v>7448.8539355439998</v>
      </c>
      <c r="N17" s="6">
        <f xml:space="preserve"> 'octsep cfs'!$L17*31*1.983471/1000</f>
        <v>3097.7453383800002</v>
      </c>
      <c r="O17" s="22" t="s">
        <v>29</v>
      </c>
    </row>
    <row r="18" spans="1:15" x14ac:dyDescent="0.2">
      <c r="A18" t="s">
        <v>58</v>
      </c>
      <c r="B18" s="6">
        <f>('augjul cfs'!$B18*31 + 'augjul cfs'!$C18*30 + 'octsep cfs'!$B18*31 + 'octsep cfs'!$C18*30 + 'octsep cfs'!$D18*31 + 'octsep cfs'!$E18*31 + 'octsep cfs'!$F18*28 + 'octsep cfs'!$G18*31)*1.983471/1000</f>
        <v>8094.02944854</v>
      </c>
      <c r="C18" s="6">
        <f>('augjul cfs'!$C18*30 + 'octsep cfs'!$B18*31 + 'octsep cfs'!$C18*30 + 'octsep cfs'!$D18*31 + 'octsep cfs'!$E18*31 + 'octsep cfs'!$F18*28 + 'octsep cfs'!$G18*31)*1.983471/1000</f>
        <v>4996.2841101599997</v>
      </c>
      <c r="D18" s="6">
        <f>('octsep cfs'!$B18*31 + 'octsep cfs'!$C18*30 + 'octsep cfs'!$D18*31 + 'octsep cfs'!$E18*31 + 'octsep cfs'!$F18*28 + 'octsep cfs'!$G18*31)*1.983471/1000</f>
        <v>3389.9701208099996</v>
      </c>
      <c r="E18" s="6">
        <f>('octsep cfs'!$C18*30 + 'octsep cfs'!$D18*31 + 'octsep cfs'!$E18*31 + 'octsep cfs'!$F18*28 + 'octsep cfs'!$G18*31)*1.983471/1000</f>
        <v>2115.0247140750002</v>
      </c>
      <c r="F18" s="6">
        <f>('octsep cfs'!$D18*31 + 'octsep cfs'!$E18*31 + 'octsep cfs'!$F18*28 + 'octsep cfs'!$G18*31)*1.983471/1000</f>
        <v>1383.5404439849999</v>
      </c>
      <c r="G18" s="6">
        <f>('octsep cfs'!$E18*31 + 'octsep cfs'!$F18*28 + 'octsep cfs'!$G18*31)*1.983471/1000</f>
        <v>784.65121024500002</v>
      </c>
      <c r="H18" s="6">
        <f>('octsep cfs'!$F18*28 + 'octsep cfs'!$G18*31)*1.983471/1000</f>
        <v>462.76361901000001</v>
      </c>
      <c r="I18" s="6">
        <f>'octsep cfs'!$G18*31*1.983471/1000</f>
        <v>231.56230536599998</v>
      </c>
      <c r="J18" s="6">
        <f xml:space="preserve"> ('octsep cfs'!$H18*30 + 'octsep cfs'!$I18*31 + 'octsep cfs'!$J18*30 + 'octsep cfs'!$K18*31 + 'octsep cfs'!$L18*31)*1.983471/1000</f>
        <v>15777.573623217</v>
      </c>
      <c r="K18" s="6">
        <f xml:space="preserve"> ('octsep cfs'!$I18*31 + 'octsep cfs'!$J18*30 + 'octsep cfs'!$K18*31 + 'octsep cfs'!$L18*31)*1.983471/1000</f>
        <v>15171.583563296999</v>
      </c>
      <c r="L18" s="6">
        <f xml:space="preserve"> ('octsep cfs'!$J18*30 + 'octsep cfs'!$K18*31 + 'octsep cfs'!$L18*31)*1.983471/1000</f>
        <v>12601.647791900999</v>
      </c>
      <c r="M18" s="6">
        <f xml:space="preserve"> ('octsep cfs'!$K18*31 + 'octsep cfs'!$L18*31)*1.983471/1000</f>
        <v>8540.0743904909996</v>
      </c>
      <c r="N18" s="6">
        <f xml:space="preserve"> 'octsep cfs'!$L18*31*1.983471/1000</f>
        <v>3527.0517685619998</v>
      </c>
      <c r="O18" s="22" t="s">
        <v>58</v>
      </c>
    </row>
    <row r="19" spans="1:15" x14ac:dyDescent="0.2">
      <c r="A19" t="s">
        <v>61</v>
      </c>
      <c r="B19" s="6">
        <f>('augjul cfs'!$B19*31 + 'augjul cfs'!$C19*30 + 'octsep cfs'!$B19*31 + 'octsep cfs'!$C19*30 + 'octsep cfs'!$D19*31 + 'octsep cfs'!$E19*31 + 'octsep cfs'!$F19*28 + 'octsep cfs'!$G19*31)*1.983471/1000</f>
        <v>7413.8873252849999</v>
      </c>
      <c r="C19" s="6">
        <f>('augjul cfs'!$C19*30 + 'octsep cfs'!$B19*31 + 'octsep cfs'!$C19*30 + 'octsep cfs'!$D19*31 + 'octsep cfs'!$E19*31 + 'octsep cfs'!$F19*28 + 'octsep cfs'!$G19*31)*1.983471/1000</f>
        <v>3886.8355567230001</v>
      </c>
      <c r="D19" s="6">
        <f>('octsep cfs'!$B19*31 + 'octsep cfs'!$C19*30 + 'octsep cfs'!$D19*31 + 'octsep cfs'!$E19*31 + 'octsep cfs'!$F19*28 + 'octsep cfs'!$G19*31)*1.983471/1000</f>
        <v>2455.9397426129999</v>
      </c>
      <c r="E19" s="6">
        <f>('octsep cfs'!$C19*30 + 'octsep cfs'!$D19*31 + 'octsep cfs'!$E19*31 + 'octsep cfs'!$F19*28 + 'octsep cfs'!$G19*31)*1.983471/1000</f>
        <v>1502.7589519110002</v>
      </c>
      <c r="F19" s="6">
        <f>('octsep cfs'!$D19*31 + 'octsep cfs'!$E19*31 + 'octsep cfs'!$F19*28 + 'octsep cfs'!$G19*31)*1.983471/1000</f>
        <v>1051.1226052110001</v>
      </c>
      <c r="G19" s="6">
        <f>('octsep cfs'!$E19*31 + 'octsep cfs'!$F19*28 + 'octsep cfs'!$G19*31)*1.983471/1000</f>
        <v>701.01220511700001</v>
      </c>
      <c r="H19" s="6">
        <f>('octsep cfs'!$F19*28 + 'octsep cfs'!$G19*31)*1.983471/1000</f>
        <v>470.86411457399998</v>
      </c>
      <c r="I19" s="6">
        <f>'octsep cfs'!$G19*31*1.983471/1000</f>
        <v>249.27073445399998</v>
      </c>
      <c r="J19" s="6">
        <f xml:space="preserve"> ('octsep cfs'!$H19*30 + 'octsep cfs'!$I19*31 + 'octsep cfs'!$J19*30 + 'octsep cfs'!$K19*31 + 'octsep cfs'!$L19*31)*1.983471/1000</f>
        <v>15029.368692597</v>
      </c>
      <c r="K19" s="6">
        <f xml:space="preserve"> ('octsep cfs'!$I19*31 + 'octsep cfs'!$J19*30 + 'octsep cfs'!$K19*31 + 'octsep cfs'!$L19*31)*1.983471/1000</f>
        <v>13830.181960706999</v>
      </c>
      <c r="L19" s="6">
        <f xml:space="preserve"> ('octsep cfs'!$J19*30 + 'octsep cfs'!$K19*31 + 'octsep cfs'!$L19*31)*1.983471/1000</f>
        <v>11933.904345867</v>
      </c>
      <c r="M19" s="6">
        <f xml:space="preserve"> ('octsep cfs'!$K19*31 + 'octsep cfs'!$L19*31)*1.983471/1000</f>
        <v>8523.841663827001</v>
      </c>
      <c r="N19" s="6">
        <f xml:space="preserve"> 'octsep cfs'!$L19*31*1.983471/1000</f>
        <v>3314.6121071070002</v>
      </c>
      <c r="O19" s="22" t="s">
        <v>61</v>
      </c>
    </row>
    <row r="20" spans="1:15" x14ac:dyDescent="0.2">
      <c r="A20" t="s">
        <v>83</v>
      </c>
      <c r="B20" s="6">
        <f>('augjul cfs'!$B20*31 + 'augjul cfs'!$C20*30 + 'octsep cfs'!$B20*31 + 'octsep cfs'!$C20*30 + 'octsep cfs'!$D20*31 + 'octsep cfs'!$E20*31 + 'octsep cfs'!$F20*29 + 'octsep cfs'!$G20*31)*1.983471/1000</f>
        <v>7074.4936190039998</v>
      </c>
      <c r="C20" s="6">
        <f>('augjul cfs'!$C20*30 + 'octsep cfs'!$B20*31 + 'octsep cfs'!$C20*30 + 'octsep cfs'!$D20*31 + 'octsep cfs'!$E20*31 + 'octsep cfs'!$F20*29 + 'octsep cfs'!$G20*31)*1.983471/1000</f>
        <v>3759.8815118970001</v>
      </c>
      <c r="D20" s="6">
        <f>('octsep cfs'!$B20*31 + 'octsep cfs'!$C20*30 + 'octsep cfs'!$D20*31 + 'octsep cfs'!$E20*31 + 'octsep cfs'!$F20*29 + 'octsep cfs'!$G20*31)*1.983471/1000</f>
        <v>2369.2104896669998</v>
      </c>
      <c r="E20" s="6">
        <f>('octsep cfs'!$C20*30 + 'octsep cfs'!$D20*31 + 'octsep cfs'!$E20*31 + 'octsep cfs'!$F20*29 + 'octsep cfs'!$G20*31)*1.983471/1000</f>
        <v>1392.725898186</v>
      </c>
      <c r="F20" s="6">
        <f>('octsep cfs'!$D20*31 + 'octsep cfs'!$E20*31 + 'octsep cfs'!$F20*29 + 'octsep cfs'!$G20*31)*1.983471/1000</f>
        <v>946.44492318599998</v>
      </c>
      <c r="G20" s="6">
        <f>('octsep cfs'!$E20*31 + 'octsep cfs'!$F20*29 + 'octsep cfs'!$G20*31)*1.983471/1000</f>
        <v>687.27468497099994</v>
      </c>
      <c r="H20" s="6">
        <f>('octsep cfs'!$F20*29 + 'octsep cfs'!$G20*31)*1.983471/1000</f>
        <v>478.77022998000001</v>
      </c>
      <c r="I20" s="6">
        <f>'octsep cfs'!$G20*31*1.983471/1000</f>
        <v>236.66577624899998</v>
      </c>
      <c r="J20" s="6">
        <f xml:space="preserve"> ('octsep cfs'!$H20*30 + 'octsep cfs'!$I20*31 + 'octsep cfs'!$J20*30 + 'octsep cfs'!$K20*31 + 'octsep cfs'!$L20*31)*1.983471/1000</f>
        <v>13391.023630068001</v>
      </c>
      <c r="K20" s="6">
        <f xml:space="preserve"> ('octsep cfs'!$I20*31 + 'octsep cfs'!$J20*30 + 'octsep cfs'!$K20*31 + 'octsep cfs'!$L20*31)*1.983471/1000</f>
        <v>12819.605469677999</v>
      </c>
      <c r="L20" s="6">
        <f xml:space="preserve"> ('octsep cfs'!$J20*30 + 'octsep cfs'!$K20*31 + 'octsep cfs'!$L20*31)*1.983471/1000</f>
        <v>10497.218779908</v>
      </c>
      <c r="M20" s="6">
        <f xml:space="preserve"> ('octsep cfs'!$K20*31 + 'octsep cfs'!$L20*31)*1.983471/1000</f>
        <v>6306.0453833579995</v>
      </c>
      <c r="N20" s="6">
        <f xml:space="preserve"> 'octsep cfs'!$L20*31*1.983471/1000</f>
        <v>2905.0431968459998</v>
      </c>
      <c r="O20" s="22" t="s">
        <v>83</v>
      </c>
    </row>
    <row r="21" spans="1:15" x14ac:dyDescent="0.2">
      <c r="A21" t="s">
        <v>81</v>
      </c>
      <c r="B21" s="6">
        <f>('augjul cfs'!$B21*31 + 'augjul cfs'!$C21*30 + 'octsep cfs'!$B21*31 + 'octsep cfs'!$C21*30 + 'octsep cfs'!$D21*31 + 'octsep cfs'!$E21*31 + 'octsep cfs'!$F21*28 + 'octsep cfs'!$G21*31)*1.983471/1000</f>
        <v>8171.7358919070002</v>
      </c>
      <c r="C21" s="6">
        <f>('augjul cfs'!$C21*30 + 'octsep cfs'!$B21*31 + 'octsep cfs'!$C21*30 + 'octsep cfs'!$D21*31 + 'octsep cfs'!$E21*31 + 'octsep cfs'!$F21*28 + 'octsep cfs'!$G21*31)*1.983471/1000</f>
        <v>5266.6926950610004</v>
      </c>
      <c r="D21" s="6">
        <f>('octsep cfs'!$B21*31 + 'octsep cfs'!$C21*30 + 'octsep cfs'!$D21*31 + 'octsep cfs'!$E21*31 + 'octsep cfs'!$F21*28 + 'octsep cfs'!$G21*31)*1.983471/1000</f>
        <v>3247.9555806809999</v>
      </c>
      <c r="E21" s="6">
        <f>('octsep cfs'!$C21*30 + 'octsep cfs'!$D21*31 + 'octsep cfs'!$E21*31 + 'octsep cfs'!$F21*28 + 'octsep cfs'!$G21*31)*1.983471/1000</f>
        <v>2093.7718223100001</v>
      </c>
      <c r="F21" s="6">
        <f>('octsep cfs'!$D21*31 + 'octsep cfs'!$E21*31 + 'octsep cfs'!$F21*28 + 'octsep cfs'!$G21*31)*1.983471/1000</f>
        <v>1384.9586257499998</v>
      </c>
      <c r="G21" s="6">
        <f>('octsep cfs'!$E21*31 + 'octsep cfs'!$F21*28 + 'octsep cfs'!$G21*31)*1.983471/1000</f>
        <v>961.67798046600001</v>
      </c>
      <c r="H21" s="6">
        <f>('octsep cfs'!$F21*28 + 'octsep cfs'!$G21*31)*1.983471/1000</f>
        <v>618.33121648199995</v>
      </c>
      <c r="I21" s="6">
        <f>'octsep cfs'!$G21*31*1.983471/1000</f>
        <v>311.988087474</v>
      </c>
      <c r="J21" s="6">
        <f xml:space="preserve"> ('octsep cfs'!$H21*30 + 'octsep cfs'!$I21*31 + 'octsep cfs'!$J21*30 + 'octsep cfs'!$K21*31 + 'octsep cfs'!$L21*31)*1.983471/1000</f>
        <v>13231.586280674999</v>
      </c>
      <c r="K21" s="6">
        <f xml:space="preserve"> ('octsep cfs'!$I21*31 + 'octsep cfs'!$J21*30 + 'octsep cfs'!$K21*31 + 'octsep cfs'!$L21*31)*1.983471/1000</f>
        <v>12906.098689574999</v>
      </c>
      <c r="L21" s="6">
        <f xml:space="preserve"> ('octsep cfs'!$J21*30 + 'octsep cfs'!$K21*31 + 'octsep cfs'!$L21*31)*1.983471/1000</f>
        <v>10780.718273409</v>
      </c>
      <c r="M21" s="6">
        <f xml:space="preserve"> ('octsep cfs'!$K21*31 + 'octsep cfs'!$L21*31)*1.983471/1000</f>
        <v>6677.4919809990006</v>
      </c>
      <c r="N21" s="6">
        <f xml:space="preserve"> 'octsep cfs'!$L21*31*1.983471/1000</f>
        <v>2717.1370881900002</v>
      </c>
      <c r="O21" s="22" t="s">
        <v>81</v>
      </c>
    </row>
    <row r="22" spans="1:15" x14ac:dyDescent="0.2">
      <c r="A22" t="s">
        <v>62</v>
      </c>
      <c r="B22" s="6">
        <f>('augjul cfs'!$B22*31 + 'augjul cfs'!$C22*30 + 'octsep cfs'!$B22*31 + 'octsep cfs'!$C22*30 + 'octsep cfs'!$D22*31 + 'octsep cfs'!$E22*31 + 'octsep cfs'!$F22*28 + 'octsep cfs'!$G22*31)*1.983471/1000</f>
        <v>6242.2867080630003</v>
      </c>
      <c r="C22" s="6">
        <f>('augjul cfs'!$C22*30 + 'octsep cfs'!$B22*31 + 'octsep cfs'!$C22*30 + 'octsep cfs'!$D22*31 + 'octsep cfs'!$E22*31 + 'octsep cfs'!$F22*28 + 'octsep cfs'!$G22*31)*1.983471/1000</f>
        <v>3525.1496198729997</v>
      </c>
      <c r="D22" s="6">
        <f>('octsep cfs'!$B22*31 + 'octsep cfs'!$C22*30 + 'octsep cfs'!$D22*31 + 'octsep cfs'!$E22*31 + 'octsep cfs'!$F22*28 + 'octsep cfs'!$G22*31)*1.983471/1000</f>
        <v>2141.619093243</v>
      </c>
      <c r="E22" s="6">
        <f>('octsep cfs'!$C22*30 + 'octsep cfs'!$D22*31 + 'octsep cfs'!$E22*31 + 'octsep cfs'!$F22*28 + 'octsep cfs'!$G22*31)*1.983471/1000</f>
        <v>1378.5579648329999</v>
      </c>
      <c r="F22" s="6">
        <f>('octsep cfs'!$D22*31 + 'octsep cfs'!$E22*31 + 'octsep cfs'!$F22*28 + 'octsep cfs'!$G22*31)*1.983471/1000</f>
        <v>968.57450913299999</v>
      </c>
      <c r="G22" s="6">
        <f>('octsep cfs'!$E22*31 + 'octsep cfs'!$F22*28 + 'octsep cfs'!$G22*31)*1.983471/1000</f>
        <v>654.31138042199996</v>
      </c>
      <c r="H22" s="6">
        <f>('octsep cfs'!$F22*28 + 'octsep cfs'!$G22*31)*1.983471/1000</f>
        <v>445.991388234</v>
      </c>
      <c r="I22" s="6">
        <f>'octsep cfs'!$G22*31*1.983471/1000</f>
        <v>255.66544495799999</v>
      </c>
      <c r="J22" s="6">
        <f xml:space="preserve"> ('octsep cfs'!$H22*30 + 'octsep cfs'!$I22*31 + 'octsep cfs'!$J22*30 + 'octsep cfs'!$K22*31 + 'octsep cfs'!$L22*31)*1.983471/1000</f>
        <v>18228.029068514999</v>
      </c>
      <c r="K22" s="6">
        <f xml:space="preserve"> ('octsep cfs'!$I22*31 + 'octsep cfs'!$J22*30 + 'octsep cfs'!$K22*31 + 'octsep cfs'!$L22*31)*1.983471/1000</f>
        <v>17611.090248674998</v>
      </c>
      <c r="L22" s="6">
        <f xml:space="preserve"> ('octsep cfs'!$J22*30 + 'octsep cfs'!$K22*31 + 'octsep cfs'!$L22*31)*1.983471/1000</f>
        <v>13555.921475124</v>
      </c>
      <c r="M22" s="6">
        <f xml:space="preserve"> ('octsep cfs'!$K22*31 + 'octsep cfs'!$L22*31)*1.983471/1000</f>
        <v>7986.8704442939998</v>
      </c>
      <c r="N22" s="6">
        <f xml:space="preserve"> 'octsep cfs'!$L22*31*1.983471/1000</f>
        <v>3141.4015350899999</v>
      </c>
      <c r="O22" s="22" t="s">
        <v>62</v>
      </c>
    </row>
    <row r="23" spans="1:15" x14ac:dyDescent="0.2">
      <c r="A23" t="s">
        <v>65</v>
      </c>
      <c r="B23" s="6">
        <f>('augjul cfs'!$B23*31 + 'augjul cfs'!$C23*30 + 'octsep cfs'!$B23*31 + 'octsep cfs'!$C23*30 + 'octsep cfs'!$D23*31 + 'octsep cfs'!$E23*31 + 'octsep cfs'!$F23*28 + 'octsep cfs'!$G23*31)*1.983471/1000</f>
        <v>7439.3332747439999</v>
      </c>
      <c r="C23" s="6">
        <f>('augjul cfs'!$C23*30 + 'octsep cfs'!$B23*31 + 'octsep cfs'!$C23*30 + 'octsep cfs'!$D23*31 + 'octsep cfs'!$E23*31 + 'octsep cfs'!$F23*28 + 'octsep cfs'!$G23*31)*1.983471/1000</f>
        <v>4297.931739654</v>
      </c>
      <c r="D23" s="6">
        <f>('octsep cfs'!$B23*31 + 'octsep cfs'!$C23*30 + 'octsep cfs'!$D23*31 + 'octsep cfs'!$E23*31 + 'octsep cfs'!$F23*28 + 'octsep cfs'!$G23*31)*1.983471/1000</f>
        <v>2629.0194055439997</v>
      </c>
      <c r="E23" s="6">
        <f>('octsep cfs'!$C23*30 + 'octsep cfs'!$D23*31 + 'octsep cfs'!$E23*31 + 'octsep cfs'!$F23*28 + 'octsep cfs'!$G23*31)*1.983471/1000</f>
        <v>1925.7857129070001</v>
      </c>
      <c r="F23" s="6">
        <f>('octsep cfs'!$D23*31 + 'octsep cfs'!$E23*31 + 'octsep cfs'!$F23*28 + 'octsep cfs'!$G23*31)*1.983471/1000</f>
        <v>1527.5840749470001</v>
      </c>
      <c r="G23" s="6">
        <f>('octsep cfs'!$E23*31 + 'octsep cfs'!$F23*28 + 'octsep cfs'!$G23*31)*1.983471/1000</f>
        <v>1084.4429345400001</v>
      </c>
      <c r="H23" s="6">
        <f>('octsep cfs'!$F23*28 + 'octsep cfs'!$G23*31)*1.983471/1000</f>
        <v>665.09749571999998</v>
      </c>
      <c r="I23" s="6">
        <f>'octsep cfs'!$G23*31*1.983471/1000</f>
        <v>347.036020044</v>
      </c>
      <c r="J23" s="6">
        <f xml:space="preserve"> ('octsep cfs'!$H23*30 + 'octsep cfs'!$I23*31 + 'octsep cfs'!$J23*30 + 'octsep cfs'!$K23*31 + 'octsep cfs'!$L23*31)*1.983471/1000</f>
        <v>17041.221179136002</v>
      </c>
      <c r="K23" s="6">
        <f xml:space="preserve"> ('octsep cfs'!$I23*31 + 'octsep cfs'!$J23*30 + 'octsep cfs'!$K23*31 + 'octsep cfs'!$L23*31)*1.983471/1000</f>
        <v>16008.229482335999</v>
      </c>
      <c r="L23" s="6">
        <f xml:space="preserve"> ('octsep cfs'!$J23*30 + 'octsep cfs'!$K23*31 + 'octsep cfs'!$L23*31)*1.983471/1000</f>
        <v>12482.899366602</v>
      </c>
      <c r="M23" s="6">
        <f xml:space="preserve"> ('octsep cfs'!$K23*31 + 'octsep cfs'!$L23*31)*1.983471/1000</f>
        <v>7371.2565830819995</v>
      </c>
      <c r="N23" s="6">
        <f xml:space="preserve"> 'octsep cfs'!$L23*31*1.983471/1000</f>
        <v>2764.1751029550001</v>
      </c>
      <c r="O23" s="22" t="s">
        <v>65</v>
      </c>
    </row>
    <row r="24" spans="1:15" x14ac:dyDescent="0.2">
      <c r="A24" t="s">
        <v>42</v>
      </c>
      <c r="B24" s="6">
        <f>('augjul cfs'!$B24*31 + 'augjul cfs'!$C24*30 + 'octsep cfs'!$B24*31 + 'octsep cfs'!$C24*30 + 'octsep cfs'!$D24*31 + 'octsep cfs'!$E24*31 + 'octsep cfs'!$F24*29 + 'octsep cfs'!$G24*31)*1.983471/1000</f>
        <v>7680.0869847240001</v>
      </c>
      <c r="C24" s="6">
        <f>('augjul cfs'!$C24*30 + 'octsep cfs'!$B24*31 + 'octsep cfs'!$C24*30 + 'octsep cfs'!$D24*31 + 'octsep cfs'!$E24*31 + 'octsep cfs'!$F24*29 + 'octsep cfs'!$G24*31)*1.983471/1000</f>
        <v>4915.9118817689996</v>
      </c>
      <c r="D24" s="6">
        <f>('octsep cfs'!$B24*31 + 'octsep cfs'!$C24*30 + 'octsep cfs'!$D24*31 + 'octsep cfs'!$E24*31 + 'octsep cfs'!$F24*29 + 'octsep cfs'!$G24*31)*1.983471/1000</f>
        <v>3260.3284727790001</v>
      </c>
      <c r="E24" s="6">
        <f>('octsep cfs'!$C24*30 + 'octsep cfs'!$D24*31 + 'octsep cfs'!$E24*31 + 'octsep cfs'!$F24*29 + 'octsep cfs'!$G24*31)*1.983471/1000</f>
        <v>1888.478606868</v>
      </c>
      <c r="F24" s="6">
        <f>('octsep cfs'!$D24*31 + 'octsep cfs'!$E24*31 + 'octsep cfs'!$F24*29 + 'octsep cfs'!$G24*31)*1.983471/1000</f>
        <v>1202.038963188</v>
      </c>
      <c r="G24" s="6">
        <f>('octsep cfs'!$E24*31 + 'octsep cfs'!$F24*29 + 'octsep cfs'!$G24*31)*1.983471/1000</f>
        <v>778.57385510100005</v>
      </c>
      <c r="H24" s="6">
        <f>('octsep cfs'!$F24*29 + 'octsep cfs'!$G24*31)*1.983471/1000</f>
        <v>436.64130594</v>
      </c>
      <c r="I24" s="6">
        <f>'octsep cfs'!$G24*31*1.983471/1000</f>
        <v>220.24858678199999</v>
      </c>
      <c r="J24" s="6">
        <f xml:space="preserve"> ('octsep cfs'!$H24*30 + 'octsep cfs'!$I24*31 + 'octsep cfs'!$J24*30 + 'octsep cfs'!$K24*31 + 'octsep cfs'!$L24*31)*1.983471/1000</f>
        <v>18093.902792552999</v>
      </c>
      <c r="K24" s="6">
        <f xml:space="preserve"> ('octsep cfs'!$I24*31 + 'octsep cfs'!$J24*30 + 'octsep cfs'!$K24*31 + 'octsep cfs'!$L24*31)*1.983471/1000</f>
        <v>17619.952397102999</v>
      </c>
      <c r="L24" s="6">
        <f xml:space="preserve"> ('octsep cfs'!$J24*30 + 'octsep cfs'!$K24*31 + 'octsep cfs'!$L24*31)*1.983471/1000</f>
        <v>13999.562450223</v>
      </c>
      <c r="M24" s="6">
        <f xml:space="preserve"> ('octsep cfs'!$K24*31 + 'octsep cfs'!$L24*31)*1.983471/1000</f>
        <v>7261.2552648930005</v>
      </c>
      <c r="N24" s="6">
        <f xml:space="preserve"> 'octsep cfs'!$L24*31*1.983471/1000</f>
        <v>3404.7529301729996</v>
      </c>
      <c r="O24" s="22" t="s">
        <v>42</v>
      </c>
    </row>
    <row r="25" spans="1:15" x14ac:dyDescent="0.2">
      <c r="A25" t="s">
        <v>87</v>
      </c>
      <c r="B25" s="6">
        <f>('augjul cfs'!$B25*31 + 'augjul cfs'!$C25*30 + 'octsep cfs'!$B25*31 + 'octsep cfs'!$C25*30 + 'octsep cfs'!$D25*31 + 'octsep cfs'!$E25*31 + 'octsep cfs'!$F25*28 + 'octsep cfs'!$G25*31)*1.983471/1000</f>
        <v>7920.1306120859999</v>
      </c>
      <c r="C25" s="6">
        <f>('augjul cfs'!$C25*30 + 'octsep cfs'!$B25*31 + 'octsep cfs'!$C25*30 + 'octsep cfs'!$D25*31 + 'octsep cfs'!$E25*31 + 'octsep cfs'!$F25*28 + 'octsep cfs'!$G25*31)*1.983471/1000</f>
        <v>4515.3776819129998</v>
      </c>
      <c r="D25" s="6">
        <f>('octsep cfs'!$B25*31 + 'octsep cfs'!$C25*30 + 'octsep cfs'!$D25*31 + 'octsep cfs'!$E25*31 + 'octsep cfs'!$F25*28 + 'octsep cfs'!$G25*31)*1.983471/1000</f>
        <v>2799.7546057529999</v>
      </c>
      <c r="E25" s="6">
        <f>('octsep cfs'!$C25*30 + 'octsep cfs'!$D25*31 + 'octsep cfs'!$E25*31 + 'octsep cfs'!$F25*28 + 'octsep cfs'!$G25*31)*1.983471/1000</f>
        <v>1711.1166300479999</v>
      </c>
      <c r="F25" s="6">
        <f>('octsep cfs'!$D25*31 + 'octsep cfs'!$E25*31 + 'octsep cfs'!$F25*28 + 'octsep cfs'!$G25*31)*1.983471/1000</f>
        <v>1111.731528558</v>
      </c>
      <c r="G25" s="6">
        <f>('octsep cfs'!$E25*31 + 'octsep cfs'!$F25*28 + 'octsep cfs'!$G25*31)*1.983471/1000</f>
        <v>694.53815577299997</v>
      </c>
      <c r="H25" s="6">
        <f>('octsep cfs'!$F25*28 + 'octsep cfs'!$G25*31)*1.983471/1000</f>
        <v>446.43568573799996</v>
      </c>
      <c r="I25" s="6">
        <f>'octsep cfs'!$G25*31*1.983471/1000</f>
        <v>248.77883364599998</v>
      </c>
      <c r="J25" s="6">
        <f xml:space="preserve"> ('octsep cfs'!$H25*30 + 'octsep cfs'!$I25*31 + 'octsep cfs'!$J25*30 + 'octsep cfs'!$K25*31 + 'octsep cfs'!$L25*31)*1.983471/1000</f>
        <v>13622.338001559001</v>
      </c>
      <c r="K25" s="6">
        <f xml:space="preserve"> ('octsep cfs'!$I25*31 + 'octsep cfs'!$J25*30 + 'octsep cfs'!$K25*31 + 'octsep cfs'!$L25*31)*1.983471/1000</f>
        <v>12900.136375749</v>
      </c>
      <c r="L25" s="6">
        <f xml:space="preserve"> ('octsep cfs'!$J25*30 + 'octsep cfs'!$K25*31 + 'octsep cfs'!$L25*31)*1.983471/1000</f>
        <v>9445.7629515690005</v>
      </c>
      <c r="M25" s="6">
        <f xml:space="preserve"> ('octsep cfs'!$K25*31 + 'octsep cfs'!$L25*31)*1.983471/1000</f>
        <v>5872.0044078989995</v>
      </c>
      <c r="N25" s="6">
        <f xml:space="preserve"> 'octsep cfs'!$L25*31*1.983471/1000</f>
        <v>2646.1189090349999</v>
      </c>
      <c r="O25" s="22" t="s">
        <v>87</v>
      </c>
    </row>
    <row r="26" spans="1:15" x14ac:dyDescent="0.2">
      <c r="A26" t="s">
        <v>55</v>
      </c>
      <c r="B26" s="6">
        <f>('augjul cfs'!$B26*31 + 'augjul cfs'!$C26*30 + 'octsep cfs'!$B26*31 + 'octsep cfs'!$C26*30 + 'octsep cfs'!$D26*31 + 'octsep cfs'!$E26*31 + 'octsep cfs'!$F26*28 + 'octsep cfs'!$G26*31)*1.983471/1000</f>
        <v>6648.2833870529994</v>
      </c>
      <c r="C26" s="6">
        <f>('augjul cfs'!$C26*30 + 'octsep cfs'!$B26*31 + 'octsep cfs'!$C26*30 + 'octsep cfs'!$D26*31 + 'octsep cfs'!$E26*31 + 'octsep cfs'!$F26*28 + 'octsep cfs'!$G26*31)*1.983471/1000</f>
        <v>4002.164478018</v>
      </c>
      <c r="D26" s="6">
        <f>('octsep cfs'!$B26*31 + 'octsep cfs'!$C26*30 + 'octsep cfs'!$D26*31 + 'octsep cfs'!$E26*31 + 'octsep cfs'!$F26*28 + 'octsep cfs'!$G26*31)*1.983471/1000</f>
        <v>2704.2603944580001</v>
      </c>
      <c r="E26" s="6">
        <f>('octsep cfs'!$C26*30 + 'octsep cfs'!$D26*31 + 'octsep cfs'!$E26*31 + 'octsep cfs'!$F26*28 + 'octsep cfs'!$G26*31)*1.983471/1000</f>
        <v>2030.048849493</v>
      </c>
      <c r="F26" s="6">
        <f>('octsep cfs'!$D26*31 + 'octsep cfs'!$E26*31 + 'octsep cfs'!$F26*28 + 'octsep cfs'!$G26*31)*1.983471/1000</f>
        <v>1465.533168183</v>
      </c>
      <c r="G26" s="6">
        <f>('octsep cfs'!$E26*31 + 'octsep cfs'!$F26*28 + 'octsep cfs'!$G26*31)*1.983471/1000</f>
        <v>1005.052524294</v>
      </c>
      <c r="H26" s="6">
        <f>('octsep cfs'!$F26*28 + 'octsep cfs'!$G26*31)*1.983471/1000</f>
        <v>670.92890046000002</v>
      </c>
      <c r="I26" s="6">
        <f>'octsep cfs'!$G26*31*1.983471/1000</f>
        <v>381.46907660400001</v>
      </c>
      <c r="J26" s="6">
        <f xml:space="preserve"> ('octsep cfs'!$H26*30 + 'octsep cfs'!$I26*31 + 'octsep cfs'!$J26*30 + 'octsep cfs'!$K26*31 + 'octsep cfs'!$L26*31)*1.983471/1000</f>
        <v>17721.982145342998</v>
      </c>
      <c r="K26" s="6">
        <f xml:space="preserve"> ('octsep cfs'!$I26*31 + 'octsep cfs'!$J26*30 + 'octsep cfs'!$K26*31 + 'octsep cfs'!$L26*31)*1.983471/1000</f>
        <v>17264.692906292999</v>
      </c>
      <c r="L26" s="6">
        <f xml:space="preserve"> ('octsep cfs'!$J26*30 + 'octsep cfs'!$K26*31 + 'octsep cfs'!$L26*31)*1.983471/1000</f>
        <v>15577.411647251998</v>
      </c>
      <c r="M26" s="6">
        <f xml:space="preserve"> ('octsep cfs'!$K26*31 + 'octsep cfs'!$L26*31)*1.983471/1000</f>
        <v>9710.2449251220005</v>
      </c>
      <c r="N26" s="6">
        <f xml:space="preserve"> 'octsep cfs'!$L26*31*1.983471/1000</f>
        <v>3288.0494634750003</v>
      </c>
      <c r="O26" s="22" t="s">
        <v>55</v>
      </c>
    </row>
    <row r="27" spans="1:15" x14ac:dyDescent="0.2">
      <c r="A27" t="s">
        <v>82</v>
      </c>
      <c r="B27" s="6">
        <f>('augjul cfs'!$B27*31 + 'augjul cfs'!$C27*30 + 'octsep cfs'!$B27*31 + 'octsep cfs'!$C27*30 + 'octsep cfs'!$D27*31 + 'octsep cfs'!$E27*31 + 'octsep cfs'!$F27*28 + 'octsep cfs'!$G27*31)*1.983471/1000</f>
        <v>8145.7107689159993</v>
      </c>
      <c r="C27" s="6">
        <f>('augjul cfs'!$C27*30 + 'octsep cfs'!$B27*31 + 'octsep cfs'!$C27*30 + 'octsep cfs'!$D27*31 + 'octsep cfs'!$E27*31 + 'octsep cfs'!$F27*28 + 'octsep cfs'!$G27*31)*1.983471/1000</f>
        <v>4857.661305441</v>
      </c>
      <c r="D27" s="6">
        <f>('octsep cfs'!$B27*31 + 'octsep cfs'!$C27*30 + 'octsep cfs'!$D27*31 + 'octsep cfs'!$E27*31 + 'octsep cfs'!$F27*28 + 'octsep cfs'!$G27*31)*1.983471/1000</f>
        <v>3140.6696342910004</v>
      </c>
      <c r="E27" s="6">
        <f>('octsep cfs'!$C27*30 + 'octsep cfs'!$D27*31 + 'octsep cfs'!$E27*31 + 'octsep cfs'!$F27*28 + 'octsep cfs'!$G27*31)*1.983471/1000</f>
        <v>2295.7070213489997</v>
      </c>
      <c r="F27" s="6">
        <f>('octsep cfs'!$D27*31 + 'octsep cfs'!$E27*31 + 'octsep cfs'!$F27*28 + 'octsep cfs'!$G27*31)*1.983471/1000</f>
        <v>1696.619440509</v>
      </c>
      <c r="G27" s="6">
        <f>('octsep cfs'!$E27*31 + 'octsep cfs'!$F27*28 + 'octsep cfs'!$G27*31)*1.983471/1000</f>
        <v>1165.6740058739999</v>
      </c>
      <c r="H27" s="6">
        <f>('octsep cfs'!$F27*28 + 'octsep cfs'!$G27*31)*1.983471/1000</f>
        <v>716.44559296800003</v>
      </c>
      <c r="I27" s="6">
        <f>'octsep cfs'!$G27*31*1.983471/1000</f>
        <v>374.33651488799995</v>
      </c>
      <c r="J27" s="6">
        <f xml:space="preserve"> ('octsep cfs'!$H27*30 + 'octsep cfs'!$I27*31 + 'octsep cfs'!$J27*30 + 'octsep cfs'!$K27*31 + 'octsep cfs'!$L27*31)*1.983471/1000</f>
        <v>16826.117716127999</v>
      </c>
      <c r="K27" s="6">
        <f xml:space="preserve"> ('octsep cfs'!$I27*31 + 'octsep cfs'!$J27*30 + 'octsep cfs'!$K27*31 + 'octsep cfs'!$L27*31)*1.983471/1000</f>
        <v>16142.058237648</v>
      </c>
      <c r="L27" s="6">
        <f xml:space="preserve"> ('octsep cfs'!$J27*30 + 'octsep cfs'!$K27*31 + 'octsep cfs'!$L27*31)*1.983471/1000</f>
        <v>12516.257381880001</v>
      </c>
      <c r="M27" s="6">
        <f xml:space="preserve"> ('octsep cfs'!$K27*31 + 'octsep cfs'!$L27*31)*1.983471/1000</f>
        <v>8357.3947279200002</v>
      </c>
      <c r="N27" s="6">
        <f xml:space="preserve"> 'octsep cfs'!$L27*31*1.983471/1000</f>
        <v>2911.376419749</v>
      </c>
      <c r="O27" s="22" t="s">
        <v>82</v>
      </c>
    </row>
    <row r="28" spans="1:15" x14ac:dyDescent="0.2">
      <c r="A28" t="s">
        <v>86</v>
      </c>
      <c r="B28" s="6">
        <f>('augjul cfs'!$B28*31 + 'augjul cfs'!$C28*30 + 'octsep cfs'!$B28*31 + 'octsep cfs'!$C28*30 + 'octsep cfs'!$D28*31 + 'octsep cfs'!$E28*31 + 'octsep cfs'!$F28*29 + 'octsep cfs'!$G28*31)*1.983471/1000</f>
        <v>6742.2741273299998</v>
      </c>
      <c r="C28" s="6">
        <f>('augjul cfs'!$C28*30 + 'octsep cfs'!$B28*31 + 'octsep cfs'!$C28*30 + 'octsep cfs'!$D28*31 + 'octsep cfs'!$E28*31 + 'octsep cfs'!$F28*29 + 'octsep cfs'!$G28*31)*1.983471/1000</f>
        <v>3830.8977075809998</v>
      </c>
      <c r="D28" s="6">
        <f>('octsep cfs'!$B28*31 + 'octsep cfs'!$C28*30 + 'octsep cfs'!$D28*31 + 'octsep cfs'!$E28*31 + 'octsep cfs'!$F28*29 + 'octsep cfs'!$G28*31)*1.983471/1000</f>
        <v>2577.2051926110003</v>
      </c>
      <c r="E28" s="6">
        <f>('octsep cfs'!$C28*30 + 'octsep cfs'!$D28*31 + 'octsep cfs'!$E28*31 + 'octsep cfs'!$F28*29 + 'octsep cfs'!$G28*31)*1.983471/1000</f>
        <v>1673.091507507</v>
      </c>
      <c r="F28" s="6">
        <f>('octsep cfs'!$D28*31 + 'octsep cfs'!$E28*31 + 'octsep cfs'!$F28*29 + 'octsep cfs'!$G28*31)*1.983471/1000</f>
        <v>1186.883261277</v>
      </c>
      <c r="G28" s="6">
        <f>('octsep cfs'!$E28*31 + 'octsep cfs'!$F28*29 + 'octsep cfs'!$G28*31)*1.983471/1000</f>
        <v>815.00625042900003</v>
      </c>
      <c r="H28" s="6">
        <f>('octsep cfs'!$F28*29 + 'octsep cfs'!$G28*31)*1.983471/1000</f>
        <v>522.26378206799995</v>
      </c>
      <c r="I28" s="6">
        <f>'octsep cfs'!$G28*31*1.983471/1000</f>
        <v>270.66841960199997</v>
      </c>
      <c r="J28" s="6">
        <f xml:space="preserve"> ('octsep cfs'!$H28*30 + 'octsep cfs'!$I28*31 + 'octsep cfs'!$J28*30 + 'octsep cfs'!$K28*31 + 'octsep cfs'!$L28*31)*1.983471/1000</f>
        <v>16324.626825843001</v>
      </c>
      <c r="K28" s="6">
        <f xml:space="preserve"> ('octsep cfs'!$I28*31 + 'octsep cfs'!$J28*30 + 'octsep cfs'!$K28*31 + 'octsep cfs'!$L28*31)*1.983471/1000</f>
        <v>15530.127682082999</v>
      </c>
      <c r="L28" s="6">
        <f xml:space="preserve"> ('octsep cfs'!$J28*30 + 'octsep cfs'!$K28*31 + 'octsep cfs'!$L28*31)*1.983471/1000</f>
        <v>12186.185989299</v>
      </c>
      <c r="M28" s="6">
        <f xml:space="preserve"> ('octsep cfs'!$K28*31 + 'octsep cfs'!$L28*31)*1.983471/1000</f>
        <v>7529.0952548489995</v>
      </c>
      <c r="N28" s="6">
        <f xml:space="preserve"> 'octsep cfs'!$L28*31*1.983471/1000</f>
        <v>2961.8577401699999</v>
      </c>
      <c r="O28" s="22" t="s">
        <v>86</v>
      </c>
    </row>
    <row r="29" spans="1:15" x14ac:dyDescent="0.2">
      <c r="A29" t="s">
        <v>89</v>
      </c>
      <c r="B29" s="6">
        <f>('augjul cfs'!$B29*31 + 'augjul cfs'!$C29*30 + 'octsep cfs'!$B29*31 + 'octsep cfs'!$C29*30 + 'octsep cfs'!$D29*31 + 'octsep cfs'!$E29*31 + 'octsep cfs'!$F29*28 + 'octsep cfs'!$G29*31)*1.983471/1000</f>
        <v>6821.8628846760002</v>
      </c>
      <c r="C29" s="6">
        <f>('augjul cfs'!$C29*30 + 'octsep cfs'!$B29*31 + 'octsep cfs'!$C29*30 + 'octsep cfs'!$D29*31 + 'octsep cfs'!$E29*31 + 'octsep cfs'!$F29*28 + 'octsep cfs'!$G29*31)*1.983471/1000</f>
        <v>3860.0051445059999</v>
      </c>
      <c r="D29" s="6">
        <f>('octsep cfs'!$B29*31 + 'octsep cfs'!$C29*30 + 'octsep cfs'!$D29*31 + 'octsep cfs'!$E29*31 + 'octsep cfs'!$F29*28 + 'octsep cfs'!$G29*31)*1.983471/1000</f>
        <v>2556.6266809859999</v>
      </c>
      <c r="E29" s="6">
        <f>('octsep cfs'!$C29*30 + 'octsep cfs'!$D29*31 + 'octsep cfs'!$E29*31 + 'octsep cfs'!$F29*28 + 'octsep cfs'!$G29*31)*1.983471/1000</f>
        <v>1696.9070438039998</v>
      </c>
      <c r="F29" s="6">
        <f>('octsep cfs'!$D29*31 + 'octsep cfs'!$E29*31 + 'octsep cfs'!$F29*28 + 'octsep cfs'!$G29*31)*1.983471/1000</f>
        <v>1294.8971415240001</v>
      </c>
      <c r="G29" s="6">
        <f>('octsep cfs'!$E29*31 + 'octsep cfs'!$F29*28 + 'octsep cfs'!$G29*31)*1.983471/1000</f>
        <v>967.59864140100001</v>
      </c>
      <c r="H29" s="6">
        <f>('octsep cfs'!$F29*28 + 'octsep cfs'!$G29*31)*1.983471/1000</f>
        <v>615.028737267</v>
      </c>
      <c r="I29" s="6">
        <f>'octsep cfs'!$G29*31*1.983471/1000</f>
        <v>317.460483963</v>
      </c>
      <c r="J29" s="6">
        <f xml:space="preserve"> ('octsep cfs'!$H29*30 + 'octsep cfs'!$I29*31 + 'octsep cfs'!$J29*30 + 'octsep cfs'!$K29*31 + 'octsep cfs'!$L29*31)*1.983471/1000</f>
        <v>15665.874453852</v>
      </c>
      <c r="K29" s="6">
        <f xml:space="preserve"> ('octsep cfs'!$I29*31 + 'octsep cfs'!$J29*30 + 'octsep cfs'!$K29*31 + 'octsep cfs'!$L29*31)*1.983471/1000</f>
        <v>15203.467859622</v>
      </c>
      <c r="L29" s="6">
        <f xml:space="preserve"> ('octsep cfs'!$J29*30 + 'octsep cfs'!$K29*31 + 'octsep cfs'!$L29*31)*1.983471/1000</f>
        <v>12540.439860312001</v>
      </c>
      <c r="M29" s="6">
        <f xml:space="preserve"> ('octsep cfs'!$K29*31 + 'octsep cfs'!$L29*31)*1.983471/1000</f>
        <v>7747.5607012019991</v>
      </c>
      <c r="N29" s="6">
        <f xml:space="preserve"> 'octsep cfs'!$L29*31*1.983471/1000</f>
        <v>3062.69740581</v>
      </c>
      <c r="O29" s="22" t="s">
        <v>89</v>
      </c>
    </row>
    <row r="30" spans="1:15" x14ac:dyDescent="0.2">
      <c r="A30" t="s">
        <v>38</v>
      </c>
      <c r="B30" s="6">
        <f>('augjul cfs'!$B30*31 + 'augjul cfs'!$C30*30 + 'octsep cfs'!$B30*31 + 'octsep cfs'!$C30*30 + 'octsep cfs'!$D30*31 + 'octsep cfs'!$E30*31 + 'octsep cfs'!$F30*28 + 'octsep cfs'!$G30*31)*1.983471/1000</f>
        <v>8218.8453116279998</v>
      </c>
      <c r="C30" s="6">
        <f>('augjul cfs'!$C30*30 + 'octsep cfs'!$B30*31 + 'octsep cfs'!$C30*30 + 'octsep cfs'!$D30*31 + 'octsep cfs'!$E30*31 + 'octsep cfs'!$F30*28 + 'octsep cfs'!$G30*31)*1.983471/1000</f>
        <v>5156.1479058179993</v>
      </c>
      <c r="D30" s="6">
        <f>('octsep cfs'!$B30*31 + 'octsep cfs'!$C30*30 + 'octsep cfs'!$D30*31 + 'octsep cfs'!$E30*31 + 'octsep cfs'!$F30*28 + 'octsep cfs'!$G30*31)*1.983471/1000</f>
        <v>3498.0058192380002</v>
      </c>
      <c r="E30" s="6">
        <f>('octsep cfs'!$C30*30 + 'octsep cfs'!$D30*31 + 'octsep cfs'!$E30*31 + 'octsep cfs'!$F30*28 + 'octsep cfs'!$G30*31)*1.983471/1000</f>
        <v>2333.430656298</v>
      </c>
      <c r="F30" s="6">
        <f>('octsep cfs'!$D30*31 + 'octsep cfs'!$E30*31 + 'octsep cfs'!$F30*28 + 'octsep cfs'!$G30*31)*1.983471/1000</f>
        <v>1471.9893662879999</v>
      </c>
      <c r="G30" s="6">
        <f>('octsep cfs'!$E30*31 + 'octsep cfs'!$F30*28 + 'octsep cfs'!$G30*31)*1.983471/1000</f>
        <v>947.56161735900002</v>
      </c>
      <c r="H30" s="6">
        <f>('octsep cfs'!$F30*28 + 'octsep cfs'!$G30*31)*1.983471/1000</f>
        <v>613.622456328</v>
      </c>
      <c r="I30" s="6">
        <f>'octsep cfs'!$G30*31*1.983471/1000</f>
        <v>348.26577206400003</v>
      </c>
      <c r="J30" s="6">
        <f xml:space="preserve"> ('octsep cfs'!$H30*30 + 'octsep cfs'!$I30*31 + 'octsep cfs'!$J30*30 + 'octsep cfs'!$K30*31 + 'octsep cfs'!$L30*31)*1.983471/1000</f>
        <v>19308.635970141</v>
      </c>
      <c r="K30" s="6">
        <f xml:space="preserve"> ('octsep cfs'!$I30*31 + 'octsep cfs'!$J30*30 + 'octsep cfs'!$K30*31 + 'octsep cfs'!$L30*31)*1.983471/1000</f>
        <v>18916.027720401002</v>
      </c>
      <c r="L30" s="6">
        <f xml:space="preserve"> ('octsep cfs'!$J30*30 + 'octsep cfs'!$K30*31 + 'octsep cfs'!$L30*31)*1.983471/1000</f>
        <v>16241.440052103</v>
      </c>
      <c r="M30" s="6">
        <f xml:space="preserve"> ('octsep cfs'!$K30*31 + 'octsep cfs'!$L30*31)*1.983471/1000</f>
        <v>11022.451818063</v>
      </c>
      <c r="N30" s="6">
        <f xml:space="preserve"> 'octsep cfs'!$L30*31*1.983471/1000</f>
        <v>4017.4768741379999</v>
      </c>
      <c r="O30" s="22" t="s">
        <v>38</v>
      </c>
    </row>
    <row r="31" spans="1:15" x14ac:dyDescent="0.2">
      <c r="A31" t="s">
        <v>43</v>
      </c>
      <c r="B31" s="6">
        <f>('augjul cfs'!$B31*31 + 'augjul cfs'!$C31*30 + 'octsep cfs'!$B31*31 + 'octsep cfs'!$C31*30 + 'octsep cfs'!$D31*31 + 'octsep cfs'!$E31*31 + 'octsep cfs'!$F31*28 + 'octsep cfs'!$G31*31)*1.983471/1000</f>
        <v>9929.646569786999</v>
      </c>
      <c r="C31" s="6">
        <f>('augjul cfs'!$C31*30 + 'octsep cfs'!$B31*31 + 'octsep cfs'!$C31*30 + 'octsep cfs'!$D31*31 + 'octsep cfs'!$E31*31 + 'octsep cfs'!$F31*28 + 'octsep cfs'!$G31*31)*1.983471/1000</f>
        <v>5912.1696956489996</v>
      </c>
      <c r="D31" s="6">
        <f>('octsep cfs'!$B31*31 + 'octsep cfs'!$C31*30 + 'octsep cfs'!$D31*31 + 'octsep cfs'!$E31*31 + 'octsep cfs'!$F31*28 + 'octsep cfs'!$G31*31)*1.983471/1000</f>
        <v>3630.424326669</v>
      </c>
      <c r="E31" s="6">
        <f>('octsep cfs'!$C31*30 + 'octsep cfs'!$D31*31 + 'octsep cfs'!$E31*31 + 'octsep cfs'!$F31*28 + 'octsep cfs'!$G31*31)*1.983471/1000</f>
        <v>2530.9030455870002</v>
      </c>
      <c r="F31" s="6">
        <f>('octsep cfs'!$D31*31 + 'octsep cfs'!$E31*31 + 'octsep cfs'!$F31*28 + 'octsep cfs'!$G31*31)*1.983471/1000</f>
        <v>1586.5725024870001</v>
      </c>
      <c r="G31" s="6">
        <f>('octsep cfs'!$E31*31 + 'octsep cfs'!$F31*28 + 'octsep cfs'!$G31*31)*1.983471/1000</f>
        <v>981.71897144999991</v>
      </c>
      <c r="H31" s="6">
        <f>('octsep cfs'!$F31*28 + 'octsep cfs'!$G31*31)*1.983471/1000</f>
        <v>610.02642340500006</v>
      </c>
      <c r="I31" s="6">
        <f>'octsep cfs'!$G31*31*1.983471/1000</f>
        <v>272.08263442499998</v>
      </c>
      <c r="J31" s="6">
        <f xml:space="preserve"> ('octsep cfs'!$H31*30 + 'octsep cfs'!$I31*31 + 'octsep cfs'!$J31*30 + 'octsep cfs'!$K31*31 + 'octsep cfs'!$L31*31)*1.983471/1000</f>
        <v>16043.505514071001</v>
      </c>
      <c r="K31" s="6">
        <f xml:space="preserve"> ('octsep cfs'!$I31*31 + 'octsep cfs'!$J31*30 + 'octsep cfs'!$K31*31 + 'octsep cfs'!$L31*31)*1.983471/1000</f>
        <v>15594.725365611001</v>
      </c>
      <c r="L31" s="6">
        <f xml:space="preserve"> ('octsep cfs'!$J31*30 + 'octsep cfs'!$K31*31 + 'octsep cfs'!$L31*31)*1.983471/1000</f>
        <v>14041.978977557999</v>
      </c>
      <c r="M31" s="6">
        <f xml:space="preserve"> ('octsep cfs'!$K31*31 + 'octsep cfs'!$L31*31)*1.983471/1000</f>
        <v>8952.4717303979996</v>
      </c>
      <c r="N31" s="6">
        <f xml:space="preserve"> 'octsep cfs'!$L31*31*1.983471/1000</f>
        <v>3030.1089772799996</v>
      </c>
      <c r="O31" s="22" t="s">
        <v>43</v>
      </c>
    </row>
    <row r="32" spans="1:15" x14ac:dyDescent="0.2">
      <c r="A32" t="s">
        <v>84</v>
      </c>
      <c r="B32" s="6">
        <f>('augjul cfs'!$B32*31 + 'augjul cfs'!$C32*30 + 'octsep cfs'!$B32*31 + 'octsep cfs'!$C32*30 + 'octsep cfs'!$D32*31 + 'octsep cfs'!$E32*31 + 'octsep cfs'!$F32*29 + 'octsep cfs'!$G32*31)*1.983471/1000</f>
        <v>7247.2063398</v>
      </c>
      <c r="C32" s="6">
        <f>('augjul cfs'!$C32*30 + 'octsep cfs'!$B32*31 + 'octsep cfs'!$C32*30 + 'octsep cfs'!$D32*31 + 'octsep cfs'!$E32*31 + 'octsep cfs'!$F32*29 + 'octsep cfs'!$G32*31)*1.983471/1000</f>
        <v>4217.0973625200004</v>
      </c>
      <c r="D32" s="6">
        <f>('octsep cfs'!$B32*31 + 'octsep cfs'!$C32*30 + 'octsep cfs'!$D32*31 + 'octsep cfs'!$E32*31 + 'octsep cfs'!$F32*29 + 'octsep cfs'!$G32*31)*1.983471/1000</f>
        <v>2609.4147781799998</v>
      </c>
      <c r="E32" s="6">
        <f>('octsep cfs'!$C32*30 + 'octsep cfs'!$D32*31 + 'octsep cfs'!$E32*31 + 'octsep cfs'!$F32*29 + 'octsep cfs'!$G32*31)*1.983471/1000</f>
        <v>1772.076627762</v>
      </c>
      <c r="F32" s="6">
        <f>('octsep cfs'!$D32*31 + 'octsep cfs'!$E32*31 + 'octsep cfs'!$F32*29 + 'octsep cfs'!$G32*31)*1.983471/1000</f>
        <v>1218.509706372</v>
      </c>
      <c r="G32" s="6">
        <f>('octsep cfs'!$E32*31 + 'octsep cfs'!$F32*29 + 'octsep cfs'!$G32*31)*1.983471/1000</f>
        <v>829.23170444100003</v>
      </c>
      <c r="H32" s="6">
        <f>('octsep cfs'!$F32*29 + 'octsep cfs'!$G32*31)*1.983471/1000</f>
        <v>510.47998085699999</v>
      </c>
      <c r="I32" s="6">
        <f>'octsep cfs'!$G32*31*1.983471/1000</f>
        <v>276.14081609099998</v>
      </c>
      <c r="J32" s="6">
        <f xml:space="preserve"> ('octsep cfs'!$H32*30 + 'octsep cfs'!$I32*31 + 'octsep cfs'!$J32*30 + 'octsep cfs'!$K32*31 + 'octsep cfs'!$L32*31)*1.983471/1000</f>
        <v>16872.495235049999</v>
      </c>
      <c r="K32" s="6">
        <f xml:space="preserve"> ('octsep cfs'!$I32*31 + 'octsep cfs'!$J32*30 + 'octsep cfs'!$K32*31 + 'octsep cfs'!$L32*31)*1.983471/1000</f>
        <v>16138.154766720001</v>
      </c>
      <c r="L32" s="6">
        <f xml:space="preserve"> ('octsep cfs'!$J32*30 + 'octsep cfs'!$K32*31 + 'octsep cfs'!$L32*31)*1.983471/1000</f>
        <v>12836.086130217</v>
      </c>
      <c r="M32" s="6">
        <f xml:space="preserve"> ('octsep cfs'!$K32*31 + 'octsep cfs'!$L32*31)*1.983471/1000</f>
        <v>7442.2747622370007</v>
      </c>
      <c r="N32" s="6">
        <f xml:space="preserve"> 'octsep cfs'!$L32*31*1.983471/1000</f>
        <v>2872.8236939220001</v>
      </c>
      <c r="O32" s="22" t="s">
        <v>84</v>
      </c>
    </row>
    <row r="33" spans="1:15" x14ac:dyDescent="0.2">
      <c r="A33" t="s">
        <v>36</v>
      </c>
      <c r="B33" s="6">
        <f>('augjul cfs'!$B33*31 + 'augjul cfs'!$C33*30 + 'octsep cfs'!$B33*31 + 'octsep cfs'!$C33*30 + 'octsep cfs'!$D33*31 + 'octsep cfs'!$E33*31 + 'octsep cfs'!$F33*28 + 'octsep cfs'!$G33*31)*1.983471/1000</f>
        <v>6920.8757735249992</v>
      </c>
      <c r="C33" s="6">
        <f>('augjul cfs'!$C33*30 + 'octsep cfs'!$B33*31 + 'octsep cfs'!$C33*30 + 'octsep cfs'!$D33*31 + 'octsep cfs'!$E33*31 + 'octsep cfs'!$F33*28 + 'octsep cfs'!$G33*31)*1.983471/1000</f>
        <v>4048.052079603</v>
      </c>
      <c r="D33" s="6">
        <f>('octsep cfs'!$B33*31 + 'octsep cfs'!$C33*30 + 'octsep cfs'!$D33*31 + 'octsep cfs'!$E33*31 + 'octsep cfs'!$F33*28 + 'octsep cfs'!$G33*31)*1.983471/1000</f>
        <v>2576.5744488330001</v>
      </c>
      <c r="E33" s="6">
        <f>('octsep cfs'!$C33*30 + 'octsep cfs'!$D33*31 + 'octsep cfs'!$E33*31 + 'octsep cfs'!$F33*28 + 'octsep cfs'!$G33*31)*1.983471/1000</f>
        <v>1642.1473764360001</v>
      </c>
      <c r="F33" s="6">
        <f>('octsep cfs'!$D33*31 + 'octsep cfs'!$E33*31 + 'octsep cfs'!$F33*28 + 'octsep cfs'!$G33*31)*1.983471/1000</f>
        <v>1128.8647510559999</v>
      </c>
      <c r="G33" s="6">
        <f>('octsep cfs'!$E33*31 + 'octsep cfs'!$F33*28 + 'octsep cfs'!$G33*31)*1.983471/1000</f>
        <v>743.767905993</v>
      </c>
      <c r="H33" s="6">
        <f>('octsep cfs'!$F33*28 + 'octsep cfs'!$G33*31)*1.983471/1000</f>
        <v>486.01188260100002</v>
      </c>
      <c r="I33" s="6">
        <f>'octsep cfs'!$G33*31*1.983471/1000</f>
        <v>251.422800489</v>
      </c>
      <c r="J33" s="6">
        <f xml:space="preserve"> ('octsep cfs'!$H33*30 + 'octsep cfs'!$I33*31 + 'octsep cfs'!$J33*30 + 'octsep cfs'!$K33*31 + 'octsep cfs'!$L33*31)*1.983471/1000</f>
        <v>15952.827170364</v>
      </c>
      <c r="K33" s="6">
        <f xml:space="preserve"> ('octsep cfs'!$I33*31 + 'octsep cfs'!$J33*30 + 'octsep cfs'!$K33*31 + 'octsep cfs'!$L33*31)*1.983471/1000</f>
        <v>15435.319751754001</v>
      </c>
      <c r="L33" s="6">
        <f xml:space="preserve"> ('octsep cfs'!$J33*30 + 'octsep cfs'!$K33*31 + 'octsep cfs'!$L33*31)*1.983471/1000</f>
        <v>10654.597286403001</v>
      </c>
      <c r="M33" s="6">
        <f xml:space="preserve"> ('octsep cfs'!$K33*31 + 'octsep cfs'!$L33*31)*1.983471/1000</f>
        <v>5907.298290873</v>
      </c>
      <c r="N33" s="6">
        <f xml:space="preserve"> 'octsep cfs'!$L33*31*1.983471/1000</f>
        <v>2281.9893359130001</v>
      </c>
      <c r="O33" s="22" t="s">
        <v>36</v>
      </c>
    </row>
    <row r="34" spans="1:15" x14ac:dyDescent="0.2">
      <c r="A34" t="s">
        <v>70</v>
      </c>
      <c r="B34" s="6">
        <f>('augjul cfs'!$B34*31 + 'augjul cfs'!$C34*30 + 'octsep cfs'!$B34*31 + 'octsep cfs'!$C34*30 + 'octsep cfs'!$D34*31 + 'octsep cfs'!$E34*31 + 'octsep cfs'!$F34*28 + 'octsep cfs'!$G34*31)*1.983471/1000</f>
        <v>6414.9280239030004</v>
      </c>
      <c r="C34" s="6">
        <f>('augjul cfs'!$C34*30 + 'octsep cfs'!$B34*31 + 'octsep cfs'!$C34*30 + 'octsep cfs'!$D34*31 + 'octsep cfs'!$E34*31 + 'octsep cfs'!$F34*28 + 'octsep cfs'!$G34*31)*1.983471/1000</f>
        <v>4132.9386879900003</v>
      </c>
      <c r="D34" s="6">
        <f>('octsep cfs'!$B34*31 + 'octsep cfs'!$C34*30 + 'octsep cfs'!$D34*31 + 'octsep cfs'!$E34*31 + 'octsep cfs'!$F34*28 + 'octsep cfs'!$G34*31)*1.983471/1000</f>
        <v>2643.72882648</v>
      </c>
      <c r="E34" s="6">
        <f>('octsep cfs'!$C34*30 + 'octsep cfs'!$D34*31 + 'octsep cfs'!$E34*31 + 'octsep cfs'!$F34*28 + 'octsep cfs'!$G34*31)*1.983471/1000</f>
        <v>1791.3262138169998</v>
      </c>
      <c r="F34" s="6">
        <f>('octsep cfs'!$D34*31 + 'octsep cfs'!$E34*31 + 'octsep cfs'!$F34*28 + 'octsep cfs'!$G34*31)*1.983471/1000</f>
        <v>1274.7113571569998</v>
      </c>
      <c r="G34" s="6">
        <f>('octsep cfs'!$E34*31 + 'octsep cfs'!$F34*28 + 'octsep cfs'!$G34*31)*1.983471/1000</f>
        <v>901.66608188999999</v>
      </c>
      <c r="H34" s="6">
        <f>('octsep cfs'!$F34*28 + 'octsep cfs'!$G34*31)*1.983471/1000</f>
        <v>564.59105320800006</v>
      </c>
      <c r="I34" s="6">
        <f>'octsep cfs'!$G34*31*1.983471/1000</f>
        <v>296.12428641599996</v>
      </c>
      <c r="J34" s="6">
        <f xml:space="preserve"> ('octsep cfs'!$H34*30 + 'octsep cfs'!$I34*31 + 'octsep cfs'!$J34*30 + 'octsep cfs'!$K34*31 + 'octsep cfs'!$L34*31)*1.983471/1000</f>
        <v>16555.183511412</v>
      </c>
      <c r="K34" s="6">
        <f xml:space="preserve"> ('octsep cfs'!$I34*31 + 'octsep cfs'!$J34*30 + 'octsep cfs'!$K34*31 + 'octsep cfs'!$L34*31)*1.983471/1000</f>
        <v>15953.953781892</v>
      </c>
      <c r="L34" s="6">
        <f xml:space="preserve"> ('octsep cfs'!$J34*30 + 'octsep cfs'!$K34*31 + 'octsep cfs'!$L34*31)*1.983471/1000</f>
        <v>12163.796568651</v>
      </c>
      <c r="M34" s="6">
        <f xml:space="preserve"> ('octsep cfs'!$K34*31 + 'octsep cfs'!$L34*31)*1.983471/1000</f>
        <v>6608.1339670709995</v>
      </c>
      <c r="N34" s="6">
        <f xml:space="preserve"> 'octsep cfs'!$L34*31*1.983471/1000</f>
        <v>2892.4382386409998</v>
      </c>
      <c r="O34" s="22" t="s">
        <v>70</v>
      </c>
    </row>
    <row r="35" spans="1:15" x14ac:dyDescent="0.2">
      <c r="A35" t="s">
        <v>80</v>
      </c>
      <c r="B35" s="6">
        <f>('augjul cfs'!$B35*31 + 'augjul cfs'!$C35*30 + 'octsep cfs'!$B35*31 + 'octsep cfs'!$C35*30 + 'octsep cfs'!$D35*31 + 'octsep cfs'!$E35*31 + 'octsep cfs'!$F35*28 + 'octsep cfs'!$G35*31)*1.983471/1000</f>
        <v>7408.3098048329994</v>
      </c>
      <c r="C35" s="6">
        <f>('augjul cfs'!$C35*30 + 'octsep cfs'!$B35*31 + 'octsep cfs'!$C35*30 + 'octsep cfs'!$D35*31 + 'octsep cfs'!$E35*31 + 'octsep cfs'!$F35*28 + 'octsep cfs'!$G35*31)*1.983471/1000</f>
        <v>4515.8715661920005</v>
      </c>
      <c r="D35" s="6">
        <f>('octsep cfs'!$B35*31 + 'octsep cfs'!$C35*30 + 'octsep cfs'!$D35*31 + 'octsep cfs'!$E35*31 + 'octsep cfs'!$F35*28 + 'octsep cfs'!$G35*31)*1.983471/1000</f>
        <v>2938.0005509819998</v>
      </c>
      <c r="E35" s="6">
        <f>('octsep cfs'!$C35*30 + 'octsep cfs'!$D35*31 + 'octsep cfs'!$E35*31 + 'octsep cfs'!$F35*28 + 'octsep cfs'!$G35*31)*1.983471/1000</f>
        <v>1800.295469679</v>
      </c>
      <c r="F35" s="6">
        <f>('octsep cfs'!$D35*31 + 'octsep cfs'!$E35*31 + 'octsep cfs'!$F35*28 + 'octsep cfs'!$G35*31)*1.983471/1000</f>
        <v>1268.566563999</v>
      </c>
      <c r="G35" s="6">
        <f>('octsep cfs'!$E35*31 + 'octsep cfs'!$F35*28 + 'octsep cfs'!$G35*31)*1.983471/1000</f>
        <v>860.10443055600001</v>
      </c>
      <c r="H35" s="6">
        <f>('octsep cfs'!$F35*28 + 'octsep cfs'!$G35*31)*1.983471/1000</f>
        <v>554.44956598500005</v>
      </c>
      <c r="I35" s="6">
        <f>'octsep cfs'!$G35*31*1.983471/1000</f>
        <v>295.20197240099998</v>
      </c>
      <c r="J35" s="6">
        <f xml:space="preserve"> ('octsep cfs'!$H35*30 + 'octsep cfs'!$I35*31 + 'octsep cfs'!$J35*30 + 'octsep cfs'!$K35*31 + 'octsep cfs'!$L35*31)*1.983471/1000</f>
        <v>16624.918384829998</v>
      </c>
      <c r="K35" s="6">
        <f xml:space="preserve"> ('octsep cfs'!$I35*31 + 'octsep cfs'!$J35*30 + 'octsep cfs'!$K35*31 + 'octsep cfs'!$L35*31)*1.983471/1000</f>
        <v>16055.82088551</v>
      </c>
      <c r="L35" s="6">
        <f xml:space="preserve"> ('octsep cfs'!$J35*30 + 'octsep cfs'!$K35*31 + 'octsep cfs'!$L35*31)*1.983471/1000</f>
        <v>13494.923791461</v>
      </c>
      <c r="M35" s="6">
        <f xml:space="preserve"> ('octsep cfs'!$K35*31 + 'octsep cfs'!$L35*31)*1.983471/1000</f>
        <v>8473.6677814109989</v>
      </c>
      <c r="N35" s="6">
        <f xml:space="preserve"> 'octsep cfs'!$L35*31*1.983471/1000</f>
        <v>2917.0947666420002</v>
      </c>
      <c r="O35" s="22" t="s">
        <v>80</v>
      </c>
    </row>
    <row r="36" spans="1:15" x14ac:dyDescent="0.2">
      <c r="A36" t="s">
        <v>59</v>
      </c>
      <c r="B36" s="6">
        <f>('augjul cfs'!$B36*31 + 'augjul cfs'!$C36*30 + 'octsep cfs'!$B36*31 + 'octsep cfs'!$C36*30 + 'octsep cfs'!$D36*31 + 'octsep cfs'!$E36*31 + 'octsep cfs'!$F36*29 + 'octsep cfs'!$G36*31)*1.983471/1000</f>
        <v>8491.5745575990004</v>
      </c>
      <c r="C36" s="6">
        <f>('augjul cfs'!$C36*30 + 'octsep cfs'!$B36*31 + 'octsep cfs'!$C36*30 + 'octsep cfs'!$D36*31 + 'octsep cfs'!$E36*31 + 'octsep cfs'!$F36*29 + 'octsep cfs'!$G36*31)*1.983471/1000</f>
        <v>5574.4797909569998</v>
      </c>
      <c r="D36" s="6">
        <f>('octsep cfs'!$B36*31 + 'octsep cfs'!$C36*30 + 'octsep cfs'!$D36*31 + 'octsep cfs'!$E36*31 + 'octsep cfs'!$F36*29 + 'octsep cfs'!$G36*31)*1.983471/1000</f>
        <v>3426.6187144769997</v>
      </c>
      <c r="E36" s="6">
        <f>('octsep cfs'!$C36*30 + 'octsep cfs'!$D36*31 + 'octsep cfs'!$E36*31 + 'octsep cfs'!$F36*29 + 'octsep cfs'!$G36*31)*1.983471/1000</f>
        <v>2232.7139658599999</v>
      </c>
      <c r="F36" s="6">
        <f>('octsep cfs'!$D36*31 + 'octsep cfs'!$E36*31 + 'octsep cfs'!$F36*29 + 'octsep cfs'!$G36*31)*1.983471/1000</f>
        <v>1523.00820735</v>
      </c>
      <c r="G36" s="6">
        <f>('octsep cfs'!$E36*31 + 'octsep cfs'!$F36*29 + 'octsep cfs'!$G36*31)*1.983471/1000</f>
        <v>1040.4535147019999</v>
      </c>
      <c r="H36" s="6">
        <f>('octsep cfs'!$F36*29 + 'octsep cfs'!$G36*31)*1.983471/1000</f>
        <v>681.91931327100008</v>
      </c>
      <c r="I36" s="6">
        <f>'octsep cfs'!$G36*31*1.983471/1000</f>
        <v>338.98114431300002</v>
      </c>
      <c r="J36" s="6">
        <f xml:space="preserve"> ('octsep cfs'!$H36*30 + 'octsep cfs'!$I36*31 + 'octsep cfs'!$J36*30 + 'octsep cfs'!$K36*31 + 'octsep cfs'!$L36*31)*1.983471/1000</f>
        <v>15430.230165168001</v>
      </c>
      <c r="K36" s="6">
        <f xml:space="preserve"> ('octsep cfs'!$I36*31 + 'octsep cfs'!$J36*30 + 'octsep cfs'!$K36*31 + 'octsep cfs'!$L36*31)*1.983471/1000</f>
        <v>14640.669864198</v>
      </c>
      <c r="L36" s="6">
        <f xml:space="preserve"> ('octsep cfs'!$J36*30 + 'octsep cfs'!$K36*31 + 'octsep cfs'!$L36*31)*1.983471/1000</f>
        <v>12846.830592623999</v>
      </c>
      <c r="M36" s="6">
        <f xml:space="preserve"> ('octsep cfs'!$K36*31 + 'octsep cfs'!$L36*31)*1.983471/1000</f>
        <v>8703.2009959440002</v>
      </c>
      <c r="N36" s="6">
        <f xml:space="preserve"> 'octsep cfs'!$L36*31*1.983471/1000</f>
        <v>3018.4263330899998</v>
      </c>
      <c r="O36" s="22" t="s">
        <v>59</v>
      </c>
    </row>
    <row r="37" spans="1:15" x14ac:dyDescent="0.2">
      <c r="A37" t="s">
        <v>54</v>
      </c>
      <c r="B37" s="6">
        <f>('augjul cfs'!$B37*31 + 'augjul cfs'!$C37*30 + 'octsep cfs'!$B37*31 + 'octsep cfs'!$C37*30 + 'octsep cfs'!$D37*31 + 'octsep cfs'!$E37*31 + 'octsep cfs'!$F37*28 + 'octsep cfs'!$G37*31)*1.983471/1000</f>
        <v>8061.3081274530005</v>
      </c>
      <c r="C37" s="6">
        <f>('augjul cfs'!$C37*30 + 'octsep cfs'!$B37*31 + 'octsep cfs'!$C37*30 + 'octsep cfs'!$D37*31 + 'octsep cfs'!$E37*31 + 'octsep cfs'!$F37*28 + 'octsep cfs'!$G37*31)*1.983471/1000</f>
        <v>5042.8817943629992</v>
      </c>
      <c r="D37" s="6">
        <f>('octsep cfs'!$B37*31 + 'octsep cfs'!$C37*30 + 'octsep cfs'!$D37*31 + 'octsep cfs'!$E37*31 + 'octsep cfs'!$F37*28 + 'octsep cfs'!$G37*31)*1.983471/1000</f>
        <v>3361.0570640430001</v>
      </c>
      <c r="E37" s="6">
        <f>('octsep cfs'!$C37*30 + 'octsep cfs'!$D37*31 + 'octsep cfs'!$E37*31 + 'octsep cfs'!$F37*28 + 'octsep cfs'!$G37*31)*1.983471/1000</f>
        <v>2174.8997531519999</v>
      </c>
      <c r="F37" s="6">
        <f>('octsep cfs'!$D37*31 + 'octsep cfs'!$E37*31 + 'octsep cfs'!$F37*28 + 'octsep cfs'!$G37*31)*1.983471/1000</f>
        <v>1470.6683746020001</v>
      </c>
      <c r="G37" s="6">
        <f>('octsep cfs'!$E37*31 + 'octsep cfs'!$F37*28 + 'octsep cfs'!$G37*31)*1.983471/1000</f>
        <v>1048.1870681309999</v>
      </c>
      <c r="H37" s="6">
        <f>('octsep cfs'!$F37*28 + 'octsep cfs'!$G37*31)*1.983471/1000</f>
        <v>661.36857024000005</v>
      </c>
      <c r="I37" s="6">
        <f>'octsep cfs'!$G37*31*1.983471/1000</f>
        <v>337.198003884</v>
      </c>
      <c r="J37" s="6">
        <f xml:space="preserve"> ('octsep cfs'!$H37*30 + 'octsep cfs'!$I37*31 + 'octsep cfs'!$J37*30 + 'octsep cfs'!$K37*31 + 'octsep cfs'!$L37*31)*1.983471/1000</f>
        <v>17677.724956920003</v>
      </c>
      <c r="K37" s="6">
        <f xml:space="preserve"> ('octsep cfs'!$I37*31 + 'octsep cfs'!$J37*30 + 'octsep cfs'!$K37*31 + 'octsep cfs'!$L37*31)*1.983471/1000</f>
        <v>17103.33159003</v>
      </c>
      <c r="L37" s="6">
        <f xml:space="preserve"> ('octsep cfs'!$J37*30 + 'octsep cfs'!$K37*31 + 'octsep cfs'!$L37*31)*1.983471/1000</f>
        <v>13900.073528334</v>
      </c>
      <c r="M37" s="6">
        <f xml:space="preserve"> ('octsep cfs'!$K37*31 + 'octsep cfs'!$L37*31)*1.983471/1000</f>
        <v>7089.7663457039998</v>
      </c>
      <c r="N37" s="6">
        <f xml:space="preserve"> 'octsep cfs'!$L37*31*1.983471/1000</f>
        <v>3099.3440160059999</v>
      </c>
      <c r="O37" s="22" t="s">
        <v>54</v>
      </c>
    </row>
    <row r="38" spans="1:15" x14ac:dyDescent="0.2">
      <c r="A38" t="s">
        <v>69</v>
      </c>
      <c r="B38" s="6">
        <f>('augjul cfs'!$B38*31 + 'augjul cfs'!$C38*30 + 'octsep cfs'!$B38*31 + 'octsep cfs'!$C38*30 + 'octsep cfs'!$D38*31 + 'octsep cfs'!$E38*31 + 'octsep cfs'!$F38*28 + 'octsep cfs'!$G38*31)*1.983471/1000</f>
        <v>7368.8704674690007</v>
      </c>
      <c r="C38" s="6">
        <f>('augjul cfs'!$C38*30 + 'octsep cfs'!$B38*31 + 'octsep cfs'!$C38*30 + 'octsep cfs'!$D38*31 + 'octsep cfs'!$E38*31 + 'octsep cfs'!$F38*28 + 'octsep cfs'!$G38*31)*1.983471/1000</f>
        <v>4269.5264514629998</v>
      </c>
      <c r="D38" s="6">
        <f>('octsep cfs'!$B38*31 + 'octsep cfs'!$C38*30 + 'octsep cfs'!$D38*31 + 'octsep cfs'!$E38*31 + 'octsep cfs'!$F38*28 + 'octsep cfs'!$G38*31)*1.983471/1000</f>
        <v>2911.106667693</v>
      </c>
      <c r="E38" s="6">
        <f>('octsep cfs'!$C38*30 + 'octsep cfs'!$D38*31 + 'octsep cfs'!$E38*31 + 'octsep cfs'!$F38*28 + 'octsep cfs'!$G38*31)*1.983471/1000</f>
        <v>1837.1642286270001</v>
      </c>
      <c r="F38" s="6">
        <f>('octsep cfs'!$D38*31 + 'octsep cfs'!$E38*31 + 'octsep cfs'!$F38*28 + 'octsep cfs'!$G38*31)*1.983471/1000</f>
        <v>1334.3543301269999</v>
      </c>
      <c r="G38" s="6">
        <f>('octsep cfs'!$E38*31 + 'octsep cfs'!$F38*28 + 'octsep cfs'!$G38*31)*1.983471/1000</f>
        <v>958.72657561799997</v>
      </c>
      <c r="H38" s="6">
        <f>('octsep cfs'!$F38*28 + 'octsep cfs'!$G38*31)*1.983471/1000</f>
        <v>625.58675340000002</v>
      </c>
      <c r="I38" s="6">
        <f>'octsep cfs'!$G38*31*1.983471/1000</f>
        <v>272.75899803599998</v>
      </c>
      <c r="J38" s="6">
        <f xml:space="preserve"> ('octsep cfs'!$H38*30 + 'octsep cfs'!$I38*31 + 'octsep cfs'!$J38*30 + 'octsep cfs'!$K38*31 + 'octsep cfs'!$L38*31)*1.983471/1000</f>
        <v>15318.304880108999</v>
      </c>
      <c r="K38" s="6">
        <f xml:space="preserve"> ('octsep cfs'!$I38*31 + 'octsep cfs'!$J38*30 + 'octsep cfs'!$K38*31 + 'octsep cfs'!$L38*31)*1.983471/1000</f>
        <v>14494.708216778999</v>
      </c>
      <c r="L38" s="6">
        <f xml:space="preserve"> ('octsep cfs'!$J38*30 + 'octsep cfs'!$K38*31 + 'octsep cfs'!$L38*31)*1.983471/1000</f>
        <v>12186.402187637999</v>
      </c>
      <c r="M38" s="6">
        <f xml:space="preserve"> ('octsep cfs'!$K38*31 + 'octsep cfs'!$L38*31)*1.983471/1000</f>
        <v>7698.1246699980002</v>
      </c>
      <c r="N38" s="6">
        <f xml:space="preserve"> 'octsep cfs'!$L38*31*1.983471/1000</f>
        <v>3301.3922728920002</v>
      </c>
      <c r="O38" s="22" t="s">
        <v>69</v>
      </c>
    </row>
    <row r="39" spans="1:15" x14ac:dyDescent="0.2">
      <c r="A39" t="s">
        <v>33</v>
      </c>
      <c r="B39" s="6">
        <f>('augjul cfs'!$B39*31 + 'augjul cfs'!$C39*30 + 'octsep cfs'!$B39*31 + 'octsep cfs'!$C39*30 + 'octsep cfs'!$D39*31 + 'octsep cfs'!$E39*31 + 'octsep cfs'!$F39*28 + 'octsep cfs'!$G39*31)*1.983471/1000</f>
        <v>8212.9167168090007</v>
      </c>
      <c r="C39" s="6">
        <f>('augjul cfs'!$C39*30 + 'octsep cfs'!$B39*31 + 'octsep cfs'!$C39*30 + 'octsep cfs'!$D39*31 + 'octsep cfs'!$E39*31 + 'octsep cfs'!$F39*28 + 'octsep cfs'!$G39*31)*1.983471/1000</f>
        <v>4911.5244439170001</v>
      </c>
      <c r="D39" s="6">
        <f>('octsep cfs'!$B39*31 + 'octsep cfs'!$C39*30 + 'octsep cfs'!$D39*31 + 'octsep cfs'!$E39*31 + 'octsep cfs'!$F39*28 + 'octsep cfs'!$G39*31)*1.983471/1000</f>
        <v>3438.5592098970001</v>
      </c>
      <c r="E39" s="6">
        <f>('octsep cfs'!$C39*30 + 'octsep cfs'!$D39*31 + 'octsep cfs'!$E39*31 + 'octsep cfs'!$F39*28 + 'octsep cfs'!$G39*31)*1.983471/1000</f>
        <v>2454.0812302859999</v>
      </c>
      <c r="F39" s="6">
        <f>('octsep cfs'!$D39*31 + 'octsep cfs'!$E39*31 + 'octsep cfs'!$F39*28 + 'octsep cfs'!$G39*31)*1.983471/1000</f>
        <v>1707.185390526</v>
      </c>
      <c r="G39" s="6">
        <f>('octsep cfs'!$E39*31 + 'octsep cfs'!$F39*28 + 'octsep cfs'!$G39*31)*1.983471/1000</f>
        <v>1225.1840862869999</v>
      </c>
      <c r="H39" s="6">
        <f>('octsep cfs'!$F39*28 + 'octsep cfs'!$G39*31)*1.983471/1000</f>
        <v>838.73451400199997</v>
      </c>
      <c r="I39" s="6">
        <f>'octsep cfs'!$G39*31*1.983471/1000</f>
        <v>397.82477847000001</v>
      </c>
      <c r="J39" s="6">
        <f xml:space="preserve"> ('octsep cfs'!$H39*30 + 'octsep cfs'!$I39*31 + 'octsep cfs'!$J39*30 + 'octsep cfs'!$K39*31 + 'octsep cfs'!$L39*31)*1.983471/1000</f>
        <v>15347.904217842</v>
      </c>
      <c r="K39" s="6">
        <f xml:space="preserve"> ('octsep cfs'!$I39*31 + 'octsep cfs'!$J39*30 + 'octsep cfs'!$K39*31 + 'octsep cfs'!$L39*31)*1.983471/1000</f>
        <v>14543.884413282</v>
      </c>
      <c r="L39" s="6">
        <f xml:space="preserve"> ('octsep cfs'!$J39*30 + 'octsep cfs'!$K39*31 + 'octsep cfs'!$L39*31)*1.983471/1000</f>
        <v>12237.300036969</v>
      </c>
      <c r="M39" s="6">
        <f xml:space="preserve"> ('octsep cfs'!$K39*31 + 'octsep cfs'!$L39*31)*1.983471/1000</f>
        <v>7438.7084813789997</v>
      </c>
      <c r="N39" s="6">
        <f xml:space="preserve"> 'octsep cfs'!$L39*31*1.983471/1000</f>
        <v>3079.0531076759999</v>
      </c>
      <c r="O39" s="22" t="s">
        <v>33</v>
      </c>
    </row>
    <row r="40" spans="1:15" x14ac:dyDescent="0.2">
      <c r="A40" t="s">
        <v>78</v>
      </c>
      <c r="B40" s="6">
        <f>('augjul cfs'!$B40*31 + 'augjul cfs'!$C40*30 + 'octsep cfs'!$B40*31 + 'octsep cfs'!$C40*30 + 'octsep cfs'!$D40*31 + 'octsep cfs'!$E40*31 + 'octsep cfs'!$F40*29 + 'octsep cfs'!$G40*31)*1.983471/1000</f>
        <v>7936.4922643649998</v>
      </c>
      <c r="C40" s="6">
        <f>('augjul cfs'!$C40*30 + 'octsep cfs'!$B40*31 + 'octsep cfs'!$C40*30 + 'octsep cfs'!$D40*31 + 'octsep cfs'!$E40*31 + 'octsep cfs'!$F40*29 + 'octsep cfs'!$G40*31)*1.983471/1000</f>
        <v>4857.4391566889999</v>
      </c>
      <c r="D40" s="6">
        <f>('octsep cfs'!$B40*31 + 'octsep cfs'!$C40*30 + 'octsep cfs'!$D40*31 + 'octsep cfs'!$E40*31 + 'octsep cfs'!$F40*29 + 'octsep cfs'!$G40*31)*1.983471/1000</f>
        <v>2816.9830348589999</v>
      </c>
      <c r="E40" s="6">
        <f>('octsep cfs'!$C40*30 + 'octsep cfs'!$D40*31 + 'octsep cfs'!$E40*31 + 'octsep cfs'!$F40*29 + 'octsep cfs'!$G40*31)*1.983471/1000</f>
        <v>1787.9265445230001</v>
      </c>
      <c r="F40" s="6">
        <f>('octsep cfs'!$D40*31 + 'octsep cfs'!$E40*31 + 'octsep cfs'!$F40*29 + 'octsep cfs'!$G40*31)*1.983471/1000</f>
        <v>1244.1183004530001</v>
      </c>
      <c r="G40" s="6">
        <f>('octsep cfs'!$E40*31 + 'octsep cfs'!$F40*29 + 'octsep cfs'!$G40*31)*1.983471/1000</f>
        <v>840.26773708500002</v>
      </c>
      <c r="H40" s="6">
        <f>('octsep cfs'!$F40*29 + 'octsep cfs'!$G40*31)*1.983471/1000</f>
        <v>505.40626203900001</v>
      </c>
      <c r="I40" s="6">
        <f>'octsep cfs'!$G40*31*1.983471/1000</f>
        <v>245.642965995</v>
      </c>
      <c r="J40" s="6">
        <f xml:space="preserve"> ('octsep cfs'!$H40*30 + 'octsep cfs'!$I40*31 + 'octsep cfs'!$J40*30 + 'octsep cfs'!$K40*31 + 'octsep cfs'!$L40*31)*1.983471/1000</f>
        <v>16438.093267869001</v>
      </c>
      <c r="K40" s="6">
        <f xml:space="preserve"> ('octsep cfs'!$I40*31 + 'octsep cfs'!$J40*30 + 'octsep cfs'!$K40*31 + 'octsep cfs'!$L40*31)*1.983471/1000</f>
        <v>15996.275102619</v>
      </c>
      <c r="L40" s="6">
        <f xml:space="preserve"> ('octsep cfs'!$J40*30 + 'octsep cfs'!$K40*31 + 'octsep cfs'!$L40*31)*1.983471/1000</f>
        <v>14117.582941664999</v>
      </c>
      <c r="M40" s="6">
        <f xml:space="preserve"> ('octsep cfs'!$K40*31 + 'octsep cfs'!$L40*31)*1.983471/1000</f>
        <v>8713.7153757150008</v>
      </c>
      <c r="N40" s="6">
        <f xml:space="preserve"> 'octsep cfs'!$L40*31*1.983471/1000</f>
        <v>2966.4078226440001</v>
      </c>
      <c r="O40" s="22" t="s">
        <v>78</v>
      </c>
    </row>
    <row r="41" spans="1:15" x14ac:dyDescent="0.2">
      <c r="A41" t="s">
        <v>48</v>
      </c>
      <c r="B41" s="6">
        <f>('augjul cfs'!$B41*31 + 'augjul cfs'!$C41*30 + 'octsep cfs'!$B41*31 + 'octsep cfs'!$C41*30 + 'octsep cfs'!$D41*31 + 'octsep cfs'!$E41*31 + 'octsep cfs'!$F41*28 + 'octsep cfs'!$G41*31)*1.983471/1000</f>
        <v>8223.0919230389991</v>
      </c>
      <c r="C41" s="6">
        <f>('augjul cfs'!$C41*30 + 'octsep cfs'!$B41*31 + 'octsep cfs'!$C41*30 + 'octsep cfs'!$D41*31 + 'octsep cfs'!$E41*31 + 'octsep cfs'!$F41*28 + 'octsep cfs'!$G41*31)*1.983471/1000</f>
        <v>5256.6841003949994</v>
      </c>
      <c r="D41" s="6">
        <f>('octsep cfs'!$B41*31 + 'octsep cfs'!$C41*30 + 'octsep cfs'!$D41*31 + 'octsep cfs'!$E41*31 + 'octsep cfs'!$F41*28 + 'octsep cfs'!$G41*31)*1.983471/1000</f>
        <v>3662.9849866049999</v>
      </c>
      <c r="E41" s="6">
        <f>('octsep cfs'!$C41*30 + 'octsep cfs'!$D41*31 + 'octsep cfs'!$E41*31 + 'octsep cfs'!$F41*28 + 'octsep cfs'!$G41*31)*1.983471/1000</f>
        <v>2250.0614032259996</v>
      </c>
      <c r="F41" s="6">
        <f>('octsep cfs'!$D41*31 + 'octsep cfs'!$E41*31 + 'octsep cfs'!$F41*28 + 'octsep cfs'!$G41*31)*1.983471/1000</f>
        <v>1472.342424126</v>
      </c>
      <c r="G41" s="6">
        <f>('octsep cfs'!$E41*31 + 'octsep cfs'!$F41*28 + 'octsep cfs'!$G41*31)*1.983471/1000</f>
        <v>1060.744423032</v>
      </c>
      <c r="H41" s="6">
        <f>('octsep cfs'!$F41*28 + 'octsep cfs'!$G41*31)*1.983471/1000</f>
        <v>693.35600705699994</v>
      </c>
      <c r="I41" s="6">
        <f>'octsep cfs'!$G41*31*1.983471/1000</f>
        <v>373.906101681</v>
      </c>
      <c r="J41" s="6">
        <f xml:space="preserve"> ('octsep cfs'!$H41*30 + 'octsep cfs'!$I41*31 + 'octsep cfs'!$J41*30 + 'octsep cfs'!$K41*31 + 'octsep cfs'!$L41*31)*1.983471/1000</f>
        <v>16029.131299734001</v>
      </c>
      <c r="K41" s="6">
        <f xml:space="preserve"> ('octsep cfs'!$I41*31 + 'octsep cfs'!$J41*30 + 'octsep cfs'!$K41*31 + 'octsep cfs'!$L41*31)*1.983471/1000</f>
        <v>15263.670171414</v>
      </c>
      <c r="L41" s="6">
        <f xml:space="preserve"> ('octsep cfs'!$J41*30 + 'octsep cfs'!$K41*31 + 'octsep cfs'!$L41*31)*1.983471/1000</f>
        <v>13051.223312232001</v>
      </c>
      <c r="M41" s="6">
        <f xml:space="preserve"> ('octsep cfs'!$K41*31 + 'octsep cfs'!$L41*31)*1.983471/1000</f>
        <v>8472.4995169919985</v>
      </c>
      <c r="N41" s="6">
        <f xml:space="preserve"> 'octsep cfs'!$L41*31*1.983471/1000</f>
        <v>3829.7552282850002</v>
      </c>
      <c r="O41" s="23" t="s">
        <v>48</v>
      </c>
    </row>
    <row r="42" spans="1:15" x14ac:dyDescent="0.2">
      <c r="A42" t="s">
        <v>60</v>
      </c>
      <c r="B42" s="6">
        <f>('augjul cfs'!$B42*31 + 'augjul cfs'!$C42*30 + 'octsep cfs'!$B42*31 + 'octsep cfs'!$C42*30 + 'octsep cfs'!$D42*31 + 'octsep cfs'!$E42*31 + 'octsep cfs'!$F42*28 + 'octsep cfs'!$G42*31)*1.983471/1000</f>
        <v>8327.5990265580003</v>
      </c>
      <c r="C42" s="6">
        <f>('augjul cfs'!$C42*30 + 'octsep cfs'!$B42*31 + 'octsep cfs'!$C42*30 + 'octsep cfs'!$D42*31 + 'octsep cfs'!$E42*31 + 'octsep cfs'!$F42*28 + 'octsep cfs'!$G42*31)*1.983471/1000</f>
        <v>4497.8437982730002</v>
      </c>
      <c r="D42" s="6">
        <f>('octsep cfs'!$B42*31 + 'octsep cfs'!$C42*30 + 'octsep cfs'!$D42*31 + 'octsep cfs'!$E42*31 + 'octsep cfs'!$F42*28 + 'octsep cfs'!$G42*31)*1.983471/1000</f>
        <v>3339.833924343</v>
      </c>
      <c r="E42" s="6">
        <f>('octsep cfs'!$C42*30 + 'octsep cfs'!$D42*31 + 'octsep cfs'!$E42*31 + 'octsep cfs'!$F42*28 + 'octsep cfs'!$G42*31)*1.983471/1000</f>
        <v>2272.347683382</v>
      </c>
      <c r="F42" s="6">
        <f>('octsep cfs'!$D42*31 + 'octsep cfs'!$E42*31 + 'octsep cfs'!$F42*28 + 'octsep cfs'!$G42*31)*1.983471/1000</f>
        <v>1447.5609374520002</v>
      </c>
      <c r="G42" s="6">
        <f>('octsep cfs'!$E42*31 + 'octsep cfs'!$F42*28 + 'octsep cfs'!$G42*31)*1.983471/1000</f>
        <v>975.02872376699997</v>
      </c>
      <c r="H42" s="6">
        <f>('octsep cfs'!$F42*28 + 'octsep cfs'!$G42*31)*1.983471/1000</f>
        <v>621.29055521400005</v>
      </c>
      <c r="I42" s="6">
        <f>'octsep cfs'!$G42*31*1.983471/1000</f>
        <v>326.49916130999998</v>
      </c>
      <c r="J42" s="6">
        <f xml:space="preserve"> ('octsep cfs'!$H42*30 + 'octsep cfs'!$I42*31 + 'octsep cfs'!$J42*30 + 'octsep cfs'!$K42*31 + 'octsep cfs'!$L42*31)*1.983471/1000</f>
        <v>16791.327634787998</v>
      </c>
      <c r="K42" s="6">
        <f xml:space="preserve"> ('octsep cfs'!$I42*31 + 'octsep cfs'!$J42*30 + 'octsep cfs'!$K42*31 + 'octsep cfs'!$L42*31)*1.983471/1000</f>
        <v>16080.015264768001</v>
      </c>
      <c r="L42" s="6">
        <f xml:space="preserve"> ('octsep cfs'!$J42*30 + 'octsep cfs'!$K42*31 + 'octsep cfs'!$L42*31)*1.983471/1000</f>
        <v>13203.563802387</v>
      </c>
      <c r="M42" s="6">
        <f xml:space="preserve"> ('octsep cfs'!$K42*31 + 'octsep cfs'!$L42*31)*1.983471/1000</f>
        <v>8472.8069549969987</v>
      </c>
      <c r="N42" s="6">
        <f xml:space="preserve"> 'octsep cfs'!$L42*31*1.983471/1000</f>
        <v>3341.789626749</v>
      </c>
      <c r="O42" s="23" t="s">
        <v>60</v>
      </c>
    </row>
    <row r="43" spans="1:15" x14ac:dyDescent="0.2">
      <c r="A43" t="s">
        <v>39</v>
      </c>
      <c r="B43" s="6">
        <f>('augjul cfs'!$B43*31 + 'augjul cfs'!$C43*30 + 'octsep cfs'!$B43*31 + 'octsep cfs'!$C43*30 + 'octsep cfs'!$D43*31 + 'octsep cfs'!$E43*31 + 'octsep cfs'!$F43*28 + 'octsep cfs'!$G43*31)*1.983471/1000</f>
        <v>8332.4386957980005</v>
      </c>
      <c r="C43" s="6">
        <f>('augjul cfs'!$C43*30 + 'octsep cfs'!$B43*31 + 'octsep cfs'!$C43*30 + 'octsep cfs'!$D43*31 + 'octsep cfs'!$E43*31 + 'octsep cfs'!$F43*28 + 'octsep cfs'!$G43*31)*1.983471/1000</f>
        <v>4990.649069049</v>
      </c>
      <c r="D43" s="6">
        <f>('octsep cfs'!$B43*31 + 'octsep cfs'!$C43*30 + 'octsep cfs'!$D43*31 + 'octsep cfs'!$E43*31 + 'octsep cfs'!$F43*28 + 'octsep cfs'!$G43*31)*1.983471/1000</f>
        <v>3174.5830214490002</v>
      </c>
      <c r="E43" s="6">
        <f>('octsep cfs'!$C43*30 + 'octsep cfs'!$D43*31 + 'octsep cfs'!$E43*31 + 'octsep cfs'!$F43*28 + 'octsep cfs'!$G43*31)*1.983471/1000</f>
        <v>2085.637607739</v>
      </c>
      <c r="F43" s="6">
        <f>('octsep cfs'!$D43*31 + 'octsep cfs'!$E43*31 + 'octsep cfs'!$F43*28 + 'octsep cfs'!$G43*31)*1.983471/1000</f>
        <v>1449.6574662989999</v>
      </c>
      <c r="G43" s="6">
        <f>('octsep cfs'!$E43*31 + 'octsep cfs'!$F43*28 + 'octsep cfs'!$G43*31)*1.983471/1000</f>
        <v>1009.590705942</v>
      </c>
      <c r="H43" s="6">
        <f>('octsep cfs'!$F43*28 + 'octsep cfs'!$G43*31)*1.983471/1000</f>
        <v>624.67832368200004</v>
      </c>
      <c r="I43" s="6">
        <f>'octsep cfs'!$G43*31*1.983471/1000</f>
        <v>302.39602171799999</v>
      </c>
      <c r="J43" s="6">
        <f xml:space="preserve"> ('octsep cfs'!$H43*30 + 'octsep cfs'!$I43*31 + 'octsep cfs'!$J43*30 + 'octsep cfs'!$K43*31 + 'octsep cfs'!$L43*31)*1.983471/1000</f>
        <v>19596.887860158</v>
      </c>
      <c r="K43" s="6">
        <f xml:space="preserve"> ('octsep cfs'!$I43*31 + 'octsep cfs'!$J43*30 + 'octsep cfs'!$K43*31 + 'octsep cfs'!$L43*31)*1.983471/1000</f>
        <v>19151.618455368</v>
      </c>
      <c r="L43" s="6">
        <f xml:space="preserve"> ('octsep cfs'!$J43*30 + 'octsep cfs'!$K43*31 + 'octsep cfs'!$L43*31)*1.983471/1000</f>
        <v>16932.961348485002</v>
      </c>
      <c r="M43" s="6">
        <f xml:space="preserve"> ('octsep cfs'!$K43*31 + 'octsep cfs'!$L43*31)*1.983471/1000</f>
        <v>9573.3120376949992</v>
      </c>
      <c r="N43" s="6">
        <f xml:space="preserve"> 'octsep cfs'!$L43*31*1.983471/1000</f>
        <v>3599.5456501409999</v>
      </c>
      <c r="O43" s="23" t="s">
        <v>39</v>
      </c>
    </row>
    <row r="44" spans="1:15" x14ac:dyDescent="0.2">
      <c r="A44" t="s">
        <v>52</v>
      </c>
      <c r="B44" s="6">
        <f>('augjul cfs'!$B44*31 + 'augjul cfs'!$C44*30 + 'octsep cfs'!$B44*31 + 'octsep cfs'!$C44*30 + 'octsep cfs'!$D44*31 + 'octsep cfs'!$E44*31 + 'octsep cfs'!$F44*29 + 'octsep cfs'!$G44*31)*1.983471/1000</f>
        <v>9166.2006480030013</v>
      </c>
      <c r="C44" s="6">
        <f>('augjul cfs'!$C44*30 + 'octsep cfs'!$B44*31 + 'octsep cfs'!$C44*30 + 'octsep cfs'!$D44*31 + 'octsep cfs'!$E44*31 + 'octsep cfs'!$F44*29 + 'octsep cfs'!$G44*31)*1.983471/1000</f>
        <v>5566.6549978619996</v>
      </c>
      <c r="D44" s="6">
        <f>('octsep cfs'!$B44*31 + 'octsep cfs'!$C44*30 + 'octsep cfs'!$D44*31 + 'octsep cfs'!$E44*31 + 'octsep cfs'!$F44*29 + 'octsep cfs'!$G44*31)*1.983471/1000</f>
        <v>3406.1790458220003</v>
      </c>
      <c r="E44" s="6">
        <f>('octsep cfs'!$C44*30 + 'octsep cfs'!$D44*31 + 'octsep cfs'!$E44*31 + 'octsep cfs'!$F44*29 + 'octsep cfs'!$G44*31)*1.983471/1000</f>
        <v>2229.9827262929998</v>
      </c>
      <c r="F44" s="6">
        <f>('octsep cfs'!$D44*31 + 'octsep cfs'!$E44*31 + 'octsep cfs'!$F44*29 + 'octsep cfs'!$G44*31)*1.983471/1000</f>
        <v>1521.0505214730001</v>
      </c>
      <c r="G44" s="6">
        <f>('octsep cfs'!$E44*31 + 'octsep cfs'!$F44*29 + 'octsep cfs'!$G44*31)*1.983471/1000</f>
        <v>1122.6108669929999</v>
      </c>
      <c r="H44" s="6">
        <f>('octsep cfs'!$F44*29 + 'octsep cfs'!$G44*31)*1.983471/1000</f>
        <v>786.15071432100001</v>
      </c>
      <c r="I44" s="6">
        <f>'octsep cfs'!$G44*31*1.983471/1000</f>
        <v>462.079321515</v>
      </c>
      <c r="J44" s="6">
        <f xml:space="preserve"> ('octsep cfs'!$H44*30 + 'octsep cfs'!$I44*31 + 'octsep cfs'!$J44*30 + 'octsep cfs'!$K44*31 + 'octsep cfs'!$L44*31)*1.983471/1000</f>
        <v>17868.280982831999</v>
      </c>
      <c r="K44" s="6">
        <f xml:space="preserve"> ('octsep cfs'!$I44*31 + 'octsep cfs'!$J44*30 + 'octsep cfs'!$K44*31 + 'octsep cfs'!$L44*31)*1.983471/1000</f>
        <v>17383.857860502001</v>
      </c>
      <c r="L44" s="6">
        <f xml:space="preserve"> ('octsep cfs'!$J44*30 + 'octsep cfs'!$K44*31 + 'octsep cfs'!$L44*31)*1.983471/1000</f>
        <v>14838.763079910001</v>
      </c>
      <c r="M44" s="6">
        <f xml:space="preserve"> ('octsep cfs'!$K44*31 + 'octsep cfs'!$L44*31)*1.983471/1000</f>
        <v>9408.8327050199987</v>
      </c>
      <c r="N44" s="6">
        <f xml:space="preserve"> 'octsep cfs'!$L44*31*1.983471/1000</f>
        <v>3307.4795453910001</v>
      </c>
      <c r="O44" s="23" t="s">
        <v>52</v>
      </c>
    </row>
    <row r="45" spans="1:15" x14ac:dyDescent="0.2">
      <c r="A45" t="s">
        <v>71</v>
      </c>
      <c r="B45" s="6">
        <f>('augjul cfs'!$B45*31 + 'augjul cfs'!$C45*30 + 'octsep cfs'!$B45*31 + 'octsep cfs'!$C45*30 + 'octsep cfs'!$D45*31 + 'octsep cfs'!$E45*31 + 'octsep cfs'!$F45*28 + 'octsep cfs'!$G45*31)*1.983471/1000</f>
        <v>8455.2929060670012</v>
      </c>
      <c r="C45" s="6">
        <f>('augjul cfs'!$C45*30 + 'octsep cfs'!$B45*31 + 'octsep cfs'!$C45*30 + 'octsep cfs'!$D45*31 + 'octsep cfs'!$E45*31 + 'octsep cfs'!$F45*28 + 'octsep cfs'!$G45*31)*1.983471/1000</f>
        <v>5147.8133606760002</v>
      </c>
      <c r="D45" s="6">
        <f>('octsep cfs'!$B45*31 + 'octsep cfs'!$C45*30 + 'octsep cfs'!$D45*31 + 'octsep cfs'!$E45*31 + 'octsep cfs'!$F45*28 + 'octsep cfs'!$G45*31)*1.983471/1000</f>
        <v>3069.6316204260002</v>
      </c>
      <c r="E45" s="6">
        <f>('octsep cfs'!$C45*30 + 'octsep cfs'!$D45*31 + 'octsep cfs'!$E45*31 + 'octsep cfs'!$F45*28 + 'octsep cfs'!$G45*31)*1.983471/1000</f>
        <v>1971.09414096</v>
      </c>
      <c r="F45" s="6">
        <f>('octsep cfs'!$D45*31 + 'octsep cfs'!$E45*31 + 'octsep cfs'!$F45*28 + 'octsep cfs'!$G45*31)*1.983471/1000</f>
        <v>1260.0197874600001</v>
      </c>
      <c r="G45" s="6">
        <f>('octsep cfs'!$E45*31 + 'octsep cfs'!$F45*28 + 'octsep cfs'!$G45*31)*1.983471/1000</f>
        <v>830.52889447500002</v>
      </c>
      <c r="H45" s="6">
        <f>('octsep cfs'!$F45*28 + 'octsep cfs'!$G45*31)*1.983471/1000</f>
        <v>575.41683792599997</v>
      </c>
      <c r="I45" s="6">
        <f>'octsep cfs'!$G45*31*1.983471/1000</f>
        <v>323.05585565400003</v>
      </c>
      <c r="J45" s="6">
        <f xml:space="preserve"> ('octsep cfs'!$H45*30 + 'octsep cfs'!$I45*31 + 'octsep cfs'!$J45*30 + 'octsep cfs'!$K45*31 + 'octsep cfs'!$L45*31)*1.983471/1000</f>
        <v>16634.631442317001</v>
      </c>
      <c r="K45" s="6">
        <f xml:space="preserve"> ('octsep cfs'!$I45*31 + 'octsep cfs'!$J45*30 + 'octsep cfs'!$K45*31 + 'octsep cfs'!$L45*31)*1.983471/1000</f>
        <v>15631.689331166999</v>
      </c>
      <c r="L45" s="6">
        <f xml:space="preserve"> ('octsep cfs'!$J45*30 + 'octsep cfs'!$K45*31 + 'octsep cfs'!$L45*31)*1.983471/1000</f>
        <v>12318.675901686</v>
      </c>
      <c r="M45" s="6">
        <f xml:space="preserve"> ('octsep cfs'!$K45*31 + 'octsep cfs'!$L45*31)*1.983471/1000</f>
        <v>6447.3438904560007</v>
      </c>
      <c r="N45" s="6">
        <f xml:space="preserve"> 'octsep cfs'!$L45*31*1.983471/1000</f>
        <v>2670.7139494349999</v>
      </c>
      <c r="O45" s="23" t="s">
        <v>71</v>
      </c>
    </row>
    <row r="46" spans="1:15" x14ac:dyDescent="0.2">
      <c r="A46" t="s">
        <v>88</v>
      </c>
      <c r="B46" s="6">
        <f>('augjul cfs'!$B46*31 + 'augjul cfs'!$C46*30 + 'octsep cfs'!$B46*31 + 'octsep cfs'!$C46*30 + 'octsep cfs'!$D46*31 + 'octsep cfs'!$E46*31 + 'octsep cfs'!$F46*28 + 'octsep cfs'!$G46*31)*1.983471/1000</f>
        <v>7220.4949358430003</v>
      </c>
      <c r="C46" s="6">
        <f>('augjul cfs'!$C46*30 + 'octsep cfs'!$B46*31 + 'octsep cfs'!$C46*30 + 'octsep cfs'!$D46*31 + 'octsep cfs'!$E46*31 + 'octsep cfs'!$F46*28 + 'octsep cfs'!$G46*31)*1.983471/1000</f>
        <v>4549.780986408</v>
      </c>
      <c r="D46" s="6">
        <f>('octsep cfs'!$B46*31 + 'octsep cfs'!$C46*30 + 'octsep cfs'!$D46*31 + 'octsep cfs'!$E46*31 + 'octsep cfs'!$F46*28 + 'octsep cfs'!$G46*31)*1.983471/1000</f>
        <v>2963.5198888679997</v>
      </c>
      <c r="E46" s="6">
        <f>('octsep cfs'!$C46*30 + 'octsep cfs'!$D46*31 + 'octsep cfs'!$E46*31 + 'octsep cfs'!$F46*28 + 'octsep cfs'!$G46*31)*1.983471/1000</f>
        <v>1903.6581104309998</v>
      </c>
      <c r="F46" s="6">
        <f>('octsep cfs'!$D46*31 + 'octsep cfs'!$E46*31 + 'octsep cfs'!$F46*28 + 'octsep cfs'!$G46*31)*1.983471/1000</f>
        <v>1256.6102008110001</v>
      </c>
      <c r="G46" s="6">
        <f>('octsep cfs'!$E46*31 + 'octsep cfs'!$F46*28 + 'octsep cfs'!$G46*31)*1.983471/1000</f>
        <v>845.62707572700003</v>
      </c>
      <c r="H46" s="6">
        <f>('octsep cfs'!$F46*28 + 'octsep cfs'!$G46*31)*1.983471/1000</f>
        <v>568.99435882800003</v>
      </c>
      <c r="I46" s="6">
        <f>'octsep cfs'!$G46*31*1.983471/1000</f>
        <v>296.86213762799997</v>
      </c>
      <c r="J46" s="6">
        <f xml:space="preserve"> ('octsep cfs'!$H46*30 + 'octsep cfs'!$I46*31 + 'octsep cfs'!$J46*30 + 'octsep cfs'!$K46*31 + 'octsep cfs'!$L46*31)*1.983471/1000</f>
        <v>13915.602122793</v>
      </c>
      <c r="K46" s="6">
        <f xml:space="preserve"> ('octsep cfs'!$I46*31 + 'octsep cfs'!$J46*30 + 'octsep cfs'!$K46*31 + 'octsep cfs'!$L46*31)*1.983471/1000</f>
        <v>13517.162468312999</v>
      </c>
      <c r="L46" s="6">
        <f xml:space="preserve"> ('octsep cfs'!$J46*30 + 'octsep cfs'!$K46*31 + 'octsep cfs'!$L46*31)*1.983471/1000</f>
        <v>11664.295099779001</v>
      </c>
      <c r="M46" s="6">
        <f xml:space="preserve"> ('octsep cfs'!$K46*31 + 'octsep cfs'!$L46*31)*1.983471/1000</f>
        <v>6817.6837112789999</v>
      </c>
      <c r="N46" s="6">
        <f xml:space="preserve"> 'octsep cfs'!$L46*31*1.983471/1000</f>
        <v>2844.108984255</v>
      </c>
      <c r="O46" s="23" t="s">
        <v>88</v>
      </c>
    </row>
    <row r="47" spans="1:15" x14ac:dyDescent="0.2">
      <c r="A47" t="s">
        <v>77</v>
      </c>
      <c r="B47" s="6">
        <f>('augjul cfs'!$B47*31 + 'augjul cfs'!$C47*30 + 'octsep cfs'!$B47*31 + 'octsep cfs'!$C47*30 + 'octsep cfs'!$D47*31 + 'octsep cfs'!$E47*31 + 'octsep cfs'!$F47*28 + 'octsep cfs'!$G47*31)*1.983471/1000</f>
        <v>6157.3862153789996</v>
      </c>
      <c r="C47" s="6">
        <f>('augjul cfs'!$C47*30 + 'octsep cfs'!$B47*31 + 'octsep cfs'!$C47*30 + 'octsep cfs'!$D47*31 + 'octsep cfs'!$E47*31 + 'octsep cfs'!$F47*28 + 'octsep cfs'!$G47*31)*1.983471/1000</f>
        <v>3313.2772311240001</v>
      </c>
      <c r="D47" s="6">
        <f>('octsep cfs'!$B47*31 + 'octsep cfs'!$C47*30 + 'octsep cfs'!$D47*31 + 'octsep cfs'!$E47*31 + 'octsep cfs'!$F47*28 + 'octsep cfs'!$G47*31)*1.983471/1000</f>
        <v>2144.4971096640002</v>
      </c>
      <c r="E47" s="6">
        <f>('octsep cfs'!$C47*30 + 'octsep cfs'!$D47*31 + 'octsep cfs'!$E47*31 + 'octsep cfs'!$F47*28 + 'octsep cfs'!$G47*31)*1.983471/1000</f>
        <v>1432.7781280889999</v>
      </c>
      <c r="F47" s="6">
        <f>('octsep cfs'!$D47*31 + 'octsep cfs'!$E47*31 + 'octsep cfs'!$F47*28 + 'octsep cfs'!$G47*31)*1.983471/1000</f>
        <v>1060.1632660289999</v>
      </c>
      <c r="G47" s="6">
        <f>('octsep cfs'!$E47*31 + 'octsep cfs'!$F47*28 + 'octsep cfs'!$G47*31)*1.983471/1000</f>
        <v>815.13517604399999</v>
      </c>
      <c r="H47" s="6">
        <f>('octsep cfs'!$F47*28 + 'octsep cfs'!$G47*31)*1.983471/1000</f>
        <v>555.71898742499991</v>
      </c>
      <c r="I47" s="6">
        <f>'octsep cfs'!$G47*31*1.983471/1000</f>
        <v>268.14742796100001</v>
      </c>
      <c r="J47" s="6">
        <f xml:space="preserve"> ('octsep cfs'!$H47*30 + 'octsep cfs'!$I47*31 + 'octsep cfs'!$J47*30 + 'octsep cfs'!$K47*31 + 'octsep cfs'!$L47*31)*1.983471/1000</f>
        <v>16837.223170256999</v>
      </c>
      <c r="K47" s="6">
        <f xml:space="preserve"> ('octsep cfs'!$I47*31 + 'octsep cfs'!$J47*30 + 'octsep cfs'!$K47*31 + 'octsep cfs'!$L47*31)*1.983471/1000</f>
        <v>16240.991787657</v>
      </c>
      <c r="L47" s="6">
        <f xml:space="preserve"> ('octsep cfs'!$J47*30 + 'octsep cfs'!$K47*31 + 'octsep cfs'!$L47*31)*1.983471/1000</f>
        <v>13031.52347826</v>
      </c>
      <c r="M47" s="6">
        <f xml:space="preserve"> ('octsep cfs'!$K47*31 + 'octsep cfs'!$L47*31)*1.983471/1000</f>
        <v>8051.8013509499997</v>
      </c>
      <c r="N47" s="6">
        <f xml:space="preserve"> 'octsep cfs'!$L47*31*1.983471/1000</f>
        <v>3893.8867961280002</v>
      </c>
      <c r="O47" s="23" t="s">
        <v>77</v>
      </c>
    </row>
    <row r="48" spans="1:15" x14ac:dyDescent="0.2">
      <c r="A48" t="s">
        <v>37</v>
      </c>
      <c r="B48" s="6">
        <f>('augjul cfs'!$B48*31 + 'augjul cfs'!$C48*30 + 'octsep cfs'!$B48*31 + 'octsep cfs'!$C48*30 + 'octsep cfs'!$D48*31 + 'octsep cfs'!$E48*31 + 'octsep cfs'!$F48*29 + 'octsep cfs'!$G48*31)*1.983471/1000</f>
        <v>8491.1203427399996</v>
      </c>
      <c r="C48" s="6">
        <f>('augjul cfs'!$C48*30 + 'octsep cfs'!$B48*31 + 'octsep cfs'!$C48*30 + 'octsep cfs'!$D48*31 + 'octsep cfs'!$E48*31 + 'octsep cfs'!$F48*29 + 'octsep cfs'!$G48*31)*1.983471/1000</f>
        <v>4597.2335466120003</v>
      </c>
      <c r="D48" s="6">
        <f>('octsep cfs'!$B48*31 + 'octsep cfs'!$C48*30 + 'octsep cfs'!$D48*31 + 'octsep cfs'!$E48*31 + 'octsep cfs'!$F48*29 + 'octsep cfs'!$G48*31)*1.983471/1000</f>
        <v>2761.471631982</v>
      </c>
      <c r="E48" s="6">
        <f>('octsep cfs'!$C48*30 + 'octsep cfs'!$D48*31 + 'octsep cfs'!$E48*31 + 'octsep cfs'!$F48*29 + 'octsep cfs'!$G48*31)*1.983471/1000</f>
        <v>1764.142743762</v>
      </c>
      <c r="F48" s="6">
        <f>('octsep cfs'!$D48*31 + 'octsep cfs'!$E48*31 + 'octsep cfs'!$F48*29 + 'octsep cfs'!$G48*31)*1.983471/1000</f>
        <v>1242.708052572</v>
      </c>
      <c r="G48" s="6">
        <f>('octsep cfs'!$E48*31 + 'octsep cfs'!$F48*29 + 'octsep cfs'!$G48*31)*1.983471/1000</f>
        <v>933.85583274899989</v>
      </c>
      <c r="H48" s="6">
        <f>('octsep cfs'!$F48*29 + 'octsep cfs'!$G48*31)*1.983471/1000</f>
        <v>658.32989266799996</v>
      </c>
      <c r="I48" s="6">
        <f>'octsep cfs'!$G48*31*1.983471/1000</f>
        <v>389.70841513799996</v>
      </c>
      <c r="J48" s="6">
        <f xml:space="preserve"> ('octsep cfs'!$H48*30 + 'octsep cfs'!$I48*31 + 'octsep cfs'!$J48*30 + 'octsep cfs'!$K48*31 + 'octsep cfs'!$L48*31)*1.983471/1000</f>
        <v>21020.137393563</v>
      </c>
      <c r="K48" s="6">
        <f xml:space="preserve"> ('octsep cfs'!$I48*31 + 'octsep cfs'!$J48*30 + 'octsep cfs'!$K48*31 + 'octsep cfs'!$L48*31)*1.983471/1000</f>
        <v>20451.039894242997</v>
      </c>
      <c r="L48" s="6">
        <f xml:space="preserve"> ('octsep cfs'!$J48*30 + 'octsep cfs'!$K48*31 + 'octsep cfs'!$L48*31)*1.983471/1000</f>
        <v>17123.761341329999</v>
      </c>
      <c r="M48" s="6">
        <f xml:space="preserve"> ('octsep cfs'!$K48*31 + 'octsep cfs'!$L48*31)*1.983471/1000</f>
        <v>9389.7715487099995</v>
      </c>
      <c r="N48" s="6">
        <f xml:space="preserve"> 'octsep cfs'!$L48*31*1.983471/1000</f>
        <v>3962.5069588440001</v>
      </c>
      <c r="O48" s="23" t="s">
        <v>37</v>
      </c>
    </row>
    <row r="49" spans="1:15" x14ac:dyDescent="0.2">
      <c r="A49" t="s">
        <v>85</v>
      </c>
      <c r="B49" s="6">
        <f>('augjul cfs'!$B49*31 + 'augjul cfs'!$C49*30 + 'octsep cfs'!$B49*31 + 'octsep cfs'!$C49*30 + 'octsep cfs'!$D49*31 + 'octsep cfs'!$E49*31 + 'octsep cfs'!$F49*28 + 'octsep cfs'!$G49*31)*1.983471/1000</f>
        <v>8355.7881164099999</v>
      </c>
      <c r="C49" s="6">
        <f>('augjul cfs'!$C49*30 + 'octsep cfs'!$B49*31 + 'octsep cfs'!$C49*30 + 'octsep cfs'!$D49*31 + 'octsep cfs'!$E49*31 + 'octsep cfs'!$F49*28 + 'octsep cfs'!$G49*31)*1.983471/1000</f>
        <v>4393.2811575659998</v>
      </c>
      <c r="D49" s="6">
        <f>('octsep cfs'!$B49*31 + 'octsep cfs'!$C49*30 + 'octsep cfs'!$D49*31 + 'octsep cfs'!$E49*31 + 'octsep cfs'!$F49*28 + 'octsep cfs'!$G49*31)*1.983471/1000</f>
        <v>2824.6927866360002</v>
      </c>
      <c r="E49" s="6">
        <f>('octsep cfs'!$C49*30 + 'octsep cfs'!$D49*31 + 'octsep cfs'!$E49*31 + 'octsep cfs'!$F49*28 + 'octsep cfs'!$G49*31)*1.983471/1000</f>
        <v>1848.7000959630002</v>
      </c>
      <c r="F49" s="6">
        <f>('octsep cfs'!$D49*31 + 'octsep cfs'!$E49*31 + 'octsep cfs'!$F49*28 + 'octsep cfs'!$G49*31)*1.983471/1000</f>
        <v>1270.0224317129998</v>
      </c>
      <c r="G49" s="6">
        <f>('octsep cfs'!$E49*31 + 'octsep cfs'!$F49*28 + 'octsep cfs'!$G49*31)*1.983471/1000</f>
        <v>868.69285998600003</v>
      </c>
      <c r="H49" s="6">
        <f>('octsep cfs'!$F49*28 + 'octsep cfs'!$G49*31)*1.983471/1000</f>
        <v>574.22873879700001</v>
      </c>
      <c r="I49" s="6">
        <f>'octsep cfs'!$G49*31*1.983471/1000</f>
        <v>325.69982249700001</v>
      </c>
      <c r="J49" s="6">
        <f xml:space="preserve"> ('octsep cfs'!$H49*30 + 'octsep cfs'!$I49*31 + 'octsep cfs'!$J49*30 + 'octsep cfs'!$K49*31 + 'octsep cfs'!$L49*31)*1.983471/1000</f>
        <v>13439.916190218</v>
      </c>
      <c r="K49" s="6">
        <f xml:space="preserve"> ('octsep cfs'!$I49*31 + 'octsep cfs'!$J49*30 + 'octsep cfs'!$K49*31 + 'octsep cfs'!$L49*31)*1.983471/1000</f>
        <v>12893.192243777999</v>
      </c>
      <c r="L49" s="6">
        <f xml:space="preserve"> ('octsep cfs'!$J49*30 + 'octsep cfs'!$K49*31 + 'octsep cfs'!$L49*31)*1.983471/1000</f>
        <v>10340.595975864</v>
      </c>
      <c r="M49" s="6">
        <f xml:space="preserve"> ('octsep cfs'!$K49*31 + 'octsep cfs'!$L49*31)*1.983471/1000</f>
        <v>6475.5052117139994</v>
      </c>
      <c r="N49" s="6">
        <f xml:space="preserve"> 'octsep cfs'!$L49*31*1.983471/1000</f>
        <v>2618.1420505800002</v>
      </c>
      <c r="O49" s="23" t="s">
        <v>85</v>
      </c>
    </row>
    <row r="50" spans="1:15" x14ac:dyDescent="0.2">
      <c r="A50" t="s">
        <v>49</v>
      </c>
      <c r="B50" s="6">
        <f>('augjul cfs'!$B50*31 + 'augjul cfs'!$C50*30 + 'octsep cfs'!$B50*31 + 'octsep cfs'!$C50*30 + 'octsep cfs'!$D50*31 + 'octsep cfs'!$E50*31 + 'octsep cfs'!$F50*28 + 'octsep cfs'!$G50*31)*1.983471/1000</f>
        <v>7050.0870083489999</v>
      </c>
      <c r="C50" s="6">
        <f>('augjul cfs'!$C50*30 + 'octsep cfs'!$B50*31 + 'octsep cfs'!$C50*30 + 'octsep cfs'!$D50*31 + 'octsep cfs'!$E50*31 + 'octsep cfs'!$F50*28 + 'octsep cfs'!$G50*31)*1.983471/1000</f>
        <v>4431.9449577690002</v>
      </c>
      <c r="D50" s="6">
        <f>('octsep cfs'!$B50*31 + 'octsep cfs'!$C50*30 + 'octsep cfs'!$D50*31 + 'octsep cfs'!$E50*31 + 'octsep cfs'!$F50*28 + 'octsep cfs'!$G50*31)*1.983471/1000</f>
        <v>3122.9731060290001</v>
      </c>
      <c r="E50" s="6">
        <f>('octsep cfs'!$C50*30 + 'octsep cfs'!$D50*31 + 'octsep cfs'!$E50*31 + 'octsep cfs'!$F50*28 + 'octsep cfs'!$G50*31)*1.983471/1000</f>
        <v>2073.1952941559998</v>
      </c>
      <c r="F50" s="6">
        <f>('octsep cfs'!$D50*31 + 'octsep cfs'!$E50*31 + 'octsep cfs'!$F50*28 + 'octsep cfs'!$G50*31)*1.983471/1000</f>
        <v>1398.9539971260001</v>
      </c>
      <c r="G50" s="6">
        <f>('octsep cfs'!$E50*31 + 'octsep cfs'!$F50*28 + 'octsep cfs'!$G50*31)*1.983471/1000</f>
        <v>1009.3685571899999</v>
      </c>
      <c r="H50" s="6">
        <f>('octsep cfs'!$F50*28 + 'octsep cfs'!$G50*31)*1.983471/1000</f>
        <v>669.64956166500008</v>
      </c>
      <c r="I50" s="6">
        <f>'octsep cfs'!$G50*31*1.983471/1000</f>
        <v>333.81618582900001</v>
      </c>
      <c r="J50" s="6">
        <f xml:space="preserve"> ('octsep cfs'!$H50*30 + 'octsep cfs'!$I50*31 + 'octsep cfs'!$J50*30 + 'octsep cfs'!$K50*31 + 'octsep cfs'!$L50*31)*1.983471/1000</f>
        <v>17934.776848106998</v>
      </c>
      <c r="K50" s="6">
        <f xml:space="preserve"> ('octsep cfs'!$I50*31 + 'octsep cfs'!$J50*30 + 'octsep cfs'!$K50*31 + 'octsep cfs'!$L50*31)*1.983471/1000</f>
        <v>17140.277704346998</v>
      </c>
      <c r="L50" s="6">
        <f xml:space="preserve"> ('octsep cfs'!$J50*30 + 'octsep cfs'!$K50*31 + 'octsep cfs'!$L50*31)*1.983471/1000</f>
        <v>15050.744559564</v>
      </c>
      <c r="M50" s="6">
        <f xml:space="preserve"> ('octsep cfs'!$K50*31 + 'octsep cfs'!$L50*31)*1.983471/1000</f>
        <v>9103.4852784539999</v>
      </c>
      <c r="N50" s="6">
        <f xml:space="preserve"> 'octsep cfs'!$L50*31*1.983471/1000</f>
        <v>3695.8967209080001</v>
      </c>
      <c r="O50" s="23" t="s">
        <v>49</v>
      </c>
    </row>
    <row r="51" spans="1:15" x14ac:dyDescent="0.2">
      <c r="A51" t="s">
        <v>74</v>
      </c>
      <c r="B51" s="6">
        <f>('augjul cfs'!$B51*31 + 'augjul cfs'!$C51*30 + 'octsep cfs'!$B51*31 + 'octsep cfs'!$C51*30 + 'octsep cfs'!$D51*31 + 'octsep cfs'!$E51*31 + 'octsep cfs'!$F51*28 + 'octsep cfs'!$G51*31)*1.983471/1000</f>
        <v>8321.1844813440002</v>
      </c>
      <c r="C51" s="6">
        <f>('augjul cfs'!$C51*30 + 'octsep cfs'!$B51*31 + 'octsep cfs'!$C51*30 + 'octsep cfs'!$D51*31 + 'octsep cfs'!$E51*31 + 'octsep cfs'!$F51*28 + 'octsep cfs'!$G51*31)*1.983471/1000</f>
        <v>4625.2877604360001</v>
      </c>
      <c r="D51" s="6">
        <f>('octsep cfs'!$B51*31 + 'octsep cfs'!$C51*30 + 'octsep cfs'!$D51*31 + 'octsep cfs'!$E51*31 + 'octsep cfs'!$F51*28 + 'octsep cfs'!$G51*31)*1.983471/1000</f>
        <v>2733.6514677360001</v>
      </c>
      <c r="E51" s="6">
        <f>('octsep cfs'!$C51*30 + 'octsep cfs'!$D51*31 + 'octsep cfs'!$E51*31 + 'octsep cfs'!$F51*28 + 'octsep cfs'!$G51*31)*1.983471/1000</f>
        <v>1858.8673683090001</v>
      </c>
      <c r="F51" s="6">
        <f>('octsep cfs'!$D51*31 + 'octsep cfs'!$E51*31 + 'octsep cfs'!$F51*28 + 'octsep cfs'!$G51*31)*1.983471/1000</f>
        <v>1331.125239339</v>
      </c>
      <c r="G51" s="6">
        <f>('octsep cfs'!$E51*31 + 'octsep cfs'!$F51*28 + 'octsep cfs'!$G51*31)*1.983471/1000</f>
        <v>936.86674172699998</v>
      </c>
      <c r="H51" s="6">
        <f>('octsep cfs'!$F51*28 + 'octsep cfs'!$G51*31)*1.983471/1000</f>
        <v>572.86014380699999</v>
      </c>
      <c r="I51" s="6">
        <f>'octsep cfs'!$G51*31*1.983471/1000</f>
        <v>308.11436861100003</v>
      </c>
      <c r="J51" s="6">
        <f xml:space="preserve"> ('octsep cfs'!$H51*30 + 'octsep cfs'!$I51*31 + 'octsep cfs'!$J51*30 + 'octsep cfs'!$K51*31 + 'octsep cfs'!$L51*31)*1.983471/1000</f>
        <v>14758.53167796</v>
      </c>
      <c r="K51" s="6">
        <f xml:space="preserve"> ('octsep cfs'!$I51*31 + 'octsep cfs'!$J51*30 + 'octsep cfs'!$K51*31 + 'octsep cfs'!$L51*31)*1.983471/1000</f>
        <v>14252.032523399999</v>
      </c>
      <c r="L51" s="6">
        <f xml:space="preserve"> ('octsep cfs'!$J51*30 + 'octsep cfs'!$K51*31 + 'octsep cfs'!$L51*31)*1.983471/1000</f>
        <v>12196.563509570999</v>
      </c>
      <c r="M51" s="6">
        <f xml:space="preserve"> ('octsep cfs'!$K51*31 + 'octsep cfs'!$L51*31)*1.983471/1000</f>
        <v>7954.0975529610005</v>
      </c>
      <c r="N51" s="6">
        <f xml:space="preserve"> 'octsep cfs'!$L51*31*1.983471/1000</f>
        <v>2764.6055161620002</v>
      </c>
      <c r="O51" s="23" t="s">
        <v>74</v>
      </c>
    </row>
    <row r="52" spans="1:15" x14ac:dyDescent="0.2">
      <c r="A52" t="s">
        <v>30</v>
      </c>
      <c r="B52" s="6">
        <f>('augjul cfs'!$B52*31 + 'augjul cfs'!$C52*30 + 'octsep cfs'!$B52*31 + 'octsep cfs'!$C52*30 + 'octsep cfs'!$D52*31 + 'octsep cfs'!$E52*31 + 'octsep cfs'!$F52*29 + 'octsep cfs'!$G52*31)*1.983471/1000</f>
        <v>7973.5772216519999</v>
      </c>
      <c r="C52" s="6">
        <f>('augjul cfs'!$C52*30 + 'octsep cfs'!$B52*31 + 'octsep cfs'!$C52*30 + 'octsep cfs'!$D52*31 + 'octsep cfs'!$E52*31 + 'octsep cfs'!$F52*29 + 'octsep cfs'!$G52*31)*1.983471/1000</f>
        <v>5208.9717054899993</v>
      </c>
      <c r="D52" s="6">
        <f>('octsep cfs'!$B52*31 + 'octsep cfs'!$C52*30 + 'octsep cfs'!$D52*31 + 'octsep cfs'!$E52*31 + 'octsep cfs'!$F52*29 + 'octsep cfs'!$G52*31)*1.983471/1000</f>
        <v>3756.4758921900002</v>
      </c>
      <c r="E52" s="6">
        <f>('octsep cfs'!$C52*30 + 'octsep cfs'!$D52*31 + 'octsep cfs'!$E52*31 + 'octsep cfs'!$F52*29 + 'octsep cfs'!$G52*31)*1.983471/1000</f>
        <v>2774.7648546239998</v>
      </c>
      <c r="F52" s="6">
        <f>('octsep cfs'!$D52*31 + 'octsep cfs'!$E52*31 + 'octsep cfs'!$F52*29 + 'octsep cfs'!$G52*31)*1.983471/1000</f>
        <v>1676.913656124</v>
      </c>
      <c r="G52" s="6">
        <f>('octsep cfs'!$E52*31 + 'octsep cfs'!$F52*29 + 'octsep cfs'!$G52*31)*1.983471/1000</f>
        <v>1061.6687205179999</v>
      </c>
      <c r="H52" s="6">
        <f>('octsep cfs'!$F52*29 + 'octsep cfs'!$G52*31)*1.983471/1000</f>
        <v>665.75005767899995</v>
      </c>
      <c r="I52" s="6">
        <f>'octsep cfs'!$G52*31*1.983471/1000</f>
        <v>316.59965754899997</v>
      </c>
      <c r="J52" s="6">
        <f xml:space="preserve"> ('octsep cfs'!$H52*30 + 'octsep cfs'!$I52*31 + 'octsep cfs'!$J52*30 + 'octsep cfs'!$K52*31 + 'octsep cfs'!$L52*31)*1.983471/1000</f>
        <v>18839.882268711001</v>
      </c>
      <c r="K52" s="6">
        <f xml:space="preserve"> ('octsep cfs'!$I52*31 + 'octsep cfs'!$J52*30 + 'octsep cfs'!$K52*31 + 'octsep cfs'!$L52*31)*1.983471/1000</f>
        <v>18055.855851831002</v>
      </c>
      <c r="L52" s="6">
        <f xml:space="preserve"> ('octsep cfs'!$J52*30 + 'octsep cfs'!$K52*31 + 'octsep cfs'!$L52*31)*1.983471/1000</f>
        <v>14772.602421234</v>
      </c>
      <c r="M52" s="6">
        <f xml:space="preserve"> ('octsep cfs'!$K52*31 + 'octsep cfs'!$L52*31)*1.983471/1000</f>
        <v>10820.219098374</v>
      </c>
      <c r="N52" s="6">
        <f xml:space="preserve"> 'octsep cfs'!$L52*31*1.983471/1000</f>
        <v>4940.5287403499997</v>
      </c>
      <c r="O52" s="23" t="s">
        <v>30</v>
      </c>
    </row>
    <row r="53" spans="1:15" x14ac:dyDescent="0.2">
      <c r="A53" t="s">
        <v>46</v>
      </c>
      <c r="B53" s="6">
        <f>('augjul cfs'!$B53*31 + 'augjul cfs'!$C53*30 + 'octsep cfs'!$B53*31 + 'octsep cfs'!$C53*30 + 'octsep cfs'!$D53*31 + 'octsep cfs'!$E53*31 + 'octsep cfs'!$F53*28 + 'octsep cfs'!$G53*31)*1.983471/1000</f>
        <v>10654.506046737</v>
      </c>
      <c r="C53" s="6">
        <f>('augjul cfs'!$C53*30 + 'octsep cfs'!$B53*31 + 'octsep cfs'!$C53*30 + 'octsep cfs'!$D53*31 + 'octsep cfs'!$E53*31 + 'octsep cfs'!$F53*28 + 'octsep cfs'!$G53*31)*1.983471/1000</f>
        <v>5713.9773063869998</v>
      </c>
      <c r="D53" s="6">
        <f>('octsep cfs'!$B53*31 + 'octsep cfs'!$C53*30 + 'octsep cfs'!$D53*31 + 'octsep cfs'!$E53*31 + 'octsep cfs'!$F53*28 + 'octsep cfs'!$G53*31)*1.983471/1000</f>
        <v>2857.184025087</v>
      </c>
      <c r="E53" s="6">
        <f>('octsep cfs'!$C53*30 + 'octsep cfs'!$D53*31 + 'octsep cfs'!$E53*31 + 'octsep cfs'!$F53*28 + 'octsep cfs'!$G53*31)*1.983471/1000</f>
        <v>1758.8310084239999</v>
      </c>
      <c r="F53" s="6">
        <f>('octsep cfs'!$D53*31 + 'octsep cfs'!$E53*31 + 'octsep cfs'!$F53*28 + 'octsep cfs'!$G53*31)*1.983471/1000</f>
        <v>1176.047559204</v>
      </c>
      <c r="G53" s="6">
        <f>('octsep cfs'!$E53*31 + 'octsep cfs'!$F53*28 + 'octsep cfs'!$G53*31)*1.983471/1000</f>
        <v>798.513689064</v>
      </c>
      <c r="H53" s="6">
        <f>('octsep cfs'!$F53*28 + 'octsep cfs'!$G53*31)*1.983471/1000</f>
        <v>487.93981641300002</v>
      </c>
      <c r="I53" s="6">
        <f>'octsep cfs'!$G53*31*1.983471/1000</f>
        <v>233.46842099700001</v>
      </c>
      <c r="J53" s="6">
        <f xml:space="preserve"> ('octsep cfs'!$H53*30 + 'octsep cfs'!$I53*31 + 'octsep cfs'!$J53*30 + 'octsep cfs'!$K53*31 + 'octsep cfs'!$L53*31)*1.983471/1000</f>
        <v>13441.102305876</v>
      </c>
      <c r="K53" s="6">
        <f xml:space="preserve"> ('octsep cfs'!$I53*31 + 'octsep cfs'!$J53*30 + 'octsep cfs'!$K53*31 + 'octsep cfs'!$L53*31)*1.983471/1000</f>
        <v>12687.065970516</v>
      </c>
      <c r="L53" s="6">
        <f xml:space="preserve"> ('octsep cfs'!$J53*30 + 'octsep cfs'!$K53*31 + 'octsep cfs'!$L53*31)*1.983471/1000</f>
        <v>10591.507040835</v>
      </c>
      <c r="M53" s="6">
        <f xml:space="preserve"> ('octsep cfs'!$K53*31 + 'octsep cfs'!$L53*31)*1.983471/1000</f>
        <v>6421.4576104349999</v>
      </c>
      <c r="N53" s="6">
        <f xml:space="preserve"> 'octsep cfs'!$L53*31*1.983471/1000</f>
        <v>3106.6610405249999</v>
      </c>
      <c r="O53" s="23" t="s">
        <v>46</v>
      </c>
    </row>
    <row r="54" spans="1:15" x14ac:dyDescent="0.2">
      <c r="A54" t="s">
        <v>64</v>
      </c>
      <c r="B54" s="6">
        <f>('augjul cfs'!$B54*31 + 'augjul cfs'!$C54*30 + 'octsep cfs'!$B54*31 + 'octsep cfs'!$C54*30 + 'octsep cfs'!$D54*31 + 'octsep cfs'!$E54*31 + 'octsep cfs'!$F54*28 + 'octsep cfs'!$G54*31)*1.983471/1000</f>
        <v>6542.2133083859999</v>
      </c>
      <c r="C54" s="6">
        <f>('augjul cfs'!$C54*30 + 'octsep cfs'!$B54*31 + 'octsep cfs'!$C54*30 + 'octsep cfs'!$D54*31 + 'octsep cfs'!$E54*31 + 'octsep cfs'!$F54*28 + 'octsep cfs'!$G54*31)*1.983471/1000</f>
        <v>3435.552267861</v>
      </c>
      <c r="D54" s="6">
        <f>('octsep cfs'!$B54*31 + 'octsep cfs'!$C54*30 + 'octsep cfs'!$D54*31 + 'octsep cfs'!$E54*31 + 'octsep cfs'!$F54*28 + 'octsep cfs'!$G54*31)*1.983471/1000</f>
        <v>2124.259755051</v>
      </c>
      <c r="E54" s="6">
        <f>('octsep cfs'!$C54*30 + 'octsep cfs'!$D54*31 + 'octsep cfs'!$E54*31 + 'octsep cfs'!$F54*28 + 'octsep cfs'!$G54*31)*1.983471/1000</f>
        <v>1513.5034143180001</v>
      </c>
      <c r="F54" s="6">
        <f>('octsep cfs'!$D54*31 + 'octsep cfs'!$E54*31 + 'octsep cfs'!$F54*28 + 'octsep cfs'!$G54*31)*1.983471/1000</f>
        <v>1117.027396128</v>
      </c>
      <c r="G54" s="6">
        <f>('octsep cfs'!$E54*31 + 'octsep cfs'!$F54*28 + 'octsep cfs'!$G54*31)*1.983471/1000</f>
        <v>814.38542400599999</v>
      </c>
      <c r="H54" s="6">
        <f>('octsep cfs'!$F54*28 + 'octsep cfs'!$G54*31)*1.983471/1000</f>
        <v>512.41981549499997</v>
      </c>
      <c r="I54" s="6">
        <f>'octsep cfs'!$G54*31*1.983471/1000</f>
        <v>279.83007215099997</v>
      </c>
      <c r="J54" s="6">
        <f xml:space="preserve"> ('octsep cfs'!$H54*30 + 'octsep cfs'!$I54*31 + 'octsep cfs'!$J54*30 + 'octsep cfs'!$K54*31 + 'octsep cfs'!$L54*31)*1.983471/1000</f>
        <v>15269.148518316</v>
      </c>
      <c r="K54" s="6">
        <f xml:space="preserve"> ('octsep cfs'!$I54*31 + 'octsep cfs'!$J54*30 + 'octsep cfs'!$K54*31 + 'octsep cfs'!$L54*31)*1.983471/1000</f>
        <v>14557.419619386001</v>
      </c>
      <c r="L54" s="6">
        <f xml:space="preserve"> ('octsep cfs'!$J54*30 + 'octsep cfs'!$K54*31 + 'octsep cfs'!$L54*31)*1.983471/1000</f>
        <v>12414.82267494</v>
      </c>
      <c r="M54" s="6">
        <f xml:space="preserve"> ('octsep cfs'!$K54*31 + 'octsep cfs'!$L54*31)*1.983471/1000</f>
        <v>7607.2459957199999</v>
      </c>
      <c r="N54" s="6">
        <f xml:space="preserve"> 'octsep cfs'!$L54*31*1.983471/1000</f>
        <v>2727.2210547540003</v>
      </c>
      <c r="O54" s="23" t="s">
        <v>64</v>
      </c>
    </row>
    <row r="55" spans="1:15" x14ac:dyDescent="0.2">
      <c r="A55" t="s">
        <v>56</v>
      </c>
      <c r="B55" s="6">
        <f>('augjul cfs'!$B55*31 + 'augjul cfs'!$C55*30 + 'octsep cfs'!$B55*31 + 'octsep cfs'!$C55*30 + 'octsep cfs'!$D55*31 + 'octsep cfs'!$E55*31 + 'octsep cfs'!$F55*28 + 'octsep cfs'!$G55*31)*1.983471/1000</f>
        <v>8499.6413341559983</v>
      </c>
      <c r="C55" s="6">
        <f>('augjul cfs'!$C55*30 + 'octsep cfs'!$B55*31 + 'octsep cfs'!$C55*30 + 'octsep cfs'!$D55*31 + 'octsep cfs'!$E55*31 + 'octsep cfs'!$F55*28 + 'octsep cfs'!$G55*31)*1.983471/1000</f>
        <v>5772.4202794020002</v>
      </c>
      <c r="D55" s="6">
        <f>('octsep cfs'!$B55*31 + 'octsep cfs'!$C55*30 + 'octsep cfs'!$D55*31 + 'octsep cfs'!$E55*31 + 'octsep cfs'!$F55*28 + 'octsep cfs'!$G55*31)*1.983471/1000</f>
        <v>3143.8253366519998</v>
      </c>
      <c r="E55" s="6">
        <f>('octsep cfs'!$C55*30 + 'octsep cfs'!$D55*31 + 'octsep cfs'!$E55*31 + 'octsep cfs'!$F55*28 + 'octsep cfs'!$G55*31)*1.983471/1000</f>
        <v>2003.5377761069999</v>
      </c>
      <c r="F55" s="6">
        <f>('octsep cfs'!$D55*31 + 'octsep cfs'!$E55*31 + 'octsep cfs'!$F55*28 + 'octsep cfs'!$G55*31)*1.983471/1000</f>
        <v>1294.367554767</v>
      </c>
      <c r="G55" s="6">
        <f>('octsep cfs'!$E55*31 + 'octsep cfs'!$F55*28 + 'octsep cfs'!$G55*31)*1.983471/1000</f>
        <v>864.56922377699993</v>
      </c>
      <c r="H55" s="6">
        <f>('octsep cfs'!$F55*28 + 'octsep cfs'!$G55*31)*1.983471/1000</f>
        <v>535.36460802299996</v>
      </c>
      <c r="I55" s="6">
        <f>'octsep cfs'!$G55*31*1.983471/1000</f>
        <v>310.327922247</v>
      </c>
      <c r="J55" s="6">
        <f xml:space="preserve"> ('octsep cfs'!$H55*30 + 'octsep cfs'!$I55*31 + 'octsep cfs'!$J55*30 + 'octsep cfs'!$K55*31 + 'octsep cfs'!$L55*31)*1.983471/1000</f>
        <v>13686.72345369</v>
      </c>
      <c r="K55" s="6">
        <f xml:space="preserve"> ('octsep cfs'!$I55*31 + 'octsep cfs'!$J55*30 + 'octsep cfs'!$K55*31 + 'octsep cfs'!$L55*31)*1.983471/1000</f>
        <v>13221.222644699999</v>
      </c>
      <c r="L55" s="6">
        <f xml:space="preserve"> ('octsep cfs'!$J55*30 + 'octsep cfs'!$K55*31 + 'octsep cfs'!$L55*31)*1.983471/1000</f>
        <v>11143.618094511001</v>
      </c>
      <c r="M55" s="6">
        <f xml:space="preserve"> ('octsep cfs'!$K55*31 + 'octsep cfs'!$L55*31)*1.983471/1000</f>
        <v>7007.1884975610001</v>
      </c>
      <c r="N55" s="6">
        <f xml:space="preserve"> 'octsep cfs'!$L55*31*1.983471/1000</f>
        <v>2840.481215796</v>
      </c>
      <c r="O55" s="23" t="s">
        <v>56</v>
      </c>
    </row>
    <row r="56" spans="1:15" x14ac:dyDescent="0.2">
      <c r="A56" t="s">
        <v>53</v>
      </c>
      <c r="B56" s="6">
        <f>('augjul cfs'!$B56*31 + 'augjul cfs'!$C56*30 + 'octsep cfs'!$B56*31 + 'octsep cfs'!$C56*30 + 'octsep cfs'!$D56*31 + 'octsep cfs'!$E56*31 + 'octsep cfs'!$F56*29 + 'octsep cfs'!$G56*31)*1.983471/1000</f>
        <v>7255.6579097309996</v>
      </c>
      <c r="C56" s="6">
        <f>('augjul cfs'!$C56*30 + 'octsep cfs'!$B56*31 + 'octsep cfs'!$C56*30 + 'octsep cfs'!$D56*31 + 'octsep cfs'!$E56*31 + 'octsep cfs'!$F56*29 + 'octsep cfs'!$G56*31)*1.983471/1000</f>
        <v>4415.176693935</v>
      </c>
      <c r="D56" s="6">
        <f>('octsep cfs'!$B56*31 + 'octsep cfs'!$C56*30 + 'octsep cfs'!$D56*31 + 'octsep cfs'!$E56*31 + 'octsep cfs'!$F56*29 + 'octsep cfs'!$G56*31)*1.983471/1000</f>
        <v>2736.8627072849999</v>
      </c>
      <c r="E56" s="6">
        <f>('octsep cfs'!$C56*30 + 'octsep cfs'!$D56*31 + 'octsep cfs'!$E56*31 + 'octsep cfs'!$F56*29 + 'octsep cfs'!$G56*31)*1.983471/1000</f>
        <v>1870.2564587910001</v>
      </c>
      <c r="F56" s="6">
        <f>('octsep cfs'!$D56*31 + 'octsep cfs'!$E56*31 + 'octsep cfs'!$F56*29 + 'octsep cfs'!$G56*31)*1.983471/1000</f>
        <v>1447.182094491</v>
      </c>
      <c r="G56" s="6">
        <f>('octsep cfs'!$E56*31 + 'octsep cfs'!$F56*29 + 'octsep cfs'!$G56*31)*1.983471/1000</f>
        <v>954.48194767799998</v>
      </c>
      <c r="H56" s="6">
        <f>('octsep cfs'!$F56*29 + 'octsep cfs'!$G56*31)*1.983471/1000</f>
        <v>627.79832356499992</v>
      </c>
      <c r="I56" s="6">
        <f>'octsep cfs'!$G56*31*1.983471/1000</f>
        <v>348.88064807400002</v>
      </c>
      <c r="J56" s="6">
        <f xml:space="preserve"> ('octsep cfs'!$H56*30 + 'octsep cfs'!$I56*31 + 'octsep cfs'!$J56*30 + 'octsep cfs'!$K56*31 + 'octsep cfs'!$L56*31)*1.983471/1000</f>
        <v>14963.717785968</v>
      </c>
      <c r="K56" s="6">
        <f xml:space="preserve"> ('octsep cfs'!$I56*31 + 'octsep cfs'!$J56*30 + 'octsep cfs'!$K56*31 + 'octsep cfs'!$L56*31)*1.983471/1000</f>
        <v>13713.059981628001</v>
      </c>
      <c r="L56" s="6">
        <f xml:space="preserve"> ('octsep cfs'!$J56*30 + 'octsep cfs'!$K56*31 + 'octsep cfs'!$L56*31)*1.983471/1000</f>
        <v>9602.5523671770006</v>
      </c>
      <c r="M56" s="6">
        <f xml:space="preserve"> ('octsep cfs'!$K56*31 + 'octsep cfs'!$L56*31)*1.983471/1000</f>
        <v>5560.1392956270001</v>
      </c>
      <c r="N56" s="6">
        <f xml:space="preserve"> 'octsep cfs'!$L56*31*1.983471/1000</f>
        <v>2153.7262002269999</v>
      </c>
      <c r="O56" s="22" t="s">
        <v>53</v>
      </c>
    </row>
    <row r="57" spans="1:15" x14ac:dyDescent="0.2">
      <c r="A57" t="s">
        <v>50</v>
      </c>
      <c r="B57" s="6">
        <f>('augjul cfs'!$B57*31 + 'augjul cfs'!$C57*30 + 'octsep cfs'!$B57*31 + 'octsep cfs'!$C57*30 + 'octsep cfs'!$D57*31 + 'octsep cfs'!$E57*31 + 'octsep cfs'!$F57*28 + 'octsep cfs'!$G57*31)*1.983471/1000</f>
        <v>7621.1144249520003</v>
      </c>
      <c r="C57" s="6">
        <f>('augjul cfs'!$C57*30 + 'octsep cfs'!$B57*31 + 'octsep cfs'!$C57*30 + 'octsep cfs'!$D57*31 + 'octsep cfs'!$E57*31 + 'octsep cfs'!$F57*28 + 'octsep cfs'!$G57*31)*1.983471/1000</f>
        <v>5467.3882247249994</v>
      </c>
      <c r="D57" s="6">
        <f>('octsep cfs'!$B57*31 + 'octsep cfs'!$C57*30 + 'octsep cfs'!$D57*31 + 'octsep cfs'!$E57*31 + 'octsep cfs'!$F57*28 + 'octsep cfs'!$G57*31)*1.983471/1000</f>
        <v>4053.1535670150001</v>
      </c>
      <c r="E57" s="6">
        <f>('octsep cfs'!$C57*30 + 'octsep cfs'!$D57*31 + 'octsep cfs'!$E57*31 + 'octsep cfs'!$F57*28 + 'octsep cfs'!$G57*31)*1.983471/1000</f>
        <v>3021.0841842299997</v>
      </c>
      <c r="F57" s="6">
        <f>('octsep cfs'!$D57*31 + 'octsep cfs'!$E57*31 + 'octsep cfs'!$F57*28 + 'octsep cfs'!$G57*31)*1.983471/1000</f>
        <v>2208.37677669</v>
      </c>
      <c r="G57" s="6">
        <f>('octsep cfs'!$E57*31 + 'octsep cfs'!$F57*28 + 'octsep cfs'!$G57*31)*1.983471/1000</f>
        <v>1511.5377945570001</v>
      </c>
      <c r="H57" s="6">
        <f>('octsep cfs'!$F57*28 + 'octsep cfs'!$G57*31)*1.983471/1000</f>
        <v>947.63500578599997</v>
      </c>
      <c r="I57" s="6">
        <f>'octsep cfs'!$G57*31*1.983471/1000</f>
        <v>537.77055834600003</v>
      </c>
      <c r="J57" s="6">
        <f xml:space="preserve"> ('octsep cfs'!$H57*30 + 'octsep cfs'!$I57*31 + 'octsep cfs'!$J57*30 + 'octsep cfs'!$K57*31 + 'octsep cfs'!$L57*31)*1.983471/1000</f>
        <v>16457.313101858999</v>
      </c>
      <c r="K57" s="6">
        <f xml:space="preserve"> ('octsep cfs'!$I57*31 + 'octsep cfs'!$J57*30 + 'octsep cfs'!$K57*31 + 'octsep cfs'!$L57*31)*1.983471/1000</f>
        <v>15637.643711109</v>
      </c>
      <c r="L57" s="6">
        <f xml:space="preserve"> ('octsep cfs'!$J57*30 + 'octsep cfs'!$K57*31 + 'octsep cfs'!$L57*31)*1.983471/1000</f>
        <v>12076.404836391001</v>
      </c>
      <c r="M57" s="6">
        <f xml:space="preserve"> ('octsep cfs'!$K57*31 + 'octsep cfs'!$L57*31)*1.983471/1000</f>
        <v>8554.8314147309993</v>
      </c>
      <c r="N57" s="6">
        <f xml:space="preserve"> 'octsep cfs'!$L57*31*1.983471/1000</f>
        <v>3828.4025010629998</v>
      </c>
      <c r="O57" s="22" t="s">
        <v>50</v>
      </c>
    </row>
    <row r="58" spans="1:15" x14ac:dyDescent="0.2">
      <c r="A58" t="s">
        <v>73</v>
      </c>
      <c r="B58" s="6">
        <f>('augjul cfs'!$B58*31 + 'augjul cfs'!$C58*30 + 'octsep cfs'!$B58*31 + 'octsep cfs'!$C58*30 + 'octsep cfs'!$D58*31 + 'octsep cfs'!$E58*31 + 'octsep cfs'!$F58*28 + 'octsep cfs'!$G58*31)*1.983471/1000</f>
        <v>8385.6234871920005</v>
      </c>
      <c r="C58" s="6">
        <f>('augjul cfs'!$C58*30 + 'octsep cfs'!$B58*31 + 'octsep cfs'!$C58*30 + 'octsep cfs'!$D58*31 + 'octsep cfs'!$E58*31 + 'octsep cfs'!$F58*28 + 'octsep cfs'!$G58*31)*1.983471/1000</f>
        <v>4557.2209861290003</v>
      </c>
      <c r="D58" s="6">
        <f>('octsep cfs'!$B58*31 + 'octsep cfs'!$C58*30 + 'octsep cfs'!$D58*31 + 'octsep cfs'!$E58*31 + 'octsep cfs'!$F58*28 + 'octsep cfs'!$G58*31)*1.983471/1000</f>
        <v>2860.639231569</v>
      </c>
      <c r="E58" s="6">
        <f>('octsep cfs'!$C58*30 + 'octsep cfs'!$D58*31 + 'octsep cfs'!$E58*31 + 'octsep cfs'!$F58*28 + 'octsep cfs'!$G58*31)*1.983471/1000</f>
        <v>2104.2187640669999</v>
      </c>
      <c r="F58" s="6">
        <f>('octsep cfs'!$D58*31 + 'octsep cfs'!$E58*31 + 'octsep cfs'!$F58*28 + 'octsep cfs'!$G58*31)*1.983471/1000</f>
        <v>1419.9212690669999</v>
      </c>
      <c r="G58" s="6">
        <f>('octsep cfs'!$E58*31 + 'octsep cfs'!$F58*28 + 'octsep cfs'!$G58*31)*1.983471/1000</f>
        <v>962.39203002600004</v>
      </c>
      <c r="H58" s="6">
        <f>('octsep cfs'!$F58*28 + 'octsep cfs'!$G58*31)*1.983471/1000</f>
        <v>598.81584531300007</v>
      </c>
      <c r="I58" s="6">
        <f>'octsep cfs'!$G58*31*1.983471/1000</f>
        <v>321.518665629</v>
      </c>
      <c r="J58" s="6">
        <f xml:space="preserve"> ('octsep cfs'!$H58*30 + 'octsep cfs'!$I58*31 + 'octsep cfs'!$J58*30 + 'octsep cfs'!$K58*31 + 'octsep cfs'!$L58*31)*1.983471/1000</f>
        <v>17107.419523761</v>
      </c>
      <c r="K58" s="6">
        <f xml:space="preserve"> ('octsep cfs'!$I58*31 + 'octsep cfs'!$J58*30 + 'octsep cfs'!$K58*31 + 'octsep cfs'!$L58*31)*1.983471/1000</f>
        <v>16693.746812000998</v>
      </c>
      <c r="L58" s="6">
        <f xml:space="preserve"> ('octsep cfs'!$J58*30 + 'octsep cfs'!$K58*31 + 'octsep cfs'!$L58*31)*1.983471/1000</f>
        <v>14474.167391102999</v>
      </c>
      <c r="M58" s="6">
        <f xml:space="preserve"> ('octsep cfs'!$K58*31 + 'octsep cfs'!$L58*31)*1.983471/1000</f>
        <v>8373.5659669830002</v>
      </c>
      <c r="N58" s="6">
        <f xml:space="preserve"> 'octsep cfs'!$L58*31*1.983471/1000</f>
        <v>3238.9823578769997</v>
      </c>
      <c r="O58" s="22" t="s">
        <v>73</v>
      </c>
    </row>
    <row r="59" spans="1:15" x14ac:dyDescent="0.2">
      <c r="A59" t="s">
        <v>75</v>
      </c>
      <c r="B59" s="6">
        <f>('augjul cfs'!$B59*31 + 'augjul cfs'!$C59*30 + 'octsep cfs'!$B59*31 + 'octsep cfs'!$C59*30 + 'octsep cfs'!$D59*31 + 'octsep cfs'!$E59*31 + 'octsep cfs'!$F59*28 + 'octsep cfs'!$G59*31)*1.983471/1000</f>
        <v>8778.6561997259996</v>
      </c>
      <c r="C59" s="6">
        <f>('augjul cfs'!$C59*30 + 'octsep cfs'!$B59*31 + 'octsep cfs'!$C59*30 + 'octsep cfs'!$D59*31 + 'octsep cfs'!$E59*31 + 'octsep cfs'!$F59*28 + 'octsep cfs'!$G59*31)*1.983471/1000</f>
        <v>5539.6738418490004</v>
      </c>
      <c r="D59" s="6">
        <f>('octsep cfs'!$B59*31 + 'octsep cfs'!$C59*30 + 'octsep cfs'!$D59*31 + 'octsep cfs'!$E59*31 + 'octsep cfs'!$F59*28 + 'octsep cfs'!$G59*31)*1.983471/1000</f>
        <v>3337.1284698990003</v>
      </c>
      <c r="E59" s="6">
        <f>('octsep cfs'!$C59*30 + 'octsep cfs'!$D59*31 + 'octsep cfs'!$E59*31 + 'octsep cfs'!$F59*28 + 'octsep cfs'!$G59*31)*1.983471/1000</f>
        <v>2378.4137951070002</v>
      </c>
      <c r="F59" s="6">
        <f>('octsep cfs'!$D59*31 + 'octsep cfs'!$E59*31 + 'octsep cfs'!$F59*28 + 'octsep cfs'!$G59*31)*1.983471/1000</f>
        <v>1832.760923007</v>
      </c>
      <c r="G59" s="6">
        <f>('octsep cfs'!$E59*31 + 'octsep cfs'!$F59*28 + 'octsep cfs'!$G59*31)*1.983471/1000</f>
        <v>1393.4320138620001</v>
      </c>
      <c r="H59" s="6">
        <f>('octsep cfs'!$F59*28 + 'octsep cfs'!$G59*31)*1.983471/1000</f>
        <v>906.757651947</v>
      </c>
      <c r="I59" s="6">
        <f>'octsep cfs'!$G59*31*1.983471/1000</f>
        <v>495.28262605499998</v>
      </c>
      <c r="J59" s="6">
        <f xml:space="preserve"> ('octsep cfs'!$H59*30 + 'octsep cfs'!$I59*31 + 'octsep cfs'!$J59*30 + 'octsep cfs'!$K59*31 + 'octsep cfs'!$L59*31)*1.983471/1000</f>
        <v>15798.298911696</v>
      </c>
      <c r="K59" s="6">
        <f xml:space="preserve"> ('octsep cfs'!$I59*31 + 'octsep cfs'!$J59*30 + 'octsep cfs'!$K59*31 + 'octsep cfs'!$L59*31)*1.983471/1000</f>
        <v>14904.844399746</v>
      </c>
      <c r="L59" s="6">
        <f xml:space="preserve"> ('octsep cfs'!$J59*30 + 'octsep cfs'!$K59*31 + 'octsep cfs'!$L59*31)*1.983471/1000</f>
        <v>12204.677889432</v>
      </c>
      <c r="M59" s="6">
        <f xml:space="preserve"> ('octsep cfs'!$K59*31 + 'octsep cfs'!$L59*31)*1.983471/1000</f>
        <v>7888.3673074919998</v>
      </c>
      <c r="N59" s="6">
        <f xml:space="preserve"> 'octsep cfs'!$L59*31*1.983471/1000</f>
        <v>3130.9486429200001</v>
      </c>
      <c r="O59" s="22" t="s">
        <v>75</v>
      </c>
    </row>
    <row r="60" spans="1:15" x14ac:dyDescent="0.2">
      <c r="A60" t="s">
        <v>32</v>
      </c>
      <c r="B60" s="6">
        <f>('augjul cfs'!$B60*31 + 'augjul cfs'!$C60*30 + 'octsep cfs'!$B60*31 + 'octsep cfs'!$C60*30 + 'octsep cfs'!$D60*31 + 'octsep cfs'!$E60*31 + 'octsep cfs'!$F60*29 + 'octsep cfs'!$G60*31)*1.983471/1000</f>
        <v>7756.5220231799995</v>
      </c>
      <c r="C60" s="6">
        <f>('augjul cfs'!$C60*30 + 'octsep cfs'!$B60*31 + 'octsep cfs'!$C60*30 + 'octsep cfs'!$D60*31 + 'octsep cfs'!$E60*31 + 'octsep cfs'!$F60*29 + 'octsep cfs'!$G60*31)*1.983471/1000</f>
        <v>4625.5733802599998</v>
      </c>
      <c r="D60" s="6">
        <f>('octsep cfs'!$B60*31 + 'octsep cfs'!$C60*30 + 'octsep cfs'!$D60*31 + 'octsep cfs'!$E60*31 + 'octsep cfs'!$F60*29 + 'octsep cfs'!$G60*31)*1.983471/1000</f>
        <v>3190.0362440100002</v>
      </c>
      <c r="E60" s="6">
        <f>('octsep cfs'!$C60*30 + 'octsep cfs'!$D60*31 + 'octsep cfs'!$E60*31 + 'octsep cfs'!$F60*29 + 'octsep cfs'!$G60*31)*1.983471/1000</f>
        <v>2432.693462493</v>
      </c>
      <c r="F60" s="6">
        <f>('octsep cfs'!$D60*31 + 'octsep cfs'!$E60*31 + 'octsep cfs'!$F60*29 + 'octsep cfs'!$G60*31)*1.983471/1000</f>
        <v>1584.9976265129999</v>
      </c>
      <c r="G60" s="6">
        <f>('octsep cfs'!$E60*31 + 'octsep cfs'!$F60*29 + 'octsep cfs'!$G60*31)*1.983471/1000</f>
        <v>1093.5272317200001</v>
      </c>
      <c r="H60" s="6">
        <f>('octsep cfs'!$F60*29 + 'octsep cfs'!$G60*31)*1.983471/1000</f>
        <v>713.10344433299997</v>
      </c>
      <c r="I60" s="6">
        <f>'octsep cfs'!$G60*31*1.983471/1000</f>
        <v>405.08031538799997</v>
      </c>
      <c r="J60" s="6">
        <f xml:space="preserve"> ('octsep cfs'!$H60*30 + 'octsep cfs'!$I60*31 + 'octsep cfs'!$J60*30 + 'octsep cfs'!$K60*31 + 'octsep cfs'!$L60*31)*1.983471/1000</f>
        <v>14337.833511917999</v>
      </c>
      <c r="K60" s="6">
        <f xml:space="preserve"> ('octsep cfs'!$I60*31 + 'octsep cfs'!$J60*30 + 'octsep cfs'!$K60*31 + 'octsep cfs'!$L60*31)*1.983471/1000</f>
        <v>13631.578992948</v>
      </c>
      <c r="L60" s="6">
        <f xml:space="preserve"> ('octsep cfs'!$J60*30 + 'octsep cfs'!$K60*31 + 'octsep cfs'!$L60*31)*1.983471/1000</f>
        <v>12349.439536895999</v>
      </c>
      <c r="M60" s="6">
        <f xml:space="preserve"> ('octsep cfs'!$K60*31 + 'octsep cfs'!$L60*31)*1.983471/1000</f>
        <v>7871.3967296159999</v>
      </c>
      <c r="N60" s="6">
        <f xml:space="preserve"> 'octsep cfs'!$L60*31*1.983471/1000</f>
        <v>3172.2683107920002</v>
      </c>
      <c r="O60" s="22" t="s">
        <v>32</v>
      </c>
    </row>
    <row r="61" spans="1:15" x14ac:dyDescent="0.2">
      <c r="A61" t="s">
        <v>45</v>
      </c>
      <c r="B61" s="6">
        <f>('augjul cfs'!$B61*31 + 'augjul cfs'!$C61*30 + 'octsep cfs'!$B61*31 + 'octsep cfs'!$C61*30 + 'octsep cfs'!$D61*31 + 'octsep cfs'!$E61*31 + 'octsep cfs'!$F61*28 + 'octsep cfs'!$G61*31)*1.983471/1000</f>
        <v>7084.9068417539993</v>
      </c>
      <c r="C61" s="6">
        <f>('augjul cfs'!$C61*30 + 'octsep cfs'!$B61*31 + 'octsep cfs'!$C61*30 + 'octsep cfs'!$D61*31 + 'octsep cfs'!$E61*31 + 'octsep cfs'!$F61*28 + 'octsep cfs'!$G61*31)*1.983471/1000</f>
        <v>3912.638530962</v>
      </c>
      <c r="D61" s="6">
        <f>('octsep cfs'!$B61*31 + 'octsep cfs'!$C61*30 + 'octsep cfs'!$D61*31 + 'octsep cfs'!$E61*31 + 'octsep cfs'!$F61*28 + 'octsep cfs'!$G61*31)*1.983471/1000</f>
        <v>2350.893134982</v>
      </c>
      <c r="E61" s="6">
        <f>('octsep cfs'!$C61*30 + 'octsep cfs'!$D61*31 + 'octsep cfs'!$E61*31 + 'octsep cfs'!$F61*28 + 'octsep cfs'!$G61*31)*1.983471/1000</f>
        <v>1520.3186206739999</v>
      </c>
      <c r="F61" s="6">
        <f>('octsep cfs'!$D61*31 + 'octsep cfs'!$E61*31 + 'octsep cfs'!$F61*28 + 'octsep cfs'!$G61*31)*1.983471/1000</f>
        <v>1008.047565504</v>
      </c>
      <c r="G61" s="6">
        <f>('octsep cfs'!$E61*31 + 'octsep cfs'!$F61*28 + 'octsep cfs'!$G61*31)*1.983471/1000</f>
        <v>711.123940275</v>
      </c>
      <c r="H61" s="6">
        <f>('octsep cfs'!$F61*28 + 'octsep cfs'!$G61*31)*1.983471/1000</f>
        <v>500.46741924899999</v>
      </c>
      <c r="I61" s="6">
        <f>'octsep cfs'!$G61*31*1.983471/1000</f>
        <v>288.31536108900002</v>
      </c>
      <c r="J61" s="6">
        <f xml:space="preserve"> ('octsep cfs'!$H61*30 + 'octsep cfs'!$I61*31 + 'octsep cfs'!$J61*30 + 'octsep cfs'!$K61*31 + 'octsep cfs'!$L61*31)*1.983471/1000</f>
        <v>14045.096993969999</v>
      </c>
      <c r="K61" s="6">
        <f xml:space="preserve"> ('octsep cfs'!$I61*31 + 'octsep cfs'!$J61*30 + 'octsep cfs'!$K61*31 + 'octsep cfs'!$L61*31)*1.983471/1000</f>
        <v>13363.774705469999</v>
      </c>
      <c r="L61" s="6">
        <f xml:space="preserve"> ('octsep cfs'!$J61*30 + 'octsep cfs'!$K61*31 + 'octsep cfs'!$L61*31)*1.983471/1000</f>
        <v>10160.578131374999</v>
      </c>
      <c r="M61" s="6">
        <f xml:space="preserve"> ('octsep cfs'!$K61*31 + 'octsep cfs'!$L61*31)*1.983471/1000</f>
        <v>6159.520430175</v>
      </c>
      <c r="N61" s="6">
        <f xml:space="preserve"> 'octsep cfs'!$L61*31*1.983471/1000</f>
        <v>2252.8442130389999</v>
      </c>
      <c r="O61" s="22" t="s">
        <v>45</v>
      </c>
    </row>
    <row r="62" spans="1:15" x14ac:dyDescent="0.2">
      <c r="A62" t="s">
        <v>67</v>
      </c>
      <c r="B62" s="6">
        <f>('augjul cfs'!$B62*31 + 'augjul cfs'!$C62*30 + 'octsep cfs'!$B62*31 + 'octsep cfs'!$C62*30 + 'octsep cfs'!$D62*31 + 'octsep cfs'!$E62*31 + 'octsep cfs'!$F62*28 + 'octsep cfs'!$G62*31)*1.983471/1000</f>
        <v>5970.0810984359996</v>
      </c>
      <c r="C62" s="6">
        <f>('augjul cfs'!$C62*30 + 'octsep cfs'!$B62*31 + 'octsep cfs'!$C62*30 + 'octsep cfs'!$D62*31 + 'octsep cfs'!$E62*31 + 'octsep cfs'!$F62*28 + 'octsep cfs'!$G62*31)*1.983471/1000</f>
        <v>3717.2368853969997</v>
      </c>
      <c r="D62" s="6">
        <f>('octsep cfs'!$B62*31 + 'octsep cfs'!$C62*30 + 'octsep cfs'!$D62*31 + 'octsep cfs'!$E62*31 + 'octsep cfs'!$F62*28 + 'octsep cfs'!$G62*31)*1.983471/1000</f>
        <v>2641.1046943469996</v>
      </c>
      <c r="E62" s="6">
        <f>('octsep cfs'!$C62*30 + 'octsep cfs'!$D62*31 + 'octsep cfs'!$E62*31 + 'octsep cfs'!$F62*28 + 'octsep cfs'!$G62*31)*1.983471/1000</f>
        <v>1828.7305099349999</v>
      </c>
      <c r="F62" s="6">
        <f>('octsep cfs'!$D62*31 + 'octsep cfs'!$E62*31 + 'octsep cfs'!$F62*28 + 'octsep cfs'!$G62*31)*1.983471/1000</f>
        <v>1364.6578000650002</v>
      </c>
      <c r="G62" s="6">
        <f>('octsep cfs'!$E62*31 + 'octsep cfs'!$F62*28 + 'octsep cfs'!$G62*31)*1.983471/1000</f>
        <v>1023.955002924</v>
      </c>
      <c r="H62" s="6">
        <f>('octsep cfs'!$F62*28 + 'octsep cfs'!$G62*31)*1.983471/1000</f>
        <v>735.14774102700005</v>
      </c>
      <c r="I62" s="6">
        <f>'octsep cfs'!$G62*31*1.983471/1000</f>
        <v>471.17948646299999</v>
      </c>
      <c r="J62" s="6">
        <f xml:space="preserve"> ('octsep cfs'!$H62*30 + 'octsep cfs'!$I62*31 + 'octsep cfs'!$J62*30 + 'octsep cfs'!$K62*31 + 'octsep cfs'!$L62*31)*1.983471/1000</f>
        <v>16250.925010424999</v>
      </c>
      <c r="K62" s="6">
        <f xml:space="preserve"> ('octsep cfs'!$I62*31 + 'octsep cfs'!$J62*30 + 'octsep cfs'!$K62*31 + 'octsep cfs'!$L62*31)*1.983471/1000</f>
        <v>15511.169666264999</v>
      </c>
      <c r="L62" s="6">
        <f xml:space="preserve"> ('octsep cfs'!$J62*30 + 'octsep cfs'!$K62*31 + 'octsep cfs'!$L62*31)*1.983471/1000</f>
        <v>12816.045139233001</v>
      </c>
      <c r="M62" s="6">
        <f xml:space="preserve"> ('octsep cfs'!$K62*31 + 'octsep cfs'!$L62*31)*1.983471/1000</f>
        <v>6992.5544485230002</v>
      </c>
      <c r="N62" s="6">
        <f xml:space="preserve"> 'octsep cfs'!$L62*31*1.983471/1000</f>
        <v>2809.1225392860001</v>
      </c>
      <c r="O62" s="22" t="s">
        <v>67</v>
      </c>
    </row>
    <row r="63" spans="1:15" x14ac:dyDescent="0.2">
      <c r="A63" t="s">
        <v>34</v>
      </c>
      <c r="B63" s="6">
        <f>('augjul cfs'!$B63*31 + 'augjul cfs'!$C63*30 + 'octsep cfs'!$B63*31 + 'octsep cfs'!$C63*30 + 'octsep cfs'!$D63*31 + 'octsep cfs'!$E63*31 + 'octsep cfs'!$F63*28 + 'octsep cfs'!$G63*31)*1.983471/1000</f>
        <v>6529.4536394429997</v>
      </c>
      <c r="C63" s="6">
        <f>('augjul cfs'!$C63*30 + 'octsep cfs'!$B63*31 + 'octsep cfs'!$C63*30 + 'octsep cfs'!$D63*31 + 'octsep cfs'!$E63*31 + 'octsep cfs'!$F63*28 + 'octsep cfs'!$G63*31)*1.983471/1000</f>
        <v>3720.331100157</v>
      </c>
      <c r="D63" s="6">
        <f>('octsep cfs'!$B63*31 + 'octsep cfs'!$C63*30 + 'octsep cfs'!$D63*31 + 'octsep cfs'!$E63*31 + 'octsep cfs'!$F63*28 + 'octsep cfs'!$G63*31)*1.983471/1000</f>
        <v>2504.0071788269997</v>
      </c>
      <c r="E63" s="6">
        <f>('octsep cfs'!$C63*30 + 'octsep cfs'!$D63*31 + 'octsep cfs'!$E63*31 + 'octsep cfs'!$F63*28 + 'octsep cfs'!$G63*31)*1.983471/1000</f>
        <v>1776.3629085929999</v>
      </c>
      <c r="F63" s="6">
        <f>('octsep cfs'!$D63*31 + 'octsep cfs'!$E63*31 + 'octsep cfs'!$F63*28 + 'octsep cfs'!$G63*31)*1.983471/1000</f>
        <v>1341.9827595929999</v>
      </c>
      <c r="G63" s="6">
        <f>('octsep cfs'!$E63*31 + 'octsep cfs'!$F63*28 + 'octsep cfs'!$G63*31)*1.983471/1000</f>
        <v>1023.845912019</v>
      </c>
      <c r="H63" s="6">
        <f>('octsep cfs'!$F63*28 + 'octsep cfs'!$G63*31)*1.983471/1000</f>
        <v>727.66013800200005</v>
      </c>
      <c r="I63" s="6">
        <f>'octsep cfs'!$G63*31*1.983471/1000</f>
        <v>458.08262744999996</v>
      </c>
      <c r="J63" s="6">
        <f xml:space="preserve"> ('octsep cfs'!$H63*30 + 'octsep cfs'!$I63*31 + 'octsep cfs'!$J63*30 + 'octsep cfs'!$K63*31 + 'octsep cfs'!$L63*31)*1.983471/1000</f>
        <v>15508.761732471001</v>
      </c>
      <c r="K63" s="6">
        <f xml:space="preserve"> ('octsep cfs'!$I63*31 + 'octsep cfs'!$J63*30 + 'octsep cfs'!$K63*31 + 'octsep cfs'!$L63*31)*1.983471/1000</f>
        <v>14566.692346311</v>
      </c>
      <c r="L63" s="6">
        <f xml:space="preserve"> ('octsep cfs'!$J63*30 + 'octsep cfs'!$K63*31 + 'octsep cfs'!$L63*31)*1.983471/1000</f>
        <v>10967.700084579001</v>
      </c>
      <c r="M63" s="6">
        <f xml:space="preserve"> ('octsep cfs'!$K63*31 + 'octsep cfs'!$L63*31)*1.983471/1000</f>
        <v>6002.9729980290003</v>
      </c>
      <c r="N63" s="6">
        <f xml:space="preserve"> 'octsep cfs'!$L63*31*1.983471/1000</f>
        <v>2244.2974365</v>
      </c>
      <c r="O63" s="22" t="s">
        <v>34</v>
      </c>
    </row>
    <row r="64" spans="1:15" x14ac:dyDescent="0.2">
      <c r="A64" t="s">
        <v>66</v>
      </c>
      <c r="B64" s="6">
        <f>('augjul cfs'!$B64*31 + 'augjul cfs'!$C64*30 + 'octsep cfs'!$B64*31 + 'octsep cfs'!$C64*30 + 'octsep cfs'!$D64*31 + 'octsep cfs'!$E64*31 + 'octsep cfs'!$F64*29 + 'octsep cfs'!$G64*31)*1.983471/1000</f>
        <v>5843.5515164039998</v>
      </c>
      <c r="C64" s="6">
        <f>('augjul cfs'!$C64*30 + 'octsep cfs'!$B64*31 + 'octsep cfs'!$C64*30 + 'octsep cfs'!$D64*31 + 'octsep cfs'!$E64*31 + 'octsep cfs'!$F64*29 + 'octsep cfs'!$G64*31)*1.983471/1000</f>
        <v>3599.2540799039998</v>
      </c>
      <c r="D64" s="6">
        <f>('octsep cfs'!$B64*31 + 'octsep cfs'!$C64*30 + 'octsep cfs'!$D64*31 + 'octsep cfs'!$E64*31 + 'octsep cfs'!$F64*29 + 'octsep cfs'!$G64*31)*1.983471/1000</f>
        <v>2098.857441954</v>
      </c>
      <c r="E64" s="6">
        <f>('octsep cfs'!$C64*30 + 'octsep cfs'!$D64*31 + 'octsep cfs'!$E64*31 + 'octsep cfs'!$F64*29 + 'octsep cfs'!$G64*31)*1.983471/1000</f>
        <v>1521.6733313669999</v>
      </c>
      <c r="F64" s="6">
        <f>('octsep cfs'!$D64*31 + 'octsep cfs'!$E64*31 + 'octsep cfs'!$F64*29 + 'octsep cfs'!$G64*31)*1.983471/1000</f>
        <v>1119.722933217</v>
      </c>
      <c r="G64" s="6">
        <f>('octsep cfs'!$E64*31 + 'octsep cfs'!$F64*29 + 'octsep cfs'!$G64*31)*1.983471/1000</f>
        <v>820.89319235699998</v>
      </c>
      <c r="H64" s="6">
        <f>('octsep cfs'!$F64*29 + 'octsep cfs'!$G64*31)*1.983471/1000</f>
        <v>560.00130131399999</v>
      </c>
      <c r="I64" s="6">
        <f>'octsep cfs'!$G64*31*1.983471/1000</f>
        <v>299.26015406700003</v>
      </c>
      <c r="J64" s="6">
        <f xml:space="preserve"> ('octsep cfs'!$H64*30 + 'octsep cfs'!$I64*31 + 'octsep cfs'!$J64*30 + 'octsep cfs'!$K64*31 + 'octsep cfs'!$L64*31)*1.983471/1000</f>
        <v>15165.512158566</v>
      </c>
      <c r="K64" s="6">
        <f xml:space="preserve"> ('octsep cfs'!$I64*31 + 'octsep cfs'!$J64*30 + 'octsep cfs'!$K64*31 + 'octsep cfs'!$L64*31)*1.983471/1000</f>
        <v>14031.898977936</v>
      </c>
      <c r="L64" s="6">
        <f xml:space="preserve"> ('octsep cfs'!$J64*30 + 'octsep cfs'!$K64*31 + 'octsep cfs'!$L64*31)*1.983471/1000</f>
        <v>11236.91858688</v>
      </c>
      <c r="M64" s="6">
        <f xml:space="preserve"> ('octsep cfs'!$K64*31 + 'octsep cfs'!$L64*31)*1.983471/1000</f>
        <v>6486.9419055000008</v>
      </c>
      <c r="N64" s="6">
        <f xml:space="preserve"> 'octsep cfs'!$L64*31*1.983471/1000</f>
        <v>2759.5635328799999</v>
      </c>
      <c r="O64" s="22" t="s">
        <v>66</v>
      </c>
    </row>
    <row r="65" spans="1:15" x14ac:dyDescent="0.2">
      <c r="A65" t="s">
        <v>51</v>
      </c>
      <c r="B65" s="6">
        <f>('augjul cfs'!$B65*31 + 'augjul cfs'!$C65*30 + 'octsep cfs'!$B65*31 + 'octsep cfs'!$C65*30 + 'octsep cfs'!$D65*31 + 'octsep cfs'!$E65*31 + 'octsep cfs'!$F65*28 + 'octsep cfs'!$G65*31)*1.983471/1000</f>
        <v>7038.7911410039997</v>
      </c>
      <c r="C65" s="6">
        <f>('augjul cfs'!$C65*30 + 'octsep cfs'!$B65*31 + 'octsep cfs'!$C65*30 + 'octsep cfs'!$D65*31 + 'octsep cfs'!$E65*31 + 'octsep cfs'!$F65*28 + 'octsep cfs'!$G65*31)*1.983471/1000</f>
        <v>4279.2276081239997</v>
      </c>
      <c r="D65" s="6">
        <f>('octsep cfs'!$B65*31 + 'octsep cfs'!$C65*30 + 'octsep cfs'!$D65*31 + 'octsep cfs'!$E65*31 + 'octsep cfs'!$F65*28 + 'octsep cfs'!$G65*31)*1.983471/1000</f>
        <v>2869.574768424</v>
      </c>
      <c r="E65" s="6">
        <f>('octsep cfs'!$C65*30 + 'octsep cfs'!$D65*31 + 'octsep cfs'!$E65*31 + 'octsep cfs'!$F65*28 + 'octsep cfs'!$G65*31)*1.983471/1000</f>
        <v>1900.530176664</v>
      </c>
      <c r="F65" s="6">
        <f>('octsep cfs'!$D65*31 + 'octsep cfs'!$E65*31 + 'octsep cfs'!$F65*28 + 'octsep cfs'!$G65*31)*1.983471/1000</f>
        <v>1203.2607813240002</v>
      </c>
      <c r="G65" s="6">
        <f>('octsep cfs'!$E65*31 + 'octsep cfs'!$F65*28 + 'octsep cfs'!$G65*31)*1.983471/1000</f>
        <v>825.48096077999992</v>
      </c>
      <c r="H65" s="6">
        <f>('octsep cfs'!$F65*28 + 'octsep cfs'!$G65*31)*1.983471/1000</f>
        <v>505.86841078200001</v>
      </c>
      <c r="I65" s="6">
        <f>'octsep cfs'!$G65*31*1.983471/1000</f>
        <v>270.66841960199997</v>
      </c>
      <c r="J65" s="6">
        <f xml:space="preserve"> ('octsep cfs'!$H65*30 + 'octsep cfs'!$I65*31 + 'octsep cfs'!$J65*30 + 'octsep cfs'!$K65*31 + 'octsep cfs'!$L65*31)*1.983471/1000</f>
        <v>14840.320104645001</v>
      </c>
      <c r="K65" s="6">
        <f xml:space="preserve"> ('octsep cfs'!$I65*31 + 'octsep cfs'!$J65*30 + 'octsep cfs'!$K65*31 + 'octsep cfs'!$L65*31)*1.983471/1000</f>
        <v>14088.009389055002</v>
      </c>
      <c r="L65" s="6">
        <f xml:space="preserve"> ('octsep cfs'!$J65*30 + 'octsep cfs'!$K65*31 + 'octsep cfs'!$L65*31)*1.983471/1000</f>
        <v>11515.06072521</v>
      </c>
      <c r="M65" s="6">
        <f xml:space="preserve"> ('octsep cfs'!$K65*31 + 'octsep cfs'!$L65*31)*1.983471/1000</f>
        <v>6885.9964359900005</v>
      </c>
      <c r="N65" s="6">
        <f xml:space="preserve"> 'octsep cfs'!$L65*31*1.983471/1000</f>
        <v>3060.6683149770001</v>
      </c>
      <c r="O65" s="22" t="s">
        <v>51</v>
      </c>
    </row>
    <row r="66" spans="1:15" x14ac:dyDescent="0.2">
      <c r="A66" t="s">
        <v>101</v>
      </c>
      <c r="B66" s="6">
        <f>('augjul cfs'!$B66*31 + 'augjul cfs'!$C66*30 + 'octsep cfs'!$B66*31 + 'octsep cfs'!$C66*30 + 'octsep cfs'!$D66*31 + 'octsep cfs'!$E66*31 + 'octsep cfs'!$F66*28 + 'octsep cfs'!$G66*31)*1.983471/1000</f>
        <v>7331.4840225899998</v>
      </c>
      <c r="C66" s="6">
        <f>('augjul cfs'!$C66*30 + 'octsep cfs'!$B66*31 + 'octsep cfs'!$C66*30 + 'octsep cfs'!$D66*31 + 'octsep cfs'!$E66*31 + 'octsep cfs'!$F66*28 + 'octsep cfs'!$G66*31)*1.983471/1000</f>
        <v>4270.8157076130001</v>
      </c>
      <c r="D66" s="6">
        <f>('octsep cfs'!$B66*31 + 'octsep cfs'!$C66*30 + 'octsep cfs'!$D66*31 + 'octsep cfs'!$E66*31 + 'octsep cfs'!$F66*28 + 'octsep cfs'!$G66*31)*1.983471/1000</f>
        <v>2973.9826983929997</v>
      </c>
      <c r="E66" s="6">
        <f>('octsep cfs'!$C66*30 + 'octsep cfs'!$D66*31 + 'octsep cfs'!$E66*31 + 'octsep cfs'!$F66*28 + 'octsep cfs'!$G66*31)*1.983471/1000</f>
        <v>2196.4719837480002</v>
      </c>
      <c r="F66" s="6">
        <f>('octsep cfs'!$D66*31 + 'octsep cfs'!$E66*31 + 'octsep cfs'!$F66*28 + 'octsep cfs'!$G66*31)*1.983471/1000</f>
        <v>1450.7662265880001</v>
      </c>
      <c r="G66" s="6">
        <f>('octsep cfs'!$E66*31 + 'octsep cfs'!$F66*28 + 'octsep cfs'!$G66*31)*1.983471/1000</f>
        <v>1003.4439293129999</v>
      </c>
      <c r="H66" s="6">
        <f>('octsep cfs'!$F66*28 + 'octsep cfs'!$G66*31)*1.983471/1000</f>
        <v>634.39534811099998</v>
      </c>
      <c r="I66" s="6">
        <f>'octsep cfs'!$G66*31*1.983471/1000</f>
        <v>371.81552324699999</v>
      </c>
      <c r="J66" s="6">
        <f xml:space="preserve"> ('octsep cfs'!$H66*30 + 'octsep cfs'!$I66*31 + 'octsep cfs'!$J66*30 + 'octsep cfs'!$K66*31 + 'octsep cfs'!$L66*31)*1.983471/1000</f>
        <v>17053.905476181</v>
      </c>
      <c r="K66" s="6">
        <f xml:space="preserve"> ('octsep cfs'!$I66*31 + 'octsep cfs'!$J66*30 + 'octsep cfs'!$K66*31 + 'octsep cfs'!$L66*31)*1.983471/1000</f>
        <v>15935.168328050999</v>
      </c>
      <c r="L66" s="6">
        <f xml:space="preserve"> ('octsep cfs'!$J66*30 + 'octsep cfs'!$K66*31 + 'octsep cfs'!$L66*31)*1.983471/1000</f>
        <v>13346.847763955999</v>
      </c>
      <c r="M66" s="6">
        <f xml:space="preserve"> ('octsep cfs'!$K66*31 + 'octsep cfs'!$L66*31)*1.983471/1000</f>
        <v>8437.6975348259984</v>
      </c>
      <c r="N66" s="6">
        <f xml:space="preserve"> 'octsep cfs'!$L66*31*1.983471/1000</f>
        <v>3252.940043304</v>
      </c>
      <c r="O66" s="22" t="s">
        <v>101</v>
      </c>
    </row>
    <row r="67" spans="1:15" x14ac:dyDescent="0.2">
      <c r="A67" t="s">
        <v>117</v>
      </c>
      <c r="B67" s="6">
        <f>('augjul cfs'!$B67*31 + 'augjul cfs'!$C67*30 + 'octsep cfs'!$B67*31 + 'octsep cfs'!$C67*30 + 'octsep cfs'!$D67*31 + 'octsep cfs'!$E67*31 + 'octsep cfs'!$F67*28 + 'octsep cfs'!$G67*31)*1.983471/1000</f>
        <v>8183.2102716419995</v>
      </c>
      <c r="C67" s="6">
        <f>('augjul cfs'!$C67*30 + 'octsep cfs'!$B67*31 + 'octsep cfs'!$C67*30 + 'octsep cfs'!$D67*31 + 'octsep cfs'!$E67*31 + 'octsep cfs'!$F67*28 + 'octsep cfs'!$G67*31)*1.983471/1000</f>
        <v>4930.2702283380004</v>
      </c>
      <c r="D67" s="6">
        <f>('octsep cfs'!$B67*31 + 'octsep cfs'!$C67*30 + 'octsep cfs'!$D67*31 + 'octsep cfs'!$E67*31 + 'octsep cfs'!$F67*28 + 'octsep cfs'!$G67*31)*1.983471/1000</f>
        <v>3438.5016892380004</v>
      </c>
      <c r="E67" s="6">
        <f>('octsep cfs'!$C67*30 + 'octsep cfs'!$D67*31 + 'octsep cfs'!$E67*31 + 'octsep cfs'!$F67*28 + 'octsep cfs'!$G67*31)*1.983471/1000</f>
        <v>2643.1595703030002</v>
      </c>
      <c r="F67" s="6">
        <f>('octsep cfs'!$D67*31 + 'octsep cfs'!$E67*31 + 'octsep cfs'!$F67*28 + 'octsep cfs'!$G67*31)*1.983471/1000</f>
        <v>1723.1067122429999</v>
      </c>
      <c r="G67" s="6">
        <f>('octsep cfs'!$E67*31 + 'octsep cfs'!$F67*28 + 'octsep cfs'!$G67*31)*1.983471/1000</f>
        <v>1156.8059070329998</v>
      </c>
      <c r="H67" s="6">
        <f>('octsep cfs'!$F67*28 + 'octsep cfs'!$G67*31)*1.983471/1000</f>
        <v>748.46674879199998</v>
      </c>
      <c r="I67" s="6">
        <f>'octsep cfs'!$G67*31*1.983471/1000</f>
        <v>305.224451364</v>
      </c>
      <c r="J67" s="6">
        <f xml:space="preserve"> ('octsep cfs'!$H67*30 + 'octsep cfs'!$I67*31 + 'octsep cfs'!$J67*30 + 'octsep cfs'!$K67*31 + 'octsep cfs'!$L67*31)*1.983471/1000</f>
        <v>18448.904432133</v>
      </c>
      <c r="K67" s="6">
        <f xml:space="preserve"> ('octsep cfs'!$I67*31 + 'octsep cfs'!$J67*30 + 'octsep cfs'!$K67*31 + 'octsep cfs'!$L67*31)*1.983471/1000</f>
        <v>17552.177193033</v>
      </c>
      <c r="L67" s="6">
        <f xml:space="preserve"> ('octsep cfs'!$J67*30 + 'octsep cfs'!$K67*31 + 'octsep cfs'!$L67*31)*1.983471/1000</f>
        <v>14383.229212695001</v>
      </c>
      <c r="M67" s="6">
        <f xml:space="preserve"> ('octsep cfs'!$K67*31 + 'octsep cfs'!$L67*31)*1.983471/1000</f>
        <v>9664.3136871749994</v>
      </c>
      <c r="N67" s="6">
        <f xml:space="preserve"> 'octsep cfs'!$L67*31*1.983471/1000</f>
        <v>3988.8851396729997</v>
      </c>
      <c r="O67" s="22" t="s">
        <v>117</v>
      </c>
    </row>
    <row r="68" spans="1:15" x14ac:dyDescent="0.2">
      <c r="A68" t="s">
        <v>118</v>
      </c>
      <c r="B68" s="6">
        <f>('augjul cfs'!$B68*31 + 'augjul cfs'!$C68*30 + 'octsep cfs'!$B68*31 + 'octsep cfs'!$C68*30 + 'octsep cfs'!$D68*31 + 'octsep cfs'!$E68*31 + 'octsep cfs'!$F68*29 + 'octsep cfs'!$G68*31)*1.983471/1000</f>
        <v>8533.292903141999</v>
      </c>
      <c r="C68" s="6">
        <f>('augjul cfs'!$C68*30 + 'octsep cfs'!$B68*31 + 'octsep cfs'!$C68*30 + 'octsep cfs'!$D68*31 + 'octsep cfs'!$E68*31 + 'octsep cfs'!$F68*29 + 'octsep cfs'!$G68*31)*1.983471/1000</f>
        <v>4544.4077634690002</v>
      </c>
      <c r="D68" s="6">
        <f>('octsep cfs'!$B68*31 + 'octsep cfs'!$C68*30 + 'octsep cfs'!$D68*31 + 'octsep cfs'!$E68*31 + 'octsep cfs'!$F68*29 + 'octsep cfs'!$G68*31)*1.983471/1000</f>
        <v>2896.6788996390001</v>
      </c>
      <c r="E68" s="6">
        <f>('octsep cfs'!$C68*30 + 'octsep cfs'!$D68*31 + 'octsep cfs'!$E68*31 + 'octsep cfs'!$F68*29 + 'octsep cfs'!$G68*31)*1.983471/1000</f>
        <v>2031.3638907659999</v>
      </c>
      <c r="F68" s="6">
        <f>('octsep cfs'!$D68*31 + 'octsep cfs'!$E68*31 + 'octsep cfs'!$F68*29 + 'octsep cfs'!$G68*31)*1.983471/1000</f>
        <v>1519.5093645059999</v>
      </c>
      <c r="G68" s="6">
        <f>('octsep cfs'!$E68*31 + 'octsep cfs'!$F68*29 + 'octsep cfs'!$G68*31)*1.983471/1000</f>
        <v>1128.0792965400001</v>
      </c>
      <c r="H68" s="6">
        <f>('octsep cfs'!$F68*29 + 'octsep cfs'!$G68*31)*1.983471/1000</f>
        <v>809.57352335999997</v>
      </c>
      <c r="I68" s="6">
        <f>'octsep cfs'!$G68*31*1.983471/1000</f>
        <v>462.26378431800003</v>
      </c>
      <c r="J68" s="6">
        <f xml:space="preserve"> ('octsep cfs'!$H68*30 + 'octsep cfs'!$I68*31 + 'octsep cfs'!$J68*30 + 'octsep cfs'!$K68*31 + 'octsep cfs'!$L68*31)*1.983471/1000</f>
        <v>15140.714804124</v>
      </c>
      <c r="K68" s="6">
        <f xml:space="preserve"> ('octsep cfs'!$I68*31 + 'octsep cfs'!$J68*30 + 'octsep cfs'!$K68*31 + 'octsep cfs'!$L68*31)*1.983471/1000</f>
        <v>13996.628896614</v>
      </c>
      <c r="L68" s="6">
        <f xml:space="preserve"> ('octsep cfs'!$J68*30 + 'octsep cfs'!$K68*31 + 'octsep cfs'!$L68*31)*1.983471/1000</f>
        <v>10859.101080386999</v>
      </c>
      <c r="M68" s="6">
        <f xml:space="preserve"> ('octsep cfs'!$K68*31 + 'octsep cfs'!$L68*31)*1.983471/1000</f>
        <v>5720.6219342369996</v>
      </c>
      <c r="N68" s="6">
        <f xml:space="preserve"> 'octsep cfs'!$L68*31*1.983471/1000</f>
        <v>2324.4772682039998</v>
      </c>
      <c r="O68" s="22" t="s">
        <v>118</v>
      </c>
    </row>
    <row r="69" spans="1:15" x14ac:dyDescent="0.2">
      <c r="A69" t="s">
        <v>119</v>
      </c>
      <c r="B69" s="6">
        <f>('augjul cfs'!$B69*31 + 'augjul cfs'!$C69*30 + 'octsep cfs'!$B69*31 + 'octsep cfs'!$C69*30 + 'octsep cfs'!$D69*31 + 'octsep cfs'!$E69*31 + 'octsep cfs'!$F69*28 + 'octsep cfs'!$G69*31)*1.983471/1000</f>
        <v>6524.897606556</v>
      </c>
      <c r="C69" s="6">
        <f>('augjul cfs'!$C69*30 + 'octsep cfs'!$B69*31 + 'octsep cfs'!$C69*30 + 'octsep cfs'!$D69*31 + 'octsep cfs'!$E69*31 + 'octsep cfs'!$F69*28 + 'octsep cfs'!$G69*31)*1.983471/1000</f>
        <v>4200.4203383520007</v>
      </c>
      <c r="D69" s="6">
        <f>('octsep cfs'!$B69*31 + 'octsep cfs'!$C69*30 + 'octsep cfs'!$D69*31 + 'octsep cfs'!$E69*31 + 'octsep cfs'!$F69*28 + 'octsep cfs'!$G69*31)*1.983471/1000</f>
        <v>2960.4732774120002</v>
      </c>
      <c r="E69" s="6">
        <f>('octsep cfs'!$C69*30 + 'octsep cfs'!$D69*31 + 'octsep cfs'!$E69*31 + 'octsep cfs'!$F69*28 + 'octsep cfs'!$G69*31)*1.983471/1000</f>
        <v>1797.804230103</v>
      </c>
      <c r="F69" s="6">
        <f>('octsep cfs'!$D69*31 + 'octsep cfs'!$E69*31 + 'octsep cfs'!$F69*28 + 'octsep cfs'!$G69*31)*1.983471/1000</f>
        <v>1216.865408913</v>
      </c>
      <c r="G69" s="6">
        <f>('octsep cfs'!$E69*31 + 'octsep cfs'!$F69*28 + 'octsep cfs'!$G69*31)*1.983471/1000</f>
        <v>844.926910464</v>
      </c>
      <c r="H69" s="6">
        <f>('octsep cfs'!$F69*28 + 'octsep cfs'!$G69*31)*1.983471/1000</f>
        <v>510.24989822099997</v>
      </c>
      <c r="I69" s="6">
        <f>'octsep cfs'!$G69*31*1.983471/1000</f>
        <v>292.98841876500001</v>
      </c>
      <c r="J69" s="6">
        <f xml:space="preserve"> ('octsep cfs'!$H69*30 + 'octsep cfs'!$I69*31 + 'octsep cfs'!$J69*30 + 'octsep cfs'!$K69*31 + 'octsep cfs'!$L69*31)*1.983471/1000</f>
        <v>12387.09375036</v>
      </c>
      <c r="K69" s="6">
        <f xml:space="preserve"> ('octsep cfs'!$I69*31 + 'octsep cfs'!$J69*30 + 'octsep cfs'!$K69*31 + 'octsep cfs'!$L69*31)*1.983471/1000</f>
        <v>11800.79955747</v>
      </c>
      <c r="L69" s="6">
        <f xml:space="preserve"> ('octsep cfs'!$J69*30 + 'octsep cfs'!$K69*31 + 'octsep cfs'!$L69*31)*1.983471/1000</f>
        <v>8425.806626181</v>
      </c>
      <c r="M69" s="6">
        <f xml:space="preserve"> ('octsep cfs'!$K69*31 + 'octsep cfs'!$L69*31)*1.983471/1000</f>
        <v>5219.1290604810001</v>
      </c>
      <c r="N69" s="6">
        <f xml:space="preserve"> 'octsep cfs'!$L69*31*1.983471/1000</f>
        <v>2515.8881701170003</v>
      </c>
      <c r="O69" s="22" t="s">
        <v>119</v>
      </c>
    </row>
    <row r="70" spans="1:15" x14ac:dyDescent="0.2">
      <c r="A70" t="s">
        <v>120</v>
      </c>
      <c r="B70" s="6">
        <f>('augjul cfs'!$B70*31 + 'augjul cfs'!$C70*30 + 'octsep cfs'!$B70*31 + 'octsep cfs'!$C70*30 + 'octsep cfs'!$D70*31 + 'octsep cfs'!$E70*31 + 'octsep cfs'!$F70*28 + 'octsep cfs'!$G70*31)*1.983471/1000</f>
        <v>6154.9326617519991</v>
      </c>
      <c r="C70" s="6">
        <f>('augjul cfs'!$C70*30 + 'octsep cfs'!$B70*31 + 'octsep cfs'!$C70*30 + 'octsep cfs'!$D70*31 + 'octsep cfs'!$E70*31 + 'octsep cfs'!$F70*28 + 'octsep cfs'!$G70*31)*1.983471/1000</f>
        <v>3639.0444916349998</v>
      </c>
      <c r="D70" s="6">
        <f>('octsep cfs'!$B70*31 + 'octsep cfs'!$C70*30 + 'octsep cfs'!$D70*31 + 'octsep cfs'!$E70*31 + 'octsep cfs'!$F70*28 + 'octsep cfs'!$G70*31)*1.983471/1000</f>
        <v>2440.5123051749997</v>
      </c>
      <c r="E70" s="6">
        <f>('octsep cfs'!$C70*30 + 'octsep cfs'!$D70*31 + 'octsep cfs'!$E70*31 + 'octsep cfs'!$F70*28 + 'octsep cfs'!$G70*31)*1.983471/1000</f>
        <v>1765.8088594020001</v>
      </c>
      <c r="F70" s="6">
        <f>('octsep cfs'!$D70*31 + 'octsep cfs'!$E70*31 + 'octsep cfs'!$F70*28 + 'octsep cfs'!$G70*31)*1.983471/1000</f>
        <v>1322.860115682</v>
      </c>
      <c r="G70" s="6">
        <f>('octsep cfs'!$E70*31 + 'octsep cfs'!$F70*28 + 'octsep cfs'!$G70*31)*1.983471/1000</f>
        <v>922.88327117699998</v>
      </c>
      <c r="H70" s="6">
        <f>('octsep cfs'!$F70*28 + 'octsep cfs'!$G70*31)*1.983471/1000</f>
        <v>572.21948267400001</v>
      </c>
      <c r="I70" s="6">
        <f>'octsep cfs'!$G70*31*1.983471/1000</f>
        <v>349.12659847799995</v>
      </c>
      <c r="J70" s="6">
        <f xml:space="preserve"> ('octsep cfs'!$H70*30 + 'octsep cfs'!$I70*31 + 'octsep cfs'!$J70*30 + 'octsep cfs'!$K70*31 + 'octsep cfs'!$L70*31)*1.983471/1000</f>
        <v>15501.059914578</v>
      </c>
      <c r="K70" s="6">
        <f xml:space="preserve"> ('octsep cfs'!$I70*31 + 'octsep cfs'!$J70*30 + 'octsep cfs'!$K70*31 + 'octsep cfs'!$L70*31)*1.983471/1000</f>
        <v>14266.884754248</v>
      </c>
      <c r="L70" s="6">
        <f xml:space="preserve"> ('octsep cfs'!$J70*30 + 'octsep cfs'!$K70*31 + 'octsep cfs'!$L70*31)*1.983471/1000</f>
        <v>11016.465702585001</v>
      </c>
      <c r="M70" s="6">
        <f xml:space="preserve"> ('octsep cfs'!$K70*31 + 'octsep cfs'!$L70*31)*1.983471/1000</f>
        <v>6924.4261866149991</v>
      </c>
      <c r="N70" s="6">
        <f xml:space="preserve"> 'octsep cfs'!$L70*31*1.983471/1000</f>
        <v>2665.733453754</v>
      </c>
      <c r="O70" s="22" t="s">
        <v>120</v>
      </c>
    </row>
    <row r="71" spans="1:15" x14ac:dyDescent="0.2">
      <c r="A71" t="s">
        <v>121</v>
      </c>
      <c r="B71" s="6">
        <f>('augjul cfs'!$B71*31 + 'augjul cfs'!$C71*30 + 'octsep cfs'!$B71*31 + 'octsep cfs'!$C71*30 + 'octsep cfs'!$D71*31 + 'octsep cfs'!$E71*31 + 'octsep cfs'!$F71*28 + 'octsep cfs'!$G71*31)*1.983471/1000</f>
        <v>6385.9971158970002</v>
      </c>
      <c r="C71" s="6">
        <f>('augjul cfs'!$C71*30 + 'octsep cfs'!$B71*31 + 'octsep cfs'!$C71*30 + 'octsep cfs'!$D71*31 + 'octsep cfs'!$E71*31 + 'octsep cfs'!$F71*28 + 'octsep cfs'!$G71*31)*1.983471/1000</f>
        <v>3720.2636621430001</v>
      </c>
      <c r="D71" s="6">
        <f>('octsep cfs'!$B71*31 + 'octsep cfs'!$C71*30 + 'octsep cfs'!$D71*31 + 'octsep cfs'!$E71*31 + 'octsep cfs'!$F71*28 + 'octsep cfs'!$G71*31)*1.983471/1000</f>
        <v>2334.888507483</v>
      </c>
      <c r="E71" s="6">
        <f>('octsep cfs'!$C71*30 + 'octsep cfs'!$D71*31 + 'octsep cfs'!$E71*31 + 'octsep cfs'!$F71*28 + 'octsep cfs'!$G71*31)*1.983471/1000</f>
        <v>1656.987706458</v>
      </c>
      <c r="F71" s="6">
        <f>('octsep cfs'!$D71*31 + 'octsep cfs'!$E71*31 + 'octsep cfs'!$F71*28 + 'octsep cfs'!$G71*31)*1.983471/1000</f>
        <v>1332.154660788</v>
      </c>
      <c r="G71" s="6">
        <f>('octsep cfs'!$E71*31 + 'octsep cfs'!$F71*28 + 'octsep cfs'!$G71*31)*1.983471/1000</f>
        <v>1004.056821852</v>
      </c>
      <c r="H71" s="6">
        <f>('octsep cfs'!$F71*28 + 'octsep cfs'!$G71*31)*1.983471/1000</f>
        <v>686.78080069199996</v>
      </c>
      <c r="I71" s="6">
        <f>'octsep cfs'!$G71*31*1.983471/1000</f>
        <v>309.40560823199996</v>
      </c>
      <c r="J71" s="6">
        <f xml:space="preserve"> ('octsep cfs'!$H71*30 + 'octsep cfs'!$I71*31 + 'octsep cfs'!$J71*30 + 'octsep cfs'!$K71*31 + 'octsep cfs'!$L71*31)*1.983471/1000</f>
        <v>15036.411998117999</v>
      </c>
      <c r="K71" s="6">
        <f xml:space="preserve"> ('octsep cfs'!$I71*31 + 'octsep cfs'!$J71*30 + 'octsep cfs'!$K71*31 + 'octsep cfs'!$L71*31)*1.983471/1000</f>
        <v>14393.648385858</v>
      </c>
      <c r="L71" s="6">
        <f xml:space="preserve"> ('octsep cfs'!$J71*30 + 'octsep cfs'!$K71*31 + 'octsep cfs'!$L71*31)*1.983471/1000</f>
        <v>11787.92683068</v>
      </c>
      <c r="M71" s="6">
        <f xml:space="preserve"> ('octsep cfs'!$K71*31 + 'octsep cfs'!$L71*31)*1.983471/1000</f>
        <v>6898.2939561900002</v>
      </c>
      <c r="N71" s="6">
        <f xml:space="preserve"> 'octsep cfs'!$L71*31*1.983471/1000</f>
        <v>2687.3156017049996</v>
      </c>
      <c r="O71" s="22" t="s">
        <v>121</v>
      </c>
    </row>
    <row r="72" spans="1:15" x14ac:dyDescent="0.2">
      <c r="A72" t="s">
        <v>122</v>
      </c>
      <c r="B72" s="6">
        <f>('augjul cfs'!$B72*31 + 'augjul cfs'!$C72*30 + 'octsep cfs'!$B72*31 + 'octsep cfs'!$C72*30 + 'octsep cfs'!$D72*31 + 'octsep cfs'!$E72*31 + 'octsep cfs'!$F72*29 + 'octsep cfs'!$G72*31)*1.983471/1000</f>
        <v>7964.5762302539997</v>
      </c>
      <c r="C72" s="6">
        <f>('augjul cfs'!$C72*30 + 'octsep cfs'!$B72*31 + 'octsep cfs'!$C72*30 + 'octsep cfs'!$D72*31 + 'octsep cfs'!$E72*31 + 'octsep cfs'!$F72*29 + 'octsep cfs'!$G72*31)*1.983471/1000</f>
        <v>5277.2606285490001</v>
      </c>
      <c r="D72" s="6">
        <f>('octsep cfs'!$B72*31 + 'octsep cfs'!$C72*30 + 'octsep cfs'!$D72*31 + 'octsep cfs'!$E72*31 + 'octsep cfs'!$F72*29 + 'octsep cfs'!$G72*31)*1.983471/1000</f>
        <v>3554.8540815690003</v>
      </c>
      <c r="E72" s="6">
        <f>('octsep cfs'!$C72*30 + 'octsep cfs'!$D72*31 + 'octsep cfs'!$E72*31 + 'octsep cfs'!$F72*29 + 'octsep cfs'!$G72*31)*1.983471/1000</f>
        <v>2440.6372638480002</v>
      </c>
      <c r="F72" s="6">
        <f>('octsep cfs'!$D72*31 + 'octsep cfs'!$E72*31 + 'octsep cfs'!$F72*29 + 'octsep cfs'!$G72*31)*1.983471/1000</f>
        <v>1688.564564778</v>
      </c>
      <c r="G72" s="6">
        <f>('octsep cfs'!$E72*31 + 'octsep cfs'!$F72*29 + 'octsep cfs'!$G72*31)*1.983471/1000</f>
        <v>1119.5583051239998</v>
      </c>
      <c r="H72" s="6">
        <f>('octsep cfs'!$F72*29 + 'octsep cfs'!$G72*31)*1.983471/1000</f>
        <v>724.99236950699992</v>
      </c>
      <c r="I72" s="6">
        <f>'octsep cfs'!$G72*31*1.983471/1000</f>
        <v>432.442297833</v>
      </c>
      <c r="J72" s="6">
        <f xml:space="preserve"> ('octsep cfs'!$H72*30 + 'octsep cfs'!$I72*31 + 'octsep cfs'!$J72*30 + 'octsep cfs'!$K72*31 + 'octsep cfs'!$L72*31)*1.983471/1000</f>
        <v>17513.449921758001</v>
      </c>
      <c r="K72" s="6">
        <f xml:space="preserve"> ('octsep cfs'!$I72*31 + 'octsep cfs'!$J72*30 + 'octsep cfs'!$K72*31 + 'octsep cfs'!$L72*31)*1.983471/1000</f>
        <v>16440.649961988001</v>
      </c>
      <c r="L72" s="6">
        <f xml:space="preserve"> ('octsep cfs'!$J72*30 + 'octsep cfs'!$K72*31 + 'octsep cfs'!$L72*31)*1.983471/1000</f>
        <v>14176.737980768999</v>
      </c>
      <c r="M72" s="6">
        <f xml:space="preserve"> ('octsep cfs'!$K72*31 + 'octsep cfs'!$L72*31)*1.983471/1000</f>
        <v>9140.070401048999</v>
      </c>
      <c r="N72" s="6">
        <f xml:space="preserve"> 'octsep cfs'!$L72*31*1.983471/1000</f>
        <v>3199.1998800300003</v>
      </c>
      <c r="O72" s="22" t="s">
        <v>122</v>
      </c>
    </row>
    <row r="73" spans="1:15" x14ac:dyDescent="0.2">
      <c r="A73" t="s">
        <v>123</v>
      </c>
      <c r="B73" s="6">
        <f>('augjul cfs'!$B73*31 + 'augjul cfs'!$C73*30 + 'octsep cfs'!$B73*31 + 'octsep cfs'!$C73*30 + 'octsep cfs'!$D73*31 + 'octsep cfs'!$E73*31 + 'octsep cfs'!$F73*28 + 'octsep cfs'!$G73*31)*1.983471/1000</f>
        <v>7726.1015284529994</v>
      </c>
      <c r="C73" s="6">
        <f>('augjul cfs'!$C73*30 + 'octsep cfs'!$B73*31 + 'octsep cfs'!$C73*30 + 'octsep cfs'!$D73*31 + 'octsep cfs'!$E73*31 + 'octsep cfs'!$F73*28 + 'octsep cfs'!$G73*31)*1.983471/1000</f>
        <v>4526.9016484230006</v>
      </c>
      <c r="D73" s="6">
        <f>('octsep cfs'!$B73*31 + 'octsep cfs'!$C73*30 + 'octsep cfs'!$D73*31 + 'octsep cfs'!$E73*31 + 'octsep cfs'!$F73*28 + 'octsep cfs'!$G73*31)*1.983471/1000</f>
        <v>3005.4405484529998</v>
      </c>
      <c r="E73" s="6">
        <f>('octsep cfs'!$C73*30 + 'octsep cfs'!$D73*31 + 'octsep cfs'!$E73*31 + 'octsep cfs'!$F73*28 + 'octsep cfs'!$G73*31)*1.983471/1000</f>
        <v>2029.3863701790001</v>
      </c>
      <c r="F73" s="6">
        <f>('octsep cfs'!$D73*31 + 'octsep cfs'!$E73*31 + 'octsep cfs'!$F73*28 + 'octsep cfs'!$G73*31)*1.983471/1000</f>
        <v>1433.571516489</v>
      </c>
      <c r="G73" s="6">
        <f>('octsep cfs'!$E73*31 + 'octsep cfs'!$F73*28 + 'octsep cfs'!$G73*31)*1.983471/1000</f>
        <v>1038.26772966</v>
      </c>
      <c r="H73" s="6">
        <f>('octsep cfs'!$F73*28 + 'octsep cfs'!$G73*31)*1.983471/1000</f>
        <v>765.20129361900001</v>
      </c>
      <c r="I73" s="6">
        <f>'octsep cfs'!$G73*31*1.983471/1000</f>
        <v>429.367917783</v>
      </c>
      <c r="J73" s="6">
        <f xml:space="preserve"> ('octsep cfs'!$H73*30 + 'octsep cfs'!$I73*31 + 'octsep cfs'!$J73*30 + 'octsep cfs'!$K73*31 + 'octsep cfs'!$L73*31)*1.983471/1000</f>
        <v>17888.024453165999</v>
      </c>
      <c r="K73" s="6">
        <f xml:space="preserve"> ('octsep cfs'!$I73*31 + 'octsep cfs'!$J73*30 + 'octsep cfs'!$K73*31 + 'octsep cfs'!$L73*31)*1.983471/1000</f>
        <v>17226.219519306</v>
      </c>
      <c r="L73" s="6">
        <f xml:space="preserve"> ('octsep cfs'!$J73*30 + 'octsep cfs'!$K73*31 + 'octsep cfs'!$L73*31)*1.983471/1000</f>
        <v>13999.842119634</v>
      </c>
      <c r="M73" s="6">
        <f xml:space="preserve"> ('octsep cfs'!$K73*31 + 'octsep cfs'!$L73*31)*1.983471/1000</f>
        <v>8321.3629937340011</v>
      </c>
      <c r="N73" s="6">
        <f xml:space="preserve"> 'octsep cfs'!$L73*31*1.983471/1000</f>
        <v>3199.1383924289999</v>
      </c>
      <c r="O73" s="22" t="s">
        <v>123</v>
      </c>
    </row>
    <row r="74" spans="1:15" x14ac:dyDescent="0.2">
      <c r="A74" t="s">
        <v>124</v>
      </c>
      <c r="B74" s="6">
        <f>('augjul cfs'!$B74*31 + 'augjul cfs'!$C74*30 + 'octsep cfs'!$B74*31 + 'octsep cfs'!$C74*30 + 'octsep cfs'!$D74*31 + 'octsep cfs'!$E74*31 + 'octsep cfs'!$F74*28 + 'octsep cfs'!$G74*31)*1.983471/1000</f>
        <v>9947.3470649909996</v>
      </c>
      <c r="C74" s="6">
        <f>('augjul cfs'!$C74*30 + 'octsep cfs'!$B74*31 + 'octsep cfs'!$C74*30 + 'octsep cfs'!$D74*31 + 'octsep cfs'!$E74*31 + 'octsep cfs'!$F74*28 + 'octsep cfs'!$G74*31)*1.983471/1000</f>
        <v>6748.2086725620002</v>
      </c>
      <c r="D74" s="6">
        <f>('octsep cfs'!$B74*31 + 'octsep cfs'!$C74*30 + 'octsep cfs'!$D74*31 + 'octsep cfs'!$E74*31 + 'octsep cfs'!$F74*28 + 'octsep cfs'!$G74*31)*1.983471/1000</f>
        <v>4661.2203210719999</v>
      </c>
      <c r="E74" s="6">
        <f>('octsep cfs'!$C74*30 + 'octsep cfs'!$D74*31 + 'octsep cfs'!$E74*31 + 'octsep cfs'!$F74*28 + 'octsep cfs'!$G74*31)*1.983471/1000</f>
        <v>2515.7949469800001</v>
      </c>
      <c r="F74" s="6">
        <f>('octsep cfs'!$D74*31 + 'octsep cfs'!$E74*31 + 'octsep cfs'!$F74*28 + 'octsep cfs'!$G74*31)*1.983471/1000</f>
        <v>1614.9619229099999</v>
      </c>
      <c r="G74" s="6">
        <f>('octsep cfs'!$E74*31 + 'octsep cfs'!$F74*28 + 'octsep cfs'!$G74*31)*1.983471/1000</f>
        <v>1093.424091228</v>
      </c>
      <c r="H74" s="6">
        <f>('octsep cfs'!$F74*28 + 'octsep cfs'!$G74*31)*1.983471/1000</f>
        <v>768.52360754400001</v>
      </c>
      <c r="I74" s="6">
        <f>'octsep cfs'!$G74*31*1.983471/1000</f>
        <v>408.03172023600001</v>
      </c>
      <c r="J74" s="6">
        <f xml:space="preserve"> ('octsep cfs'!$H74*30 + 'octsep cfs'!$I74*31 + 'octsep cfs'!$J74*30 + 'octsep cfs'!$K74*31 + 'octsep cfs'!$L74*31)*1.983471/1000</f>
        <v>15192.842405474999</v>
      </c>
      <c r="K74" s="6">
        <f xml:space="preserve"> ('octsep cfs'!$I74*31 + 'octsep cfs'!$J74*30 + 'octsep cfs'!$K74*31 + 'octsep cfs'!$L74*31)*1.983471/1000</f>
        <v>14326.640785064999</v>
      </c>
      <c r="L74" s="6">
        <f xml:space="preserve"> ('octsep cfs'!$J74*30 + 'octsep cfs'!$K74*31 + 'octsep cfs'!$L74*31)*1.983471/1000</f>
        <v>10190.123915390999</v>
      </c>
      <c r="M74" s="6">
        <f xml:space="preserve"> ('octsep cfs'!$K74*31 + 'octsep cfs'!$L74*31)*1.983471/1000</f>
        <v>6579.2347946009995</v>
      </c>
      <c r="N74" s="6">
        <f xml:space="preserve"> 'octsep cfs'!$L74*31*1.983471/1000</f>
        <v>2688.2994033209998</v>
      </c>
      <c r="O74" s="22" t="s">
        <v>124</v>
      </c>
    </row>
    <row r="75" spans="1:15" x14ac:dyDescent="0.2">
      <c r="A75" t="s">
        <v>125</v>
      </c>
      <c r="B75" s="6">
        <f>('augjul cfs'!$B75*31 + 'augjul cfs'!$C75*30 + 'octsep cfs'!$B75*31 + 'octsep cfs'!$C75*30 + 'octsep cfs'!$D75*31 + 'octsep cfs'!$E75*31 + 'octsep cfs'!$F75*28 + 'octsep cfs'!$G75*31)*1.983471/1000</f>
        <v>6788.5564396439995</v>
      </c>
      <c r="C75" s="6">
        <f>('augjul cfs'!$C75*30 + 'octsep cfs'!$B75*31 + 'octsep cfs'!$C75*30 + 'octsep cfs'!$D75*31 + 'octsep cfs'!$E75*31 + 'octsep cfs'!$F75*28 + 'octsep cfs'!$G75*31)*1.983471/1000</f>
        <v>4100.2570363229997</v>
      </c>
      <c r="D75" s="6">
        <f>('octsep cfs'!$B75*31 + 'octsep cfs'!$C75*30 + 'octsep cfs'!$D75*31 + 'octsep cfs'!$E75*31 + 'octsep cfs'!$F75*28 + 'octsep cfs'!$G75*31)*1.983471/1000</f>
        <v>2567.4901516530003</v>
      </c>
      <c r="E75" s="6">
        <f>('octsep cfs'!$C75*30 + 'octsep cfs'!$D75*31 + 'octsep cfs'!$E75*31 + 'octsep cfs'!$F75*28 + 'octsep cfs'!$G75*31)*1.983471/1000</f>
        <v>1917.135795876</v>
      </c>
      <c r="F75" s="6">
        <f>('octsep cfs'!$D75*31 + 'octsep cfs'!$E75*31 + 'octsep cfs'!$F75*28 + 'octsep cfs'!$G75*31)*1.983471/1000</f>
        <v>1469.2482093660001</v>
      </c>
      <c r="G75" s="6">
        <f>('octsep cfs'!$E75*31 + 'octsep cfs'!$F75*28 + 'octsep cfs'!$G75*31)*1.983471/1000</f>
        <v>1064.352356781</v>
      </c>
      <c r="H75" s="6">
        <f>('octsep cfs'!$F75*28 + 'octsep cfs'!$G75*31)*1.983471/1000</f>
        <v>700.09980845699999</v>
      </c>
      <c r="I75" s="6">
        <f>'octsep cfs'!$G75*31*1.983471/1000</f>
        <v>403.42015016099998</v>
      </c>
      <c r="J75" s="6">
        <f xml:space="preserve"> ('octsep cfs'!$H75*30 + 'octsep cfs'!$I75*31 + 'octsep cfs'!$J75*30 + 'octsep cfs'!$K75*31 + 'octsep cfs'!$L75*31)*1.983471/1000</f>
        <v>18246.812538885002</v>
      </c>
      <c r="K75" s="6">
        <f xml:space="preserve"> ('octsep cfs'!$I75*31 + 'octsep cfs'!$J75*30 + 'octsep cfs'!$K75*31 + 'octsep cfs'!$L75*31)*1.983471/1000</f>
        <v>17420.240669055001</v>
      </c>
      <c r="L75" s="6">
        <f xml:space="preserve"> ('octsep cfs'!$J75*30 + 'octsep cfs'!$K75*31 + 'octsep cfs'!$L75*31)*1.983471/1000</f>
        <v>15239.336949185999</v>
      </c>
      <c r="M75" s="6">
        <f xml:space="preserve"> ('octsep cfs'!$K75*31 + 'octsep cfs'!$L75*31)*1.983471/1000</f>
        <v>10139.059454496</v>
      </c>
      <c r="N75" s="6">
        <f xml:space="preserve"> 'octsep cfs'!$L75*31*1.983471/1000</f>
        <v>4470.5175183060001</v>
      </c>
      <c r="O75" s="22" t="s">
        <v>125</v>
      </c>
    </row>
    <row r="76" spans="1:15" x14ac:dyDescent="0.2">
      <c r="A76" t="s">
        <v>126</v>
      </c>
      <c r="B76" s="6">
        <f>('augjul cfs'!$B76*31 + 'augjul cfs'!$C76*30 + 'octsep cfs'!$B76*31 + 'octsep cfs'!$C76*30 + 'octsep cfs'!$D76*31 + 'octsep cfs'!$E76*31 + 'octsep cfs'!$F76*29 + 'octsep cfs'!$G76*31)*1.983471/1000</f>
        <v>9727.5745112490004</v>
      </c>
      <c r="C76" s="6">
        <f>('augjul cfs'!$C76*30 + 'octsep cfs'!$B76*31 + 'octsep cfs'!$C76*30 + 'octsep cfs'!$D76*31 + 'octsep cfs'!$E76*31 + 'octsep cfs'!$F76*29 + 'octsep cfs'!$G76*31)*1.983471/1000</f>
        <v>5257.0569929430003</v>
      </c>
      <c r="D76" s="6">
        <f>('octsep cfs'!$B76*31 + 'octsep cfs'!$C76*30 + 'octsep cfs'!$D76*31 + 'octsep cfs'!$E76*31 + 'octsep cfs'!$F76*29 + 'octsep cfs'!$G76*31)*1.983471/1000</f>
        <v>3622.359533583</v>
      </c>
      <c r="E76" s="6">
        <f>('octsep cfs'!$C76*30 + 'octsep cfs'!$D76*31 + 'octsep cfs'!$E76*31 + 'octsep cfs'!$F76*29 + 'octsep cfs'!$G76*31)*1.983471/1000</f>
        <v>2817.1179108870001</v>
      </c>
      <c r="F76" s="6">
        <f>('octsep cfs'!$D76*31 + 'octsep cfs'!$E76*31 + 'octsep cfs'!$F76*29 + 'octsep cfs'!$G76*31)*1.983471/1000</f>
        <v>1707.7229111669999</v>
      </c>
      <c r="G76" s="6">
        <f>('octsep cfs'!$E76*31 + 'octsep cfs'!$F76*29 + 'octsep cfs'!$G76*31)*1.983471/1000</f>
        <v>1105.5748345740001</v>
      </c>
      <c r="H76" s="6">
        <f>('octsep cfs'!$F76*29 + 'octsep cfs'!$G76*31)*1.983471/1000</f>
        <v>728.471377641</v>
      </c>
      <c r="I76" s="6">
        <f>'octsep cfs'!$G76*31*1.983471/1000</f>
        <v>411.47502589200002</v>
      </c>
      <c r="J76" s="6">
        <f xml:space="preserve"> ('octsep cfs'!$H76*30 + 'octsep cfs'!$I76*31 + 'octsep cfs'!$J76*30 + 'octsep cfs'!$K76*31 + 'octsep cfs'!$L76*31)*1.983471/1000</f>
        <v>15425.900247975</v>
      </c>
      <c r="K76" s="6">
        <f xml:space="preserve"> ('octsep cfs'!$I76*31 + 'octsep cfs'!$J76*30 + 'octsep cfs'!$K76*31 + 'octsep cfs'!$L76*31)*1.983471/1000</f>
        <v>14709.887051685</v>
      </c>
      <c r="L76" s="6">
        <f xml:space="preserve"> ('octsep cfs'!$J76*30 + 'octsep cfs'!$K76*31 + 'octsep cfs'!$L76*31)*1.983471/1000</f>
        <v>12539.128785981</v>
      </c>
      <c r="M76" s="6">
        <f xml:space="preserve"> ('octsep cfs'!$K76*31 + 'octsep cfs'!$L76*31)*1.983471/1000</f>
        <v>8308.2661347209996</v>
      </c>
      <c r="N76" s="6">
        <f xml:space="preserve"> 'octsep cfs'!$L76*31*1.983471/1000</f>
        <v>2944.0263358800003</v>
      </c>
      <c r="O76" s="22" t="s">
        <v>126</v>
      </c>
    </row>
    <row r="77" spans="1:15" x14ac:dyDescent="0.2">
      <c r="A77" t="s">
        <v>127</v>
      </c>
      <c r="B77" s="6">
        <f>('augjul cfs'!$B77*31 + 'augjul cfs'!$C77*30 + 'octsep cfs'!$B77*31 + 'octsep cfs'!$C77*30 + 'octsep cfs'!$D77*31 + 'octsep cfs'!$E77*31 + 'octsep cfs'!$F77*28 + 'octsep cfs'!$G77*31)*1.983471/1000</f>
        <v>6938.4394092299999</v>
      </c>
      <c r="C77" s="6">
        <f>('augjul cfs'!$C77*30 + 'octsep cfs'!$B77*31 + 'octsep cfs'!$C77*30 + 'octsep cfs'!$D77*31 + 'octsep cfs'!$E77*31 + 'octsep cfs'!$F77*28 + 'octsep cfs'!$G77*31)*1.983471/1000</f>
        <v>3994.4130733500001</v>
      </c>
      <c r="D77" s="6">
        <f>('octsep cfs'!$B77*31 + 'octsep cfs'!$C77*30 + 'octsep cfs'!$D77*31 + 'octsep cfs'!$E77*31 + 'octsep cfs'!$F77*28 + 'octsep cfs'!$G77*31)*1.983471/1000</f>
        <v>2474.7370972799999</v>
      </c>
      <c r="E77" s="6">
        <f>('octsep cfs'!$C77*30 + 'octsep cfs'!$D77*31 + 'octsep cfs'!$E77*31 + 'octsep cfs'!$F77*28 + 'octsep cfs'!$G77*31)*1.983471/1000</f>
        <v>1647.605888628</v>
      </c>
      <c r="F77" s="6">
        <f>('octsep cfs'!$D77*31 + 'octsep cfs'!$E77*31 + 'octsep cfs'!$F77*28 + 'octsep cfs'!$G77*31)*1.983471/1000</f>
        <v>1210.310037258</v>
      </c>
      <c r="G77" s="6">
        <f>('octsep cfs'!$E77*31 + 'octsep cfs'!$F77*28 + 'octsep cfs'!$G77*31)*1.983471/1000</f>
        <v>853.86641426100005</v>
      </c>
      <c r="H77" s="6">
        <f>('octsep cfs'!$F77*28 + 'octsep cfs'!$G77*31)*1.983471/1000</f>
        <v>544.27634322599999</v>
      </c>
      <c r="I77" s="6">
        <f>'octsep cfs'!$G77*31*1.983471/1000</f>
        <v>260.09255223000002</v>
      </c>
      <c r="J77" s="6">
        <f xml:space="preserve"> ('octsep cfs'!$H77*30 + 'octsep cfs'!$I77*31 + 'octsep cfs'!$J77*30 + 'octsep cfs'!$K77*31 + 'octsep cfs'!$L77*31)*1.983471/1000</f>
        <v>12552.275231768999</v>
      </c>
      <c r="K77" s="6">
        <f xml:space="preserve"> ('octsep cfs'!$I77*31 + 'octsep cfs'!$J77*30 + 'octsep cfs'!$K77*31 + 'octsep cfs'!$L77*31)*1.983471/1000</f>
        <v>12031.376077748999</v>
      </c>
      <c r="L77" s="6">
        <f xml:space="preserve"> ('octsep cfs'!$J77*30 + 'octsep cfs'!$K77*31 + 'octsep cfs'!$L77*31)*1.983471/1000</f>
        <v>9768.7553361509999</v>
      </c>
      <c r="M77" s="6">
        <f xml:space="preserve"> ('octsep cfs'!$K77*31 + 'octsep cfs'!$L77*31)*1.983471/1000</f>
        <v>6449.4959564910005</v>
      </c>
      <c r="N77" s="6">
        <f xml:space="preserve"> 'octsep cfs'!$L77*31*1.983471/1000</f>
        <v>2694.3866758200002</v>
      </c>
      <c r="O77" s="22" t="s">
        <v>127</v>
      </c>
    </row>
    <row r="78" spans="1:15" x14ac:dyDescent="0.2">
      <c r="A78" t="s">
        <v>128</v>
      </c>
      <c r="B78" s="6">
        <f>('augjul cfs'!$B78*31 + 'augjul cfs'!$C78*30 + 'octsep cfs'!$B78*31 + 'octsep cfs'!$C78*30 + 'octsep cfs'!$D78*31 + 'octsep cfs'!$E78*31 + 'octsep cfs'!$F78*28 + 'octsep cfs'!$G78*31)*1.983471/1000</f>
        <v>6615.7147932329999</v>
      </c>
      <c r="C78" s="6">
        <f>('augjul cfs'!$C78*30 + 'octsep cfs'!$B78*31 + 'octsep cfs'!$C78*30 + 'octsep cfs'!$D78*31 + 'octsep cfs'!$E78*31 + 'octsep cfs'!$F78*28 + 'octsep cfs'!$G78*31)*1.983471/1000</f>
        <v>3921.3281174129997</v>
      </c>
      <c r="D78" s="6">
        <f>('octsep cfs'!$B78*31 + 'octsep cfs'!$C78*30 + 'octsep cfs'!$D78*31 + 'octsep cfs'!$E78*31 + 'octsep cfs'!$F78*28 + 'octsep cfs'!$G78*31)*1.983471/1000</f>
        <v>2633.8372566029998</v>
      </c>
      <c r="E78" s="6">
        <f>('octsep cfs'!$C78*30 + 'octsep cfs'!$D78*31 + 'octsep cfs'!$E78*31 + 'octsep cfs'!$F78*28 + 'octsep cfs'!$G78*31)*1.983471/1000</f>
        <v>1997.2561234500001</v>
      </c>
      <c r="F78" s="6">
        <f>('octsep cfs'!$D78*31 + 'octsep cfs'!$E78*31 + 'octsep cfs'!$F78*28 + 'octsep cfs'!$G78*31)*1.983471/1000</f>
        <v>1308.4958187</v>
      </c>
      <c r="G78" s="6">
        <f>('octsep cfs'!$E78*31 + 'octsep cfs'!$F78*28 + 'octsep cfs'!$G78*31)*1.983471/1000</f>
        <v>902.98509010499993</v>
      </c>
      <c r="H78" s="6">
        <f>('octsep cfs'!$F78*28 + 'octsep cfs'!$G78*31)*1.983471/1000</f>
        <v>519.48692266800003</v>
      </c>
      <c r="I78" s="6">
        <f>'octsep cfs'!$G78*31*1.983471/1000</f>
        <v>275.956353288</v>
      </c>
      <c r="J78" s="6">
        <f xml:space="preserve"> ('octsep cfs'!$H78*30 + 'octsep cfs'!$I78*31 + 'octsep cfs'!$J78*30 + 'octsep cfs'!$K78*31 + 'octsep cfs'!$L78*31)*1.983471/1000</f>
        <v>16562.631445016999</v>
      </c>
      <c r="K78" s="6">
        <f xml:space="preserve"> ('octsep cfs'!$I78*31 + 'octsep cfs'!$J78*30 + 'octsep cfs'!$K78*31 + 'octsep cfs'!$L78*31)*1.983471/1000</f>
        <v>15934.862873516999</v>
      </c>
      <c r="L78" s="6">
        <f xml:space="preserve"> ('octsep cfs'!$J78*30 + 'octsep cfs'!$K78*31 + 'octsep cfs'!$L78*31)*1.983471/1000</f>
        <v>13688.659321386</v>
      </c>
      <c r="M78" s="6">
        <f xml:space="preserve"> ('octsep cfs'!$K78*31 + 'octsep cfs'!$L78*31)*1.983471/1000</f>
        <v>7698.6165708060007</v>
      </c>
      <c r="N78" s="6">
        <f xml:space="preserve"> 'octsep cfs'!$L78*31*1.983471/1000</f>
        <v>2333.3929703489998</v>
      </c>
      <c r="O78" s="22" t="s">
        <v>128</v>
      </c>
    </row>
    <row r="79" spans="1:15" x14ac:dyDescent="0.2">
      <c r="A79" t="s">
        <v>129</v>
      </c>
      <c r="B79" s="6">
        <f>('augjul cfs'!$B79*31 + 'augjul cfs'!$C79*30 + 'octsep cfs'!$B79*31 + 'octsep cfs'!$C79*30 + 'octsep cfs'!$D79*31 + 'octsep cfs'!$E79*31 + 'octsep cfs'!$F79*28 + 'octsep cfs'!$G79*31)*1.983471/1000</f>
        <v>5993.4781223520004</v>
      </c>
      <c r="C79" s="6">
        <f>('augjul cfs'!$C79*30 + 'octsep cfs'!$B79*31 + 'octsep cfs'!$C79*30 + 'octsep cfs'!$D79*31 + 'octsep cfs'!$E79*31 + 'octsep cfs'!$F79*28 + 'octsep cfs'!$G79*31)*1.983471/1000</f>
        <v>3660.0851520030001</v>
      </c>
      <c r="D79" s="6">
        <f>('octsep cfs'!$B79*31 + 'octsep cfs'!$C79*30 + 'octsep cfs'!$D79*31 + 'octsep cfs'!$E79*31 + 'octsep cfs'!$F79*28 + 'octsep cfs'!$G79*31)*1.983471/1000</f>
        <v>2336.1777636330003</v>
      </c>
      <c r="E79" s="6">
        <f>('octsep cfs'!$C79*30 + 'octsep cfs'!$D79*31 + 'octsep cfs'!$E79*31 + 'octsep cfs'!$F79*28 + 'octsep cfs'!$G79*31)*1.983471/1000</f>
        <v>1711.3407622710001</v>
      </c>
      <c r="F79" s="6">
        <f>('octsep cfs'!$D79*31 + 'octsep cfs'!$E79*31 + 'octsep cfs'!$F79*28 + 'octsep cfs'!$G79*31)*1.983471/1000</f>
        <v>1302.130860261</v>
      </c>
      <c r="G79" s="6">
        <f>('octsep cfs'!$E79*31 + 'octsep cfs'!$F79*28 + 'octsep cfs'!$G79*31)*1.983471/1000</f>
        <v>941.56756799699997</v>
      </c>
      <c r="H79" s="6">
        <f>('octsep cfs'!$F79*28 + 'octsep cfs'!$G79*31)*1.983471/1000</f>
        <v>591.949068711</v>
      </c>
      <c r="I79" s="6">
        <f>'octsep cfs'!$G79*31*1.983471/1000</f>
        <v>353.86114375499994</v>
      </c>
      <c r="J79" s="6">
        <f xml:space="preserve"> ('octsep cfs'!$H79*30 + 'octsep cfs'!$I79*31 + 'octsep cfs'!$J79*30 + 'octsep cfs'!$K79*31 + 'octsep cfs'!$L79*31)*1.983471/1000</f>
        <v>14497.082431565999</v>
      </c>
      <c r="K79" s="6">
        <f xml:space="preserve"> ('octsep cfs'!$I79*31 + 'octsep cfs'!$J79*30 + 'octsep cfs'!$K79*31 + 'octsep cfs'!$L79*31)*1.983471/1000</f>
        <v>13526.272550616</v>
      </c>
      <c r="L79" s="6">
        <f xml:space="preserve"> ('octsep cfs'!$J79*30 + 'octsep cfs'!$K79*31 + 'octsep cfs'!$L79*31)*1.983471/1000</f>
        <v>11196.199910720999</v>
      </c>
      <c r="M79" s="6">
        <f xml:space="preserve"> ('octsep cfs'!$K79*31 + 'octsep cfs'!$L79*31)*1.983471/1000</f>
        <v>6263.1885254610006</v>
      </c>
      <c r="N79" s="6">
        <f xml:space="preserve"> 'octsep cfs'!$L79*31*1.983471/1000</f>
        <v>2527.632301908</v>
      </c>
      <c r="O79" s="22" t="s">
        <v>129</v>
      </c>
    </row>
    <row r="80" spans="1:15" x14ac:dyDescent="0.2">
      <c r="A80" t="s">
        <v>130</v>
      </c>
      <c r="B80" s="6">
        <f>('augjul cfs'!$B80*31 + 'augjul cfs'!$C80*30 + 'octsep cfs'!$B80*31 + 'octsep cfs'!$C80*30 + 'octsep cfs'!$D80*31 + 'octsep cfs'!$E80*31 + 'octsep cfs'!$F80*29 + 'octsep cfs'!$G80*31)*1.983471/1000</f>
        <v>7573.0648399769998</v>
      </c>
      <c r="C80" s="6">
        <f>('augjul cfs'!$C80*30 + 'octsep cfs'!$B80*31 + 'octsep cfs'!$C80*30 + 'octsep cfs'!$D80*31 + 'octsep cfs'!$E80*31 + 'octsep cfs'!$F80*29 + 'octsep cfs'!$G80*31)*1.983471/1000</f>
        <v>5045.4325380689997</v>
      </c>
      <c r="D80" s="6">
        <f>('octsep cfs'!$B80*31 + 'octsep cfs'!$C80*30 + 'octsep cfs'!$D80*31 + 'octsep cfs'!$E80*31 + 'octsep cfs'!$F80*29 + 'octsep cfs'!$G80*31)*1.983471/1000</f>
        <v>3813.340022289</v>
      </c>
      <c r="E80" s="6">
        <f>('octsep cfs'!$C80*30 + 'octsep cfs'!$D80*31 + 'octsep cfs'!$E80*31 + 'octsep cfs'!$F80*29 + 'octsep cfs'!$G80*31)*1.983471/1000</f>
        <v>2136.6346306199998</v>
      </c>
      <c r="F80" s="6">
        <f>('octsep cfs'!$D80*31 + 'octsep cfs'!$E80*31 + 'octsep cfs'!$F80*29 + 'octsep cfs'!$G80*31)*1.983471/1000</f>
        <v>1434.6644090100001</v>
      </c>
      <c r="G80" s="6">
        <f>('octsep cfs'!$E80*31 + 'octsep cfs'!$F80*29 + 'octsep cfs'!$G80*31)*1.983471/1000</f>
        <v>993.73682223900005</v>
      </c>
      <c r="H80" s="6">
        <f>('octsep cfs'!$F80*29 + 'octsep cfs'!$G80*31)*1.983471/1000</f>
        <v>609.93121679700005</v>
      </c>
      <c r="I80" s="6">
        <f>'octsep cfs'!$G80*31*1.983471/1000</f>
        <v>323.36329365900002</v>
      </c>
      <c r="J80" s="6">
        <f xml:space="preserve"> ('octsep cfs'!$H80*30 + 'octsep cfs'!$I80*31 + 'octsep cfs'!$J80*30 + 'octsep cfs'!$K80*31 + 'octsep cfs'!$L80*31)*1.983471/1000</f>
        <v>14241.785912214</v>
      </c>
      <c r="K80" s="6">
        <f xml:space="preserve"> ('octsep cfs'!$I80*31 + 'octsep cfs'!$J80*30 + 'octsep cfs'!$K80*31 + 'octsep cfs'!$L80*31)*1.983471/1000</f>
        <v>13136.675209854</v>
      </c>
      <c r="L80" s="6">
        <f xml:space="preserve"> ('octsep cfs'!$J80*30 + 'octsep cfs'!$K80*31 + 'octsep cfs'!$L80*31)*1.983471/1000</f>
        <v>10728.636291891</v>
      </c>
      <c r="M80" s="6">
        <f xml:space="preserve"> ('octsep cfs'!$K80*31 + 'octsep cfs'!$L80*31)*1.983471/1000</f>
        <v>6745.2513173009993</v>
      </c>
      <c r="N80" s="6">
        <f xml:space="preserve"> 'octsep cfs'!$L80*31*1.983471/1000</f>
        <v>2876.1440243759998</v>
      </c>
      <c r="O80" s="22" t="s">
        <v>130</v>
      </c>
    </row>
    <row r="81" spans="1:15" x14ac:dyDescent="0.2">
      <c r="A81" t="s">
        <v>131</v>
      </c>
      <c r="B81" s="6">
        <f>('augjul cfs'!$B81*31 + 'augjul cfs'!$C81*30 + 'octsep cfs'!$B81*31 + 'octsep cfs'!$C81*30 + 'octsep cfs'!$D81*31 + 'octsep cfs'!$E81*31 + 'octsep cfs'!$F81*28 + 'octsep cfs'!$G81*31)*1.983471/1000</f>
        <v>8456.3580299940004</v>
      </c>
      <c r="C81" s="6">
        <f>('augjul cfs'!$C81*30 + 'octsep cfs'!$B81*31 + 'octsep cfs'!$C81*30 + 'octsep cfs'!$D81*31 + 'octsep cfs'!$E81*31 + 'octsep cfs'!$F81*28 + 'octsep cfs'!$G81*31)*1.983471/1000</f>
        <v>5580.2140056180006</v>
      </c>
      <c r="D81" s="6">
        <f>('octsep cfs'!$B81*31 + 'octsep cfs'!$C81*30 + 'octsep cfs'!$D81*31 + 'octsep cfs'!$E81*31 + 'octsep cfs'!$F81*28 + 'octsep cfs'!$G81*31)*1.983471/1000</f>
        <v>3866.7925822679999</v>
      </c>
      <c r="E81" s="6">
        <f>('octsep cfs'!$C81*30 + 'octsep cfs'!$D81*31 + 'octsep cfs'!$E81*31 + 'octsep cfs'!$F81*28 + 'octsep cfs'!$G81*31)*1.983471/1000</f>
        <v>2667.046511556</v>
      </c>
      <c r="F81" s="6">
        <f>('octsep cfs'!$D81*31 + 'octsep cfs'!$E81*31 + 'octsep cfs'!$F81*28 + 'octsep cfs'!$G81*31)*1.983471/1000</f>
        <v>1971.681248376</v>
      </c>
      <c r="G81" s="6">
        <f>('octsep cfs'!$E81*31 + 'octsep cfs'!$F81*28 + 'octsep cfs'!$G81*31)*1.983471/1000</f>
        <v>1441.473664953</v>
      </c>
      <c r="H81" s="6">
        <f>('octsep cfs'!$F81*28 + 'octsep cfs'!$G81*31)*1.983471/1000</f>
        <v>889.06905756899994</v>
      </c>
      <c r="I81" s="6">
        <f>'octsep cfs'!$G81*31*1.983471/1000</f>
        <v>478.92692418899998</v>
      </c>
      <c r="J81" s="6">
        <f xml:space="preserve"> ('octsep cfs'!$H81*30 + 'octsep cfs'!$I81*31 + 'octsep cfs'!$J81*30 + 'octsep cfs'!$K81*31 + 'octsep cfs'!$L81*31)*1.983471/1000</f>
        <v>14791.036800708</v>
      </c>
      <c r="K81" s="6">
        <f xml:space="preserve"> ('octsep cfs'!$I81*31 + 'octsep cfs'!$J81*30 + 'octsep cfs'!$K81*31 + 'octsep cfs'!$L81*31)*1.983471/1000</f>
        <v>13733.231881697999</v>
      </c>
      <c r="L81" s="6">
        <f xml:space="preserve"> ('octsep cfs'!$J81*30 + 'octsep cfs'!$K81*31 + 'octsep cfs'!$L81*31)*1.983471/1000</f>
        <v>10635.978444126</v>
      </c>
      <c r="M81" s="6">
        <f xml:space="preserve"> ('octsep cfs'!$K81*31 + 'octsep cfs'!$L81*31)*1.983471/1000</f>
        <v>6431.3571141960001</v>
      </c>
      <c r="N81" s="6">
        <f xml:space="preserve"> 'octsep cfs'!$L81*31*1.983471/1000</f>
        <v>2324.108342598</v>
      </c>
      <c r="O81" s="22" t="s">
        <v>131</v>
      </c>
    </row>
    <row r="82" spans="1:15" x14ac:dyDescent="0.2">
      <c r="A82" t="s">
        <v>132</v>
      </c>
      <c r="B82" s="6">
        <f>('augjul cfs'!$B82*31 + 'augjul cfs'!$C82*30 + 'octsep cfs'!$B82*31 + 'octsep cfs'!$C82*30 + 'octsep cfs'!$D82*31 + 'octsep cfs'!$E82*31 + 'octsep cfs'!$F82*28 + 'octsep cfs'!$G82*31)*1.983471/1000</f>
        <v>7164.7474999169999</v>
      </c>
      <c r="C82" s="6">
        <f>('augjul cfs'!$C82*30 + 'octsep cfs'!$B82*31 + 'octsep cfs'!$C82*30 + 'octsep cfs'!$D82*31 + 'octsep cfs'!$E82*31 + 'octsep cfs'!$F82*28 + 'octsep cfs'!$G82*31)*1.983471/1000</f>
        <v>4840.6391573190003</v>
      </c>
      <c r="D82" s="6">
        <f>('octsep cfs'!$B82*31 + 'octsep cfs'!$C82*30 + 'octsep cfs'!$D82*31 + 'octsep cfs'!$E82*31 + 'octsep cfs'!$F82*28 + 'octsep cfs'!$G82*31)*1.983471/1000</f>
        <v>3568.6788744390001</v>
      </c>
      <c r="E82" s="6">
        <f>('octsep cfs'!$C82*30 + 'octsep cfs'!$D82*31 + 'octsep cfs'!$E82*31 + 'octsep cfs'!$F82*28 + 'octsep cfs'!$G82*31)*1.983471/1000</f>
        <v>2284.571815155</v>
      </c>
      <c r="F82" s="6">
        <f>('octsep cfs'!$D82*31 + 'octsep cfs'!$E82*31 + 'octsep cfs'!$F82*28 + 'octsep cfs'!$G82*31)*1.983471/1000</f>
        <v>1537.7354795250001</v>
      </c>
      <c r="G82" s="6">
        <f>('octsep cfs'!$E82*31 + 'octsep cfs'!$F82*28 + 'octsep cfs'!$G82*31)*1.983471/1000</f>
        <v>1056.5950017</v>
      </c>
      <c r="H82" s="6">
        <f>('octsep cfs'!$F82*28 + 'octsep cfs'!$G82*31)*1.983471/1000</f>
        <v>625.56691868999997</v>
      </c>
      <c r="I82" s="6">
        <f>'octsep cfs'!$G82*31*1.983471/1000</f>
        <v>336.829078278</v>
      </c>
      <c r="J82" s="6">
        <f xml:space="preserve"> ('octsep cfs'!$H82*30 + 'octsep cfs'!$I82*31 + 'octsep cfs'!$J82*30 + 'octsep cfs'!$K82*31 + 'octsep cfs'!$L82*31)*1.983471/1000</f>
        <v>15226.862900066999</v>
      </c>
      <c r="K82" s="6">
        <f xml:space="preserve"> ('octsep cfs'!$I82*31 + 'octsep cfs'!$J82*30 + 'octsep cfs'!$K82*31 + 'octsep cfs'!$L82*31)*1.983471/1000</f>
        <v>14347.629875187</v>
      </c>
      <c r="L82" s="6">
        <f xml:space="preserve"> ('octsep cfs'!$J82*30 + 'octsep cfs'!$K82*31 + 'octsep cfs'!$L82*31)*1.983471/1000</f>
        <v>10877.700087953999</v>
      </c>
      <c r="M82" s="6">
        <f xml:space="preserve"> ('octsep cfs'!$K82*31 + 'octsep cfs'!$L82*31)*1.983471/1000</f>
        <v>5978.0705196240006</v>
      </c>
      <c r="N82" s="6">
        <f xml:space="preserve"> 'octsep cfs'!$L82*31*1.983471/1000</f>
        <v>2129.5000854329996</v>
      </c>
      <c r="O82" s="22" t="s">
        <v>132</v>
      </c>
    </row>
    <row r="83" spans="1:15" x14ac:dyDescent="0.2">
      <c r="A83" t="s">
        <v>133</v>
      </c>
      <c r="B83" s="6">
        <f>('augjul cfs'!$B83*31 + 'augjul cfs'!$C83*30 + 'octsep cfs'!$B83*31 + 'octsep cfs'!$C83*30 + 'octsep cfs'!$D83*31 + 'octsep cfs'!$E83*31 + 'octsep cfs'!$F83*28 + 'octsep cfs'!$G83*31)*1.983471/1000</f>
        <v>5912.9730014039997</v>
      </c>
      <c r="C83" s="6">
        <f>('augjul cfs'!$C83*30 + 'octsep cfs'!$B83*31 + 'octsep cfs'!$C83*30 + 'octsep cfs'!$D83*31 + 'octsep cfs'!$E83*31 + 'octsep cfs'!$F83*28 + 'octsep cfs'!$G83*31)*1.983471/1000</f>
        <v>3783.4729159709996</v>
      </c>
      <c r="D83" s="6">
        <f>('octsep cfs'!$B83*31 + 'octsep cfs'!$C83*30 + 'octsep cfs'!$D83*31 + 'octsep cfs'!$E83*31 + 'octsep cfs'!$F83*28 + 'octsep cfs'!$G83*31)*1.983471/1000</f>
        <v>2568.1010607210001</v>
      </c>
      <c r="E83" s="6">
        <f>('octsep cfs'!$C83*30 + 'octsep cfs'!$D83*31 + 'octsep cfs'!$E83*31 + 'octsep cfs'!$F83*28 + 'octsep cfs'!$G83*31)*1.983471/1000</f>
        <v>2064.9480217380001</v>
      </c>
      <c r="F83" s="6">
        <f>('octsep cfs'!$D83*31 + 'octsep cfs'!$E83*31 + 'octsep cfs'!$F83*28 + 'octsep cfs'!$G83*31)*1.983471/1000</f>
        <v>1553.2125037380001</v>
      </c>
      <c r="G83" s="6">
        <f>('octsep cfs'!$E83*31 + 'octsep cfs'!$F83*28 + 'octsep cfs'!$G83*31)*1.983471/1000</f>
        <v>1156.0640888789999</v>
      </c>
      <c r="H83" s="6">
        <f>('octsep cfs'!$F83*28 + 'octsep cfs'!$G83*31)*1.983471/1000</f>
        <v>809.15104403700002</v>
      </c>
      <c r="I83" s="6">
        <f>'octsep cfs'!$G83*31*1.983471/1000</f>
        <v>563.28791276100003</v>
      </c>
      <c r="J83" s="6">
        <f xml:space="preserve"> ('octsep cfs'!$H83*30 + 'octsep cfs'!$I83*31 + 'octsep cfs'!$J83*30 + 'octsep cfs'!$K83*31 + 'octsep cfs'!$L83*31)*1.983471/1000</f>
        <v>18180.296838900002</v>
      </c>
      <c r="K83" s="6">
        <f xml:space="preserve"> ('octsep cfs'!$I83*31 + 'octsep cfs'!$J83*30 + 'octsep cfs'!$K83*31 + 'octsep cfs'!$L83*31)*1.983471/1000</f>
        <v>17232.931585170001</v>
      </c>
      <c r="L83" s="6">
        <f xml:space="preserve"> ('octsep cfs'!$J83*30 + 'octsep cfs'!$K83*31 + 'octsep cfs'!$L83*31)*1.983471/1000</f>
        <v>14290.565414517001</v>
      </c>
      <c r="M83" s="6">
        <f xml:space="preserve"> ('octsep cfs'!$K83*31 + 'octsep cfs'!$L83*31)*1.983471/1000</f>
        <v>8215.7887828169987</v>
      </c>
      <c r="N83" s="6">
        <f xml:space="preserve"> 'octsep cfs'!$L83*31*1.983471/1000</f>
        <v>2375.8809026399999</v>
      </c>
      <c r="O83" s="22" t="s">
        <v>133</v>
      </c>
    </row>
    <row r="84" spans="1:15" x14ac:dyDescent="0.2">
      <c r="A84" t="s">
        <v>134</v>
      </c>
      <c r="B84" s="6">
        <f>('augjul cfs'!$B84*31 + 'augjul cfs'!$C84*30 + 'octsep cfs'!$B84*31 + 'octsep cfs'!$C84*30 + 'octsep cfs'!$D84*31 + 'octsep cfs'!$E84*31 + 'octsep cfs'!$F84*29 + 'octsep cfs'!$G84*31)*1.983471/1000</f>
        <v>6662.7488410559999</v>
      </c>
      <c r="C84" s="6">
        <f>('augjul cfs'!$C84*30 + 'octsep cfs'!$B84*31 + 'octsep cfs'!$C84*30 + 'octsep cfs'!$D84*31 + 'octsep cfs'!$E84*31 + 'octsep cfs'!$F84*29 + 'octsep cfs'!$G84*31)*1.983471/1000</f>
        <v>4286.8679384159996</v>
      </c>
      <c r="D84" s="6">
        <f>('octsep cfs'!$B84*31 + 'octsep cfs'!$C84*30 + 'octsep cfs'!$D84*31 + 'octsep cfs'!$E84*31 + 'octsep cfs'!$F84*29 + 'octsep cfs'!$G84*31)*1.983471/1000</f>
        <v>3038.649803406</v>
      </c>
      <c r="E84" s="6">
        <f>('octsep cfs'!$C84*30 + 'octsep cfs'!$D84*31 + 'octsep cfs'!$E84*31 + 'octsep cfs'!$F84*29 + 'octsep cfs'!$G84*31)*1.983471/1000</f>
        <v>2100.0415741409997</v>
      </c>
      <c r="F84" s="6">
        <f>('octsep cfs'!$D84*31 + 'octsep cfs'!$E84*31 + 'octsep cfs'!$F84*29 + 'octsep cfs'!$G84*31)*1.983471/1000</f>
        <v>1435.3209379110001</v>
      </c>
      <c r="G84" s="6">
        <f>('octsep cfs'!$E84*31 + 'octsep cfs'!$F84*29 + 'octsep cfs'!$G84*31)*1.983471/1000</f>
        <v>968.07665791199997</v>
      </c>
      <c r="H84" s="6">
        <f>('octsep cfs'!$F84*29 + 'octsep cfs'!$G84*31)*1.983471/1000</f>
        <v>599.21253951299991</v>
      </c>
      <c r="I84" s="6">
        <f>'octsep cfs'!$G84*31*1.983471/1000</f>
        <v>305.224451364</v>
      </c>
      <c r="J84" s="6">
        <f xml:space="preserve"> ('octsep cfs'!$H84*30 + 'octsep cfs'!$I84*31 + 'octsep cfs'!$J84*30 + 'octsep cfs'!$K84*31 + 'octsep cfs'!$L84*31)*1.983471/1000</f>
        <v>15313.885706721001</v>
      </c>
      <c r="K84" s="6">
        <f xml:space="preserve"> ('octsep cfs'!$I84*31 + 'octsep cfs'!$J84*30 + 'octsep cfs'!$K84*31 + 'octsep cfs'!$L84*31)*1.983471/1000</f>
        <v>14916.398118321</v>
      </c>
      <c r="L84" s="6">
        <f xml:space="preserve"> ('octsep cfs'!$J84*30 + 'octsep cfs'!$K84*31 + 'octsep cfs'!$L84*31)*1.983471/1000</f>
        <v>11828.675258904001</v>
      </c>
      <c r="M84" s="6">
        <f xml:space="preserve"> ('octsep cfs'!$K84*31 + 'octsep cfs'!$L84*31)*1.983471/1000</f>
        <v>7364.6159221739999</v>
      </c>
      <c r="N84" s="6">
        <f xml:space="preserve"> 'octsep cfs'!$L84*31*1.983471/1000</f>
        <v>2958.4144345140003</v>
      </c>
      <c r="O84" s="22" t="s">
        <v>134</v>
      </c>
    </row>
    <row r="85" spans="1:15" x14ac:dyDescent="0.2">
      <c r="A85" t="s">
        <v>137</v>
      </c>
      <c r="B85" s="6">
        <f>('augjul cfs'!$B85*31 + 'augjul cfs'!$C85*30 + 'octsep cfs'!$B85*31 + 'octsep cfs'!$C85*30 + 'octsep cfs'!$D85*31 + 'octsep cfs'!$E85*31 + 'octsep cfs'!$F85*28 + 'octsep cfs'!$G85*31)*1.983471/1000</f>
        <v>7093.1779158239997</v>
      </c>
      <c r="C85" s="6">
        <f>('augjul cfs'!$C85*30 + 'octsep cfs'!$B85*31 + 'octsep cfs'!$C85*30 + 'octsep cfs'!$D85*31 + 'octsep cfs'!$E85*31 + 'octsep cfs'!$F85*28 + 'octsep cfs'!$G85*31)*1.983471/1000</f>
        <v>4134.7634813100003</v>
      </c>
      <c r="D85" s="6">
        <f>('octsep cfs'!$B85*31 + 'octsep cfs'!$C85*30 + 'octsep cfs'!$D85*31 + 'octsep cfs'!$E85*31 + 'octsep cfs'!$F85*28 + 'octsep cfs'!$G85*31)*1.983471/1000</f>
        <v>2897.0775773099999</v>
      </c>
      <c r="E85" s="6">
        <f>('octsep cfs'!$C85*30 + 'octsep cfs'!$D85*31 + 'octsep cfs'!$E85*31 + 'octsep cfs'!$F85*28 + 'octsep cfs'!$G85*31)*1.983471/1000</f>
        <v>2008.5817428599998</v>
      </c>
      <c r="F85" s="6">
        <f>('octsep cfs'!$D85*31 + 'octsep cfs'!$E85*31 + 'octsep cfs'!$F85*28 + 'octsep cfs'!$G85*31)*1.983471/1000</f>
        <v>1283.82143946</v>
      </c>
      <c r="G85" s="6">
        <f>('octsep cfs'!$E85*31 + 'octsep cfs'!$F85*28 + 'octsep cfs'!$G85*31)*1.983471/1000</f>
        <v>895.465751544</v>
      </c>
      <c r="H85" s="6">
        <f>('octsep cfs'!$F85*28 + 'octsep cfs'!$G85*31)*1.983471/1000</f>
        <v>561.64956571499999</v>
      </c>
      <c r="I85" s="6">
        <f>'octsep cfs'!$G85*31*1.983471/1000</f>
        <v>304.179162147</v>
      </c>
      <c r="J85" s="6">
        <f xml:space="preserve"> ('octsep cfs'!$H85*30 + 'octsep cfs'!$I85*31 + 'octsep cfs'!$J85*30 + 'octsep cfs'!$K85*31 + 'octsep cfs'!$L85*31)*1.983471/1000</f>
        <v>12425.832922460999</v>
      </c>
      <c r="K85" s="6">
        <f xml:space="preserve"> ('octsep cfs'!$I85*31 + 'octsep cfs'!$J85*30 + 'octsep cfs'!$K85*31 + 'octsep cfs'!$L85*31)*1.983471/1000</f>
        <v>11926.831288280999</v>
      </c>
      <c r="L85" s="6">
        <f xml:space="preserve"> ('octsep cfs'!$J85*30 + 'octsep cfs'!$K85*31 + 'octsep cfs'!$L85*31)*1.983471/1000</f>
        <v>10178.062428239999</v>
      </c>
      <c r="M85" s="6">
        <f xml:space="preserve"> ('octsep cfs'!$K85*31 + 'octsep cfs'!$L85*31)*1.983471/1000</f>
        <v>6078.0493588499994</v>
      </c>
      <c r="N85" s="6">
        <f xml:space="preserve"> 'octsep cfs'!$L85*31*1.983471/1000</f>
        <v>2473.5847006290001</v>
      </c>
      <c r="O85" s="22" t="s">
        <v>137</v>
      </c>
    </row>
    <row r="86" spans="1:15" x14ac:dyDescent="0.2">
      <c r="A86" t="s">
        <v>138</v>
      </c>
      <c r="B86" s="6">
        <f>('augjul cfs'!$B86*31 + 'augjul cfs'!$C86*30 + 'octsep cfs'!$B86*31 + 'octsep cfs'!$C86*30 + 'octsep cfs'!$D86*31 + 'octsep cfs'!$E86*31 + 'octsep cfs'!$F86*28 + 'octsep cfs'!$G86*31)*1.983471/1000</f>
        <v>6370.0182735209992</v>
      </c>
      <c r="C86" s="10">
        <f>('augjul cfs'!$C86*30 + 'octsep cfs'!$B86*31 + 'octsep cfs'!$C86*30 + 'octsep cfs'!$D86*31 + 'octsep cfs'!$E86*31 + 'octsep cfs'!$F86*28 + 'octsep cfs'!$G86*31)*1.983471/1000</f>
        <v>3896.433572892</v>
      </c>
      <c r="D86" s="10">
        <f>('octsep cfs'!$B86*31 + 'octsep cfs'!$C86*30 + 'octsep cfs'!$D86*31 + 'octsep cfs'!$E86*31 + 'octsep cfs'!$F86*28 + 'octsep cfs'!$G86*31)*1.983471/1000</f>
        <v>2343.4947881519997</v>
      </c>
      <c r="E86" s="10">
        <f>('octsep cfs'!$C86*30 + 'octsep cfs'!$D86*31 + 'octsep cfs'!$E86*31 + 'octsep cfs'!$F86*28 + 'octsep cfs'!$G86*31)*1.983471/1000</f>
        <v>1770.7377848370002</v>
      </c>
      <c r="F86" s="10">
        <f>('octsep cfs'!$D86*31 + 'octsep cfs'!$E86*31 + 'octsep cfs'!$F86*28 + 'octsep cfs'!$G86*31)*1.983471/1000</f>
        <v>1266.4997872169999</v>
      </c>
      <c r="G86" s="10">
        <f>('octsep cfs'!$E86*31 + 'octsep cfs'!$F86*28 + 'octsep cfs'!$G86*31)*1.983471/1000</f>
        <v>945.16558439100004</v>
      </c>
      <c r="H86" s="10">
        <f>('octsep cfs'!$F86*28 + 'octsep cfs'!$G86*31)*1.983471/1000</f>
        <v>600.589068387</v>
      </c>
      <c r="I86" s="6">
        <f>'octsep cfs'!$G86*31*1.983471/1000</f>
        <v>360.50180466299997</v>
      </c>
      <c r="J86" s="6">
        <f xml:space="preserve"> ('octsep cfs'!$H86*30 + 'octsep cfs'!$I86*31 + 'octsep cfs'!$J86*30 + 'octsep cfs'!$K86*31 + 'octsep cfs'!$L86*31)*1.983471/1000</f>
        <v>13252.371073284001</v>
      </c>
      <c r="K86" s="6">
        <f xml:space="preserve"> ('octsep cfs'!$I86*31 + 'octsep cfs'!$J86*30 + 'octsep cfs'!$K86*31 + 'octsep cfs'!$L86*31)*1.983471/1000</f>
        <v>12408.483501623999</v>
      </c>
      <c r="L86" s="6">
        <f xml:space="preserve"> ('octsep cfs'!$J86*30 + 'octsep cfs'!$K86*31 + 'octsep cfs'!$L86*31)*1.983471/1000</f>
        <v>10387.877957561999</v>
      </c>
      <c r="M86" s="6">
        <f xml:space="preserve"> ('octsep cfs'!$K86*31 + 'octsep cfs'!$L86*31)*1.983471/1000</f>
        <v>6292.149185532</v>
      </c>
      <c r="N86" s="6">
        <f xml:space="preserve"> 'octsep cfs'!$L86*31*1.983471/1000</f>
        <v>2437.5529664430001</v>
      </c>
      <c r="O86" s="22" t="s">
        <v>138</v>
      </c>
    </row>
    <row r="87" spans="1:15" x14ac:dyDescent="0.2">
      <c r="A87" t="s">
        <v>139</v>
      </c>
      <c r="B87" s="6">
        <f>('augjul cfs'!$B87*31 + 'augjul cfs'!$C87*30 + 'octsep cfs'!$B87*31 + 'octsep cfs'!$C87*30 + 'octsep cfs'!$D87*31 + 'octsep cfs'!$E87*31 + 'octsep cfs'!$F87*28 + 'octsep cfs'!$G87*31)*1.983471/1000</f>
        <v>7030.5498189990003</v>
      </c>
      <c r="C87" s="10">
        <f>('augjul cfs'!$C87*30 + 'octsep cfs'!$B87*31 + 'octsep cfs'!$C87*30 + 'octsep cfs'!$D87*31 + 'octsep cfs'!$E87*31 + 'octsep cfs'!$F87*28 + 'octsep cfs'!$G87*31)*1.983471/1000</f>
        <v>4592.9968525559998</v>
      </c>
      <c r="D87" s="10">
        <f>('octsep cfs'!$B87*31 + 'octsep cfs'!$C87*30 + 'octsep cfs'!$D87*31 + 'octsep cfs'!$E87*31 + 'octsep cfs'!$F87*28 + 'octsep cfs'!$G87*31)*1.983471/1000</f>
        <v>3065.704347846</v>
      </c>
      <c r="E87" s="10">
        <f>('octsep cfs'!$C87*30 + 'octsep cfs'!$D87*31 + 'octsep cfs'!$E87*31 + 'octsep cfs'!$F87*28 + 'octsep cfs'!$G87*31)*1.983471/1000</f>
        <v>2004.5513297880002</v>
      </c>
      <c r="F87" s="10">
        <f>('octsep cfs'!$D87*31 + 'octsep cfs'!$E87*31 + 'octsep cfs'!$F87*28 + 'octsep cfs'!$G87*31)*1.983471/1000</f>
        <v>1429.265400948</v>
      </c>
      <c r="G87" s="10">
        <f>('octsep cfs'!$E87*31 + 'octsep cfs'!$F87*28 + 'octsep cfs'!$G87*31)*1.983471/1000</f>
        <v>1018.528226268</v>
      </c>
      <c r="H87" s="10">
        <f>('octsep cfs'!$F87*28 + 'octsep cfs'!$G87*31)*1.983471/1000</f>
        <v>644.19171138000002</v>
      </c>
      <c r="I87" s="6">
        <f>'octsep cfs'!$G87*31*1.983471/1000</f>
        <v>334.73849984399999</v>
      </c>
      <c r="J87" s="6">
        <f xml:space="preserve"> ('octsep cfs'!$H87*30 + 'octsep cfs'!$I87*31 + 'octsep cfs'!$J87*30 + 'octsep cfs'!$K87*31 + 'octsep cfs'!$L87*31)*1.983471/1000</f>
        <v>15913.683370179</v>
      </c>
      <c r="K87" s="6">
        <f xml:space="preserve"> ('octsep cfs'!$I87*31 + 'octsep cfs'!$J87*30 + 'octsep cfs'!$K87*31 + 'octsep cfs'!$L87*31)*1.983471/1000</f>
        <v>15477.756113799</v>
      </c>
      <c r="L87" s="6">
        <f xml:space="preserve"> ('octsep cfs'!$J87*30 + 'octsep cfs'!$K87*31 + 'octsep cfs'!$L87*31)*1.983471/1000</f>
        <v>12945.327779013</v>
      </c>
      <c r="M87" s="6">
        <f xml:space="preserve"> ('octsep cfs'!$K87*31 + 'octsep cfs'!$L87*31)*1.983471/1000</f>
        <v>7768.5279731430001</v>
      </c>
      <c r="N87" s="6">
        <f xml:space="preserve"> 'octsep cfs'!$L87*31*1.983471/1000</f>
        <v>2798.0547711059999</v>
      </c>
      <c r="O87" s="22" t="s">
        <v>139</v>
      </c>
    </row>
    <row r="88" spans="1:15" x14ac:dyDescent="0.2">
      <c r="A88" t="s">
        <v>140</v>
      </c>
      <c r="B88" s="6">
        <f>('augjul cfs'!$B88*31 + 'augjul cfs'!$C88*30 + 'octsep cfs'!$B88*31 + 'octsep cfs'!$C88*30 + 'octsep cfs'!$D88*31 + 'octsep cfs'!$E88*31 + 'octsep cfs'!$F88*29 + 'octsep cfs'!$G88*31)*1.983471/1000</f>
        <v>7866.4380521160001</v>
      </c>
      <c r="C88" s="10">
        <f>('augjul cfs'!$C88*30 + 'octsep cfs'!$B88*31 + 'octsep cfs'!$C88*30 + 'octsep cfs'!$D88*31 + 'octsep cfs'!$E88*31 + 'octsep cfs'!$F88*29 + 'octsep cfs'!$G88*31)*1.983471/1000</f>
        <v>5068.3832810100002</v>
      </c>
      <c r="D88" s="10">
        <f>('octsep cfs'!$B88*31 + 'octsep cfs'!$C88*30 + 'octsep cfs'!$D88*31 + 'octsep cfs'!$E88*31 + 'octsep cfs'!$F88*29 + 'octsep cfs'!$G88*31)*1.983471/1000</f>
        <v>3466.5916055399998</v>
      </c>
      <c r="E88" s="10">
        <f>('octsep cfs'!$C88*30 + 'octsep cfs'!$D88*31 + 'octsep cfs'!$E88*31 + 'octsep cfs'!$F88*29 + 'octsep cfs'!$G88*31)*1.983471/1000</f>
        <v>2217.2250408210002</v>
      </c>
      <c r="F88" s="10">
        <f>('octsep cfs'!$D88*31 + 'octsep cfs'!$E88*31 + 'octsep cfs'!$F88*29 + 'octsep cfs'!$G88*31)*1.983471/1000</f>
        <v>1597.9655599110001</v>
      </c>
      <c r="G88" s="10">
        <f>('octsep cfs'!$E88*31 + 'octsep cfs'!$F88*29 + 'octsep cfs'!$G88*31)*1.983471/1000</f>
        <v>1157.5913615490001</v>
      </c>
      <c r="H88" s="10">
        <f>('octsep cfs'!$F88*29 + 'octsep cfs'!$G88*31)*1.983471/1000</f>
        <v>725.51798932199995</v>
      </c>
      <c r="I88" s="6">
        <f>'octsep cfs'!$G88*31*1.983471/1000</f>
        <v>416.51700917400001</v>
      </c>
      <c r="J88" s="6">
        <f xml:space="preserve"> ('octsep cfs'!$H88*30 + 'octsep cfs'!$I88*31 + 'octsep cfs'!$J88*30 + 'octsep cfs'!$K88*31 + 'octsep cfs'!$L88*31)*1.983471/1000</f>
        <v>20171.576764227</v>
      </c>
      <c r="K88" s="6">
        <f xml:space="preserve"> ('octsep cfs'!$I88*31 + 'octsep cfs'!$J88*30 + 'octsep cfs'!$K88*31 + 'octsep cfs'!$L88*31)*1.983471/1000</f>
        <v>19090.386722126997</v>
      </c>
      <c r="L88" s="6">
        <f xml:space="preserve"> ('octsep cfs'!$J88*30 + 'octsep cfs'!$K88*31 + 'octsep cfs'!$L88*31)*1.983471/1000</f>
        <v>16263.125340546001</v>
      </c>
      <c r="M88" s="6">
        <f xml:space="preserve"> ('octsep cfs'!$K88*31 + 'octsep cfs'!$L88*31)*1.983471/1000</f>
        <v>10043.753672946001</v>
      </c>
      <c r="N88" s="6">
        <f xml:space="preserve"> 'octsep cfs'!$L88*31*1.983471/1000</f>
        <v>3190.4686406879996</v>
      </c>
      <c r="O88" s="22" t="s">
        <v>140</v>
      </c>
    </row>
    <row r="89" spans="1:15" x14ac:dyDescent="0.2">
      <c r="A89" t="s">
        <v>141</v>
      </c>
      <c r="B89" s="6">
        <f>('augjul cfs'!$B89*31 + 'augjul cfs'!$C89*30 + 'octsep cfs'!$B89*31 + 'octsep cfs'!$C89*30 + 'octsep cfs'!$D89*31 + 'octsep cfs'!$E89*31 + 'octsep cfs'!$F89*28 + 'octsep cfs'!$G89*31)*1.983471/1000</f>
        <v>7863.2763993419994</v>
      </c>
      <c r="C89" s="6">
        <f>('augjul cfs'!$C89*30 + 'octsep cfs'!$B89*31 + 'octsep cfs'!$C89*30 + 'octsep cfs'!$D89*31 + 'octsep cfs'!$E89*31 + 'octsep cfs'!$F89*28 + 'octsep cfs'!$G89*31)*1.983471/1000</f>
        <v>4672.8077586540003</v>
      </c>
      <c r="D89" s="6">
        <f>('octsep cfs'!$B89*31 + 'octsep cfs'!$C89*30 + 'octsep cfs'!$D89*31 + 'octsep cfs'!$E89*31 + 'octsep cfs'!$F89*28 + 'octsep cfs'!$G89*31)*1.983471/1000</f>
        <v>3425.4226814640001</v>
      </c>
      <c r="E89" s="6">
        <f>('octsep cfs'!$C89*30 + 'octsep cfs'!$D89*31 + 'octsep cfs'!$E89*31 + 'octsep cfs'!$F89*28 + 'octsep cfs'!$G89*31)*1.983471/1000</f>
        <v>2478.9440392709998</v>
      </c>
      <c r="F89" s="6">
        <f>('octsep cfs'!$D89*31 + 'octsep cfs'!$E89*31 + 'octsep cfs'!$F89*28 + 'octsep cfs'!$G89*31)*1.983471/1000</f>
        <v>1712.7093572609999</v>
      </c>
      <c r="G89" s="6">
        <f>('octsep cfs'!$E89*31 + 'octsep cfs'!$F89*28 + 'octsep cfs'!$G89*31)*1.983471/1000</f>
        <v>1223.7599541090001</v>
      </c>
      <c r="H89" s="6">
        <f>('octsep cfs'!$F89*28 + 'octsep cfs'!$G89*31)*1.983471/1000</f>
        <v>822.92228319000003</v>
      </c>
      <c r="I89" s="6">
        <f>'octsep cfs'!$G89*31*1.983471/1000</f>
        <v>507.02675784600001</v>
      </c>
      <c r="J89" s="6">
        <f xml:space="preserve"> ('octsep cfs'!$H89*30 + 'octsep cfs'!$I89*31 + 'octsep cfs'!$J89*30 + 'octsep cfs'!$K89*31 + 'octsep cfs'!$L89*31)*1.983471/1000</f>
        <v>16444.251945323998</v>
      </c>
      <c r="K89" s="6">
        <f xml:space="preserve"> ('octsep cfs'!$I89*31 + 'octsep cfs'!$J89*30 + 'octsep cfs'!$K89*31 + 'octsep cfs'!$L89*31)*1.983471/1000</f>
        <v>15657.369330204001</v>
      </c>
      <c r="L89" s="6">
        <f xml:space="preserve"> ('octsep cfs'!$J89*30 + 'octsep cfs'!$K89*31 + 'octsep cfs'!$L89*31)*1.983471/1000</f>
        <v>12274.751936391</v>
      </c>
      <c r="M89" s="6">
        <f xml:space="preserve"> ('octsep cfs'!$K89*31 + 'octsep cfs'!$L89*31)*1.983471/1000</f>
        <v>7157.2182440010001</v>
      </c>
      <c r="N89" s="6">
        <f xml:space="preserve"> 'octsep cfs'!$L89*31*1.983471/1000</f>
        <v>2811.2131177199999</v>
      </c>
      <c r="O89" s="22" t="s">
        <v>141</v>
      </c>
    </row>
    <row r="90" spans="1:15" x14ac:dyDescent="0.2">
      <c r="A90" t="s">
        <v>142</v>
      </c>
      <c r="B90" s="6">
        <f>('augjul cfs'!$B90*31 + 'augjul cfs'!$C90*30 + 'octsep cfs'!$B90*31 + 'octsep cfs'!$C90*30 + 'octsep cfs'!$D90*31 + 'octsep cfs'!$E90*31 + 'octsep cfs'!$F90*28 + 'octsep cfs'!$G90*31)*1.983471/1000</f>
        <v>7324.3197253379994</v>
      </c>
      <c r="C90" s="6">
        <f>('augjul cfs'!$C90*30 + 'octsep cfs'!$B90*31 + 'octsep cfs'!$C90*30 + 'octsep cfs'!$D90*31 + 'octsep cfs'!$E90*31 + 'octsep cfs'!$F90*28 + 'octsep cfs'!$G90*31)*1.983471/1000</f>
        <v>4513.1066076180005</v>
      </c>
      <c r="D90" s="6">
        <f>('octsep cfs'!$B90*31 + 'octsep cfs'!$C90*30 + 'octsep cfs'!$D90*31 + 'octsep cfs'!$E90*31 + 'octsep cfs'!$F90*28 + 'octsep cfs'!$G90*31)*1.983471/1000</f>
        <v>2564.0488294679999</v>
      </c>
      <c r="E90" s="6">
        <f>('octsep cfs'!$C90*30 + 'octsep cfs'!$D90*31 + 'octsep cfs'!$E90*31 + 'octsep cfs'!$F90*28 + 'octsep cfs'!$G90*31)*1.983471/1000</f>
        <v>1807.382411562</v>
      </c>
      <c r="F90" s="6">
        <f>('octsep cfs'!$D90*31 + 'octsep cfs'!$E90*31 + 'octsep cfs'!$F90*28 + 'octsep cfs'!$G90*31)*1.983471/1000</f>
        <v>1340.215486932</v>
      </c>
      <c r="G90" s="6">
        <f>('octsep cfs'!$E90*31 + 'octsep cfs'!$F90*28 + 'octsep cfs'!$G90*31)*1.983471/1000</f>
        <v>956.40988148999998</v>
      </c>
      <c r="H90" s="6">
        <f>('octsep cfs'!$F90*28 + 'octsep cfs'!$G90*31)*1.983471/1000</f>
        <v>604.88526657299997</v>
      </c>
      <c r="I90" s="6">
        <f>'octsep cfs'!$G90*31*1.983471/1000</f>
        <v>348.081309261</v>
      </c>
      <c r="J90" s="6">
        <f xml:space="preserve"> ('octsep cfs'!$H90*30 + 'octsep cfs'!$I90*31 + 'octsep cfs'!$J90*30 + 'octsep cfs'!$K90*31 + 'octsep cfs'!$L90*31)*1.983471/1000</f>
        <v>15834.070811181</v>
      </c>
      <c r="K90" s="6">
        <f xml:space="preserve"> ('octsep cfs'!$I90*31 + 'octsep cfs'!$J90*30 + 'octsep cfs'!$K90*31 + 'octsep cfs'!$L90*31)*1.983471/1000</f>
        <v>15258.844386470999</v>
      </c>
      <c r="L90" s="6">
        <f xml:space="preserve"> ('octsep cfs'!$J90*30 + 'octsep cfs'!$K90*31 + 'octsep cfs'!$L90*31)*1.983471/1000</f>
        <v>12180.098716800001</v>
      </c>
      <c r="M90" s="6">
        <f xml:space="preserve"> ('octsep cfs'!$K90*31 + 'octsep cfs'!$L90*31)*1.983471/1000</f>
        <v>7469.5137694800005</v>
      </c>
      <c r="N90" s="6">
        <f xml:space="preserve"> 'octsep cfs'!$L90*31*1.983471/1000</f>
        <v>2734.3536164699999</v>
      </c>
      <c r="O90" s="22" t="s">
        <v>142</v>
      </c>
    </row>
    <row r="91" spans="1:15" x14ac:dyDescent="0.2">
      <c r="A91" t="s">
        <v>143</v>
      </c>
      <c r="B91" s="6">
        <f>('augjul cfs'!$B91*31 + 'augjul cfs'!$C91*30 + 'octsep cfs'!$B91*31 + 'octsep cfs'!$C91*30 + 'octsep cfs'!$D91*31 + 'octsep cfs'!$E91*31 + 'octsep cfs'!$F91*28 + 'octsep cfs'!$G91*31)*1.983471/1000</f>
        <v>9005.1011499119995</v>
      </c>
      <c r="C91" s="6">
        <f>('augjul cfs'!$C91*30 + 'octsep cfs'!$B91*31 + 'octsep cfs'!$C91*30 + 'octsep cfs'!$D91*31 + 'octsep cfs'!$E91*31 + 'octsep cfs'!$F91*28 + 'octsep cfs'!$G91*31)*1.983471/1000</f>
        <v>6270.7475334419996</v>
      </c>
      <c r="D91" s="6">
        <f>('octsep cfs'!$B91*31 + 'octsep cfs'!$C91*30 + 'octsep cfs'!$D91*31 + 'octsep cfs'!$E91*31 + 'octsep cfs'!$F91*28 + 'octsep cfs'!$G91*31)*1.983471/1000</f>
        <v>4571.190572382</v>
      </c>
      <c r="E91" s="6">
        <f>('octsep cfs'!$C91*30 + 'octsep cfs'!$D91*31 + 'octsep cfs'!$E91*31 + 'octsep cfs'!$F91*28 + 'octsep cfs'!$G91*31)*1.983471/1000</f>
        <v>3360.3152458889999</v>
      </c>
      <c r="F91" s="6">
        <f>('octsep cfs'!$D91*31 + 'octsep cfs'!$E91*31 + 'octsep cfs'!$F91*28 + 'octsep cfs'!$G91*31)*1.983471/1000</f>
        <v>2390.2194144990003</v>
      </c>
      <c r="G91" s="6">
        <f>('octsep cfs'!$E91*31 + 'octsep cfs'!$F91*28 + 'octsep cfs'!$G91*31)*1.983471/1000</f>
        <v>1770.48588402</v>
      </c>
      <c r="H91" s="6">
        <f>('octsep cfs'!$F91*28 + 'octsep cfs'!$G91*31)*1.983471/1000</f>
        <v>1299.7982983649999</v>
      </c>
      <c r="I91" s="6">
        <f>'octsep cfs'!$G91*31*1.983471/1000</f>
        <v>773.08360737299995</v>
      </c>
      <c r="J91" s="6">
        <f xml:space="preserve"> ('octsep cfs'!$H91*30 + 'octsep cfs'!$I91*31 + 'octsep cfs'!$J91*30 + 'octsep cfs'!$K91*31 + 'octsep cfs'!$L91*31)*1.983471/1000</f>
        <v>15104.794144314001</v>
      </c>
      <c r="K91" s="6">
        <f xml:space="preserve"> ('octsep cfs'!$I91*31 + 'octsep cfs'!$J91*30 + 'octsep cfs'!$K91*31 + 'octsep cfs'!$L91*31)*1.983471/1000</f>
        <v>14046.334679873999</v>
      </c>
      <c r="L91" s="6">
        <f xml:space="preserve"> ('octsep cfs'!$J91*30 + 'octsep cfs'!$K91*31 + 'octsep cfs'!$L91*31)*1.983471/1000</f>
        <v>10561.709356001998</v>
      </c>
      <c r="M91" s="6">
        <f xml:space="preserve"> ('octsep cfs'!$K91*31 + 'octsep cfs'!$L91*31)*1.983471/1000</f>
        <v>5648.9888790720006</v>
      </c>
      <c r="N91" s="6">
        <f xml:space="preserve"> 'octsep cfs'!$L91*31*1.983471/1000</f>
        <v>2330.5030531020002</v>
      </c>
      <c r="O91" s="22" t="s">
        <v>143</v>
      </c>
    </row>
    <row r="92" spans="1:15" x14ac:dyDescent="0.2">
      <c r="A92" t="s">
        <v>144</v>
      </c>
      <c r="B92" s="6">
        <f>('augjul cfs'!$B92*31 + 'augjul cfs'!$C92*30 + 'octsep cfs'!$B92*31 + 'octsep cfs'!$C92*30 + 'octsep cfs'!$D92*31 + 'octsep cfs'!$E92*31 + 'octsep cfs'!$F92*29 + 'octsep cfs'!$G92*31)*1.983471/1000</f>
        <v>8205.4568823779991</v>
      </c>
      <c r="C92" s="6">
        <f>('augjul cfs'!$C92*30 + 'octsep cfs'!$B92*31 + 'octsep cfs'!$C92*30 + 'octsep cfs'!$D92*31 + 'octsep cfs'!$E92*31 + 'octsep cfs'!$F92*29 + 'octsep cfs'!$G92*31)*1.983471/1000</f>
        <v>5874.9538292759999</v>
      </c>
      <c r="D92" s="6">
        <f>('octsep cfs'!$B92*31 + 'octsep cfs'!$C92*30 + 'octsep cfs'!$D92*31 + 'octsep cfs'!$E92*31 + 'octsep cfs'!$F92*29 + 'octsep cfs'!$G92*31)*1.983471/1000</f>
        <v>3701.4464727659997</v>
      </c>
      <c r="E92" s="6">
        <f>('octsep cfs'!$C92*30 + 'octsep cfs'!$D92*31 + 'octsep cfs'!$E92*31 + 'octsep cfs'!$F92*29 + 'octsep cfs'!$G92*31)*1.983471/1000</f>
        <v>2457.8597425409998</v>
      </c>
      <c r="F92" s="6">
        <f>('octsep cfs'!$D92*31 + 'octsep cfs'!$E92*31 + 'octsep cfs'!$F92*29 + 'octsep cfs'!$G92*31)*1.983471/1000</f>
        <v>1765.231669341</v>
      </c>
      <c r="G92" s="6">
        <f>('octsep cfs'!$E92*31 + 'octsep cfs'!$F92*29 + 'octsep cfs'!$G92*31)*1.983471/1000</f>
        <v>1237.3606147559999</v>
      </c>
      <c r="H92" s="6">
        <f>('octsep cfs'!$F92*29 + 'octsep cfs'!$G92*31)*1.983471/1000</f>
        <v>808.97649858900002</v>
      </c>
      <c r="I92" s="6">
        <f>'octsep cfs'!$G92*31*1.983471/1000</f>
        <v>450.33518972399997</v>
      </c>
      <c r="J92" s="6">
        <f xml:space="preserve"> ('octsep cfs'!$H92*30 + 'octsep cfs'!$I92*31 + 'octsep cfs'!$J92*30 + 'octsep cfs'!$K92*31 + 'octsep cfs'!$L92*31)*1.983471/1000</f>
        <v>15303.17297985</v>
      </c>
      <c r="K92" s="6">
        <f xml:space="preserve"> ('octsep cfs'!$I92*31 + 'octsep cfs'!$J92*30 + 'octsep cfs'!$K92*31 + 'octsep cfs'!$L92*31)*1.983471/1000</f>
        <v>13365.539994659999</v>
      </c>
      <c r="L92" s="6">
        <f xml:space="preserve"> ('octsep cfs'!$J92*30 + 'octsep cfs'!$K92*31 + 'octsep cfs'!$L92*31)*1.983471/1000</f>
        <v>9721.8462470009999</v>
      </c>
      <c r="M92" s="6">
        <f xml:space="preserve"> ('octsep cfs'!$K92*31 + 'octsep cfs'!$L92*31)*1.983471/1000</f>
        <v>5867.8232510309999</v>
      </c>
      <c r="N92" s="6">
        <f xml:space="preserve"> 'octsep cfs'!$L92*31*1.983471/1000</f>
        <v>2407.547017155</v>
      </c>
      <c r="O92" s="22" t="s">
        <v>144</v>
      </c>
    </row>
    <row r="93" spans="1:15" x14ac:dyDescent="0.2">
      <c r="A93" t="s">
        <v>145</v>
      </c>
      <c r="B93" s="6">
        <f>('augjul cfs'!$B93*31 + 'augjul cfs'!$C93*30 + 'octsep cfs'!$B93*31 + 'octsep cfs'!$C93*30 + 'octsep cfs'!$D93*31 + 'octsep cfs'!$E93*31 + 'octsep cfs'!$F93*28 + 'octsep cfs'!$G93*31)*1.983471/1000</f>
        <v>7826.3183841990003</v>
      </c>
      <c r="C93" s="6">
        <f>('augjul cfs'!$C93*30 + 'octsep cfs'!$B93*31 + 'octsep cfs'!$C93*30 + 'octsep cfs'!$D93*31 + 'octsep cfs'!$E93*31 + 'octsep cfs'!$F93*28 + 'octsep cfs'!$G93*31)*1.983471/1000</f>
        <v>5418.7713670439998</v>
      </c>
      <c r="D93" s="6">
        <f>('octsep cfs'!$B93*31 + 'octsep cfs'!$C93*30 + 'octsep cfs'!$D93*31 + 'octsep cfs'!$E93*31 + 'octsep cfs'!$F93*28 + 'octsep cfs'!$G93*31)*1.983471/1000</f>
        <v>3976.0937351940001</v>
      </c>
      <c r="E93" s="6">
        <f>('octsep cfs'!$C93*30 + 'octsep cfs'!$D93*31 + 'octsep cfs'!$E93*31 + 'octsep cfs'!$F93*28 + 'octsep cfs'!$G93*31)*1.983471/1000</f>
        <v>2919.3063368070002</v>
      </c>
      <c r="F93" s="6">
        <f>('octsep cfs'!$D93*31 + 'octsep cfs'!$E93*31 + 'octsep cfs'!$F93*28 + 'octsep cfs'!$G93*31)*1.983471/1000</f>
        <v>1784.4435694470001</v>
      </c>
      <c r="G93" s="6">
        <f>('octsep cfs'!$E93*31 + 'octsep cfs'!$F93*28 + 'octsep cfs'!$G93*31)*1.983471/1000</f>
        <v>1223.0617723170001</v>
      </c>
      <c r="H93" s="6">
        <f>('octsep cfs'!$F93*28 + 'octsep cfs'!$G93*31)*1.983471/1000</f>
        <v>786.19236721199991</v>
      </c>
      <c r="I93" s="6">
        <f>'octsep cfs'!$G93*31*1.983471/1000</f>
        <v>441.972875988</v>
      </c>
      <c r="J93" s="6">
        <f xml:space="preserve"> ('octsep cfs'!$H93*30 + 'octsep cfs'!$I93*31 + 'octsep cfs'!$J93*30 + 'octsep cfs'!$K93*31 + 'octsep cfs'!$L93*31)*1.983471/1000</f>
        <v>16403.680046018999</v>
      </c>
      <c r="K93" s="6">
        <f xml:space="preserve"> ('octsep cfs'!$I93*31 + 'octsep cfs'!$J93*30 + 'octsep cfs'!$K93*31 + 'octsep cfs'!$L93*31)*1.983471/1000</f>
        <v>15569.372639288998</v>
      </c>
      <c r="L93" s="6">
        <f xml:space="preserve"> ('octsep cfs'!$J93*30 + 'octsep cfs'!$K93*31 + 'octsep cfs'!$L93*31)*1.983471/1000</f>
        <v>12125.144669274001</v>
      </c>
      <c r="M93" s="6">
        <f xml:space="preserve"> ('octsep cfs'!$K93*31 + 'octsep cfs'!$L93*31)*1.983471/1000</f>
        <v>6596.020909674</v>
      </c>
      <c r="N93" s="6">
        <f xml:space="preserve"> 'octsep cfs'!$L93*31*1.983471/1000</f>
        <v>2329.4577638849996</v>
      </c>
      <c r="O93" s="22" t="s">
        <v>145</v>
      </c>
    </row>
    <row r="94" spans="1:15" x14ac:dyDescent="0.2">
      <c r="A94" t="s">
        <v>146</v>
      </c>
      <c r="B94" s="6">
        <f>('augjul cfs'!$B94*31 + 'augjul cfs'!$C94*30 + 'octsep cfs'!$B94*31 + 'octsep cfs'!$C94*30 + 'octsep cfs'!$D94*31 + 'octsep cfs'!$E94*31 + 'octsep cfs'!$F94*28 + 'octsep cfs'!$G94*31)*1.983471/1000</f>
        <v>6484.6807485600002</v>
      </c>
      <c r="C94" s="6">
        <f>('augjul cfs'!$C94*30 + 'octsep cfs'!$B94*31 + 'octsep cfs'!$C94*30 + 'octsep cfs'!$D94*31 + 'octsep cfs'!$E94*31 + 'octsep cfs'!$F94*28 + 'octsep cfs'!$G94*31)*1.983471/1000</f>
        <v>4155.2229846749997</v>
      </c>
      <c r="D94" s="6">
        <f>('octsep cfs'!$B94*31 + 'octsep cfs'!$C94*30 + 'octsep cfs'!$D94*31 + 'octsep cfs'!$E94*31 + 'octsep cfs'!$F94*28 + 'octsep cfs'!$G94*31)*1.983471/1000</f>
        <v>2693.444527095</v>
      </c>
      <c r="E94" s="6">
        <f>('octsep cfs'!$C94*30 + 'octsep cfs'!$D94*31 + 'octsep cfs'!$E94*31 + 'octsep cfs'!$F94*28 + 'octsep cfs'!$G94*31)*1.983471/1000</f>
        <v>1926.5711674230001</v>
      </c>
      <c r="F94" s="6">
        <f>('octsep cfs'!$D94*31 + 'octsep cfs'!$E94*31 + 'octsep cfs'!$F94*28 + 'octsep cfs'!$G94*31)*1.983471/1000</f>
        <v>1382.8224274830002</v>
      </c>
      <c r="G94" s="6">
        <f>('octsep cfs'!$E94*31 + 'octsep cfs'!$F94*28 + 'octsep cfs'!$G94*31)*1.983471/1000</f>
        <v>979.40227732200003</v>
      </c>
      <c r="H94" s="6">
        <f>('octsep cfs'!$F94*28 + 'octsep cfs'!$G94*31)*1.983471/1000</f>
        <v>610.16923331700002</v>
      </c>
      <c r="I94" s="6">
        <f>'octsep cfs'!$G94*31*1.983471/1000</f>
        <v>313.15635189300002</v>
      </c>
      <c r="J94" s="6">
        <f xml:space="preserve"> ('octsep cfs'!$H94*30 + 'octsep cfs'!$I94*31 + 'octsep cfs'!$J94*30 + 'octsep cfs'!$K94*31 + 'octsep cfs'!$L94*31)*1.983471/1000</f>
        <v>15701.059245920998</v>
      </c>
      <c r="K94" s="6">
        <f xml:space="preserve"> ('octsep cfs'!$I94*31 + 'octsep cfs'!$J94*30 + 'octsep cfs'!$K94*31 + 'octsep cfs'!$L94*31)*1.983471/1000</f>
        <v>15103.042739421</v>
      </c>
      <c r="L94" s="6">
        <f xml:space="preserve"> ('octsep cfs'!$J94*30 + 'octsep cfs'!$K94*31 + 'octsep cfs'!$L94*31)*1.983471/1000</f>
        <v>10106.560282160999</v>
      </c>
      <c r="M94" s="6">
        <f xml:space="preserve"> ('octsep cfs'!$K94*31 + 'octsep cfs'!$L94*31)*1.983471/1000</f>
        <v>5831.5455664409992</v>
      </c>
      <c r="N94" s="6">
        <f xml:space="preserve"> 'octsep cfs'!$L94*31*1.983471/1000</f>
        <v>2343.2309865090001</v>
      </c>
      <c r="O94" s="22" t="s">
        <v>146</v>
      </c>
    </row>
    <row r="96" spans="1:15" x14ac:dyDescent="0.2">
      <c r="A96" t="s">
        <v>114</v>
      </c>
      <c r="B96" s="10">
        <f>AVERAGE(B5:B94)</f>
        <v>7654.5789526226972</v>
      </c>
      <c r="C96" s="10">
        <f t="shared" ref="C96:N96" si="0">AVERAGE(C5:C94)</f>
        <v>4631.084674819168</v>
      </c>
      <c r="D96" s="10">
        <f t="shared" si="0"/>
        <v>3008.1584546871677</v>
      </c>
      <c r="E96" s="10">
        <f t="shared" si="0"/>
        <v>2033.1734774750012</v>
      </c>
      <c r="F96" s="10">
        <f t="shared" si="0"/>
        <v>1408.3001124779998</v>
      </c>
      <c r="G96" s="10">
        <f t="shared" si="0"/>
        <v>976.72342342796662</v>
      </c>
      <c r="H96" s="10">
        <f t="shared" si="0"/>
        <v>631.76226831993336</v>
      </c>
      <c r="I96" s="10">
        <f t="shared" si="0"/>
        <v>345.82266471759988</v>
      </c>
      <c r="J96" s="10">
        <f t="shared" si="0"/>
        <v>16052.433690044729</v>
      </c>
      <c r="K96" s="10">
        <f t="shared" si="0"/>
        <v>15293.877024275735</v>
      </c>
      <c r="L96" s="10">
        <f t="shared" si="0"/>
        <v>12469.254143973201</v>
      </c>
      <c r="M96" s="10">
        <f t="shared" si="0"/>
        <v>7621.3594497362019</v>
      </c>
      <c r="N96" s="10">
        <f t="shared" si="0"/>
        <v>3012.105407707199</v>
      </c>
    </row>
    <row r="97" spans="1:14" x14ac:dyDescent="0.2">
      <c r="A97" t="s">
        <v>115</v>
      </c>
      <c r="B97" s="10">
        <f>MEDIAN(B5:B94)</f>
        <v>7720.5279749429992</v>
      </c>
      <c r="C97" s="10">
        <f t="shared" ref="C97:N97" si="1">MEDIAN(C5:C94)</f>
        <v>4547.6785071479999</v>
      </c>
      <c r="D97" s="10">
        <f t="shared" si="1"/>
        <v>2949.2369141970003</v>
      </c>
      <c r="E97" s="10">
        <f t="shared" si="1"/>
        <v>2004.0445529475001</v>
      </c>
      <c r="F97" s="10">
        <f t="shared" si="1"/>
        <v>1384.2495348674997</v>
      </c>
      <c r="G97" s="10">
        <f t="shared" si="1"/>
        <v>964.99533571350003</v>
      </c>
      <c r="H97" s="10">
        <f t="shared" si="1"/>
        <v>614.3255967975</v>
      </c>
      <c r="I97" s="10">
        <f t="shared" si="1"/>
        <v>324.53155807799999</v>
      </c>
      <c r="J97" s="10">
        <f t="shared" si="1"/>
        <v>15933.2552702715</v>
      </c>
      <c r="K97" s="10">
        <f t="shared" si="1"/>
        <v>15349.494961584001</v>
      </c>
      <c r="L97" s="10">
        <f t="shared" si="1"/>
        <v>12319.205488443</v>
      </c>
      <c r="M97" s="10">
        <f t="shared" si="1"/>
        <v>7553.9669894535</v>
      </c>
      <c r="N97" s="10">
        <f t="shared" si="1"/>
        <v>2951.2203851970003</v>
      </c>
    </row>
    <row r="98" spans="1:14" x14ac:dyDescent="0.2">
      <c r="A98" t="s">
        <v>116</v>
      </c>
      <c r="B98" s="10">
        <f>STDEV(B5:B94)</f>
        <v>972.84897682589371</v>
      </c>
      <c r="C98" s="10">
        <f t="shared" ref="C98:N98" si="2">STDEV(C5:C94)</f>
        <v>713.43173281205304</v>
      </c>
      <c r="D98" s="10">
        <f t="shared" si="2"/>
        <v>546.52782521088659</v>
      </c>
      <c r="E98" s="10">
        <f t="shared" si="2"/>
        <v>388.33269094862158</v>
      </c>
      <c r="F98" s="10">
        <f t="shared" si="2"/>
        <v>253.41186901828507</v>
      </c>
      <c r="G98" s="10">
        <f t="shared" si="2"/>
        <v>186.34470859710575</v>
      </c>
      <c r="H98" s="10">
        <f t="shared" si="2"/>
        <v>133.77735648089975</v>
      </c>
      <c r="I98" s="10">
        <f t="shared" si="2"/>
        <v>87.110147650708541</v>
      </c>
      <c r="J98" s="10">
        <f t="shared" si="2"/>
        <v>1786.1539946859657</v>
      </c>
      <c r="K98" s="10">
        <f t="shared" si="2"/>
        <v>1773.0970848709167</v>
      </c>
      <c r="L98" s="10">
        <f t="shared" si="2"/>
        <v>1767.317211606909</v>
      </c>
      <c r="M98" s="10">
        <f t="shared" si="2"/>
        <v>1271.209997577874</v>
      </c>
      <c r="N98" s="10">
        <f t="shared" si="2"/>
        <v>532.63941771067903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B6" sqref="B6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4" spans="1:27" x14ac:dyDescent="0.2">
      <c r="A4" t="s">
        <v>0</v>
      </c>
      <c r="B4" t="s">
        <v>90</v>
      </c>
      <c r="C4"/>
      <c r="D4" t="s">
        <v>91</v>
      </c>
      <c r="E4"/>
      <c r="F4" t="s">
        <v>92</v>
      </c>
      <c r="G4"/>
      <c r="H4" t="s">
        <v>93</v>
      </c>
      <c r="I4"/>
      <c r="J4" t="s">
        <v>94</v>
      </c>
      <c r="K4"/>
      <c r="L4" t="s">
        <v>95</v>
      </c>
      <c r="M4"/>
      <c r="N4" t="s">
        <v>96</v>
      </c>
      <c r="O4"/>
      <c r="P4" t="s">
        <v>6</v>
      </c>
      <c r="Q4"/>
      <c r="R4" t="s">
        <v>97</v>
      </c>
      <c r="S4"/>
      <c r="T4" t="s">
        <v>98</v>
      </c>
      <c r="U4"/>
      <c r="V4" t="s">
        <v>99</v>
      </c>
      <c r="W4"/>
      <c r="X4" t="s">
        <v>100</v>
      </c>
      <c r="Y4"/>
      <c r="Z4" t="s">
        <v>11</v>
      </c>
      <c r="AA4"/>
    </row>
    <row r="5" spans="1:27" x14ac:dyDescent="0.2">
      <c r="B5" t="s">
        <v>15</v>
      </c>
      <c r="C5" s="5" t="s">
        <v>40</v>
      </c>
      <c r="D5" t="s">
        <v>15</v>
      </c>
      <c r="E5" s="5" t="s">
        <v>40</v>
      </c>
      <c r="F5" t="s">
        <v>15</v>
      </c>
      <c r="G5" s="5" t="s">
        <v>40</v>
      </c>
      <c r="H5" t="s">
        <v>15</v>
      </c>
      <c r="I5" s="5" t="s">
        <v>40</v>
      </c>
      <c r="J5" t="s">
        <v>15</v>
      </c>
      <c r="K5" s="5" t="s">
        <v>40</v>
      </c>
      <c r="L5" t="s">
        <v>15</v>
      </c>
      <c r="M5" s="5" t="s">
        <v>40</v>
      </c>
      <c r="N5" t="s">
        <v>15</v>
      </c>
      <c r="O5" s="5" t="s">
        <v>40</v>
      </c>
      <c r="P5" t="s">
        <v>15</v>
      </c>
      <c r="Q5" s="5" t="s">
        <v>40</v>
      </c>
      <c r="R5" t="s">
        <v>15</v>
      </c>
      <c r="S5" s="5" t="s">
        <v>40</v>
      </c>
      <c r="T5" t="s">
        <v>15</v>
      </c>
      <c r="U5" s="5" t="s">
        <v>40</v>
      </c>
      <c r="V5" t="s">
        <v>15</v>
      </c>
      <c r="W5" s="5" t="s">
        <v>40</v>
      </c>
      <c r="X5" t="s">
        <v>15</v>
      </c>
      <c r="Y5" s="5" t="s">
        <v>40</v>
      </c>
      <c r="Z5" t="s">
        <v>15</v>
      </c>
      <c r="AA5" s="5" t="s">
        <v>40</v>
      </c>
    </row>
    <row r="6" spans="1:27" x14ac:dyDescent="0.2">
      <c r="A6" s="5">
        <v>1</v>
      </c>
      <c r="B6" s="5" t="str">
        <f>VLOOKUP(C6,'datemar &amp; dateaug kaf'!$B$5:$O$94,14,FALSE)</f>
        <v>1976-77</v>
      </c>
      <c r="C6" s="18">
        <f>LARGE('datemar &amp; dateaug kaf'!$B$5:$B$94,'datemar &amp; dateaug kaf rank'!$A6)</f>
        <v>10654.506046737</v>
      </c>
      <c r="D6" s="5" t="str">
        <f>VLOOKUP(E6,'datemar &amp; dateaug kaf'!$C$5:$O$94,13,FALSE)</f>
        <v>1997-98</v>
      </c>
      <c r="E6" s="18">
        <f>LARGE('datemar &amp; dateaug kaf'!$C$5:$C$94,'datemar &amp; dateaug kaf rank'!$A6)</f>
        <v>6748.2086725620002</v>
      </c>
      <c r="F6" s="5" t="str">
        <f>VLOOKUP(G6,'datemar &amp; dateaug kaf'!$D$5:$O$94,12,FALSE)</f>
        <v>1997-98</v>
      </c>
      <c r="G6" s="18">
        <f>LARGE('datemar &amp; dateaug kaf'!$D$5:$D$94,'datemar &amp; dateaug kaf rank'!$A6)</f>
        <v>4661.2203210719999</v>
      </c>
      <c r="H6" s="5" t="str">
        <f>VLOOKUP(I6,'datemar &amp; dateaug kaf'!$E$5:$O$94,11,FALSE)</f>
        <v>2014-15</v>
      </c>
      <c r="I6" s="18">
        <f>LARGE('datemar &amp; dateaug kaf'!$E$5:$E$94,'datemar &amp; dateaug kaf rank'!$A6)</f>
        <v>3360.3152458889999</v>
      </c>
      <c r="J6" s="5" t="str">
        <f>VLOOKUP(K6,'datemar &amp; dateaug kaf'!$F$5:$O$94,10,FALSE)</f>
        <v>2014-15</v>
      </c>
      <c r="K6" s="18">
        <f>LARGE('datemar &amp; dateaug kaf'!$F$5:$F$94,'datemar &amp; dateaug kaf rank'!$A6)</f>
        <v>2390.2194144990003</v>
      </c>
      <c r="L6" s="5" t="str">
        <f>VLOOKUP(M6,'datemar &amp; dateaug kaf'!$G$5:$O$94,9,FALSE)</f>
        <v>2014-15</v>
      </c>
      <c r="M6" s="18">
        <f>LARGE('datemar &amp; dateaug kaf'!$G$5:$G$94,'datemar &amp; dateaug kaf rank'!$A6)</f>
        <v>1770.48588402</v>
      </c>
      <c r="N6" s="5" t="str">
        <f>VLOOKUP(O6,'datemar &amp; dateaug kaf'!$H$5:$O$94,8,FALSE)</f>
        <v>2014-15</v>
      </c>
      <c r="O6" s="18">
        <f>LARGE('datemar &amp; dateaug kaf'!$H$5:$H$94,'datemar &amp; dateaug kaf rank'!$A6)</f>
        <v>1299.7982983649999</v>
      </c>
      <c r="P6" s="5" t="str">
        <f>VLOOKUP(Q6,'datemar &amp; dateaug kaf'!$I$5:$O$94,7,FALSE)</f>
        <v>2014-15</v>
      </c>
      <c r="Q6" s="18">
        <f>LARGE('datemar &amp; dateaug kaf'!$I$5:$I$94,'datemar &amp; dateaug kaf rank'!$A6)</f>
        <v>773.08360737299995</v>
      </c>
      <c r="R6" s="5" t="str">
        <f>VLOOKUP(S6,'datemar &amp; dateaug kaf'!$J$5:$O$94,6,FALSE)</f>
        <v>1971-72</v>
      </c>
      <c r="S6" s="18">
        <f>LARGE('datemar &amp; dateaug kaf'!$J$5:$J$94,'datemar &amp; dateaug kaf rank'!$A6)</f>
        <v>21020.137393563</v>
      </c>
      <c r="T6" s="5" t="str">
        <f>VLOOKUP(U6,'datemar &amp; dateaug kaf'!$K$5:$O$94,5,FALSE)</f>
        <v>1971-72</v>
      </c>
      <c r="U6" s="18">
        <f>LARGE('datemar &amp; dateaug kaf'!$K$5:$K$94,'datemar &amp; dateaug kaf rank'!$A6)</f>
        <v>20451.039894242997</v>
      </c>
      <c r="V6" s="5" t="str">
        <f>VLOOKUP(W6,'datemar &amp; dateaug kaf'!$L$5:$O$94,4,FALSE)</f>
        <v>1971-72</v>
      </c>
      <c r="W6" s="18">
        <f>LARGE('datemar &amp; dateaug kaf'!$L$5:$L$94,'datemar &amp; dateaug kaf rank'!$A6)</f>
        <v>17123.761341329999</v>
      </c>
      <c r="X6" s="5" t="str">
        <f>VLOOKUP(Y6,'datemar &amp; dateaug kaf'!$M$5:$O$94,3,FALSE)</f>
        <v>1953-54</v>
      </c>
      <c r="Y6" s="18">
        <f>LARGE('datemar &amp; dateaug kaf'!$M$5:$M$94,'datemar &amp; dateaug kaf rank'!$A6)</f>
        <v>11022.451818063</v>
      </c>
      <c r="Z6" s="5" t="str">
        <f>VLOOKUP(AA6,'datemar &amp; dateaug kaf'!$N$5:$O$94,2,FALSE)</f>
        <v>1975-76</v>
      </c>
      <c r="AA6" s="18">
        <f>LARGE('datemar &amp; dateaug kaf'!$N$5:$N$94,'datemar &amp; dateaug kaf rank'!$A6)</f>
        <v>4940.5287403499997</v>
      </c>
    </row>
    <row r="7" spans="1:27" x14ac:dyDescent="0.2">
      <c r="A7" s="5">
        <v>2</v>
      </c>
      <c r="B7" s="5" t="str">
        <f>VLOOKUP(C7,'datemar &amp; dateaug kaf'!$B$5:$O$94,14,FALSE)</f>
        <v>1997-98</v>
      </c>
      <c r="C7" s="18">
        <f>LARGE('datemar &amp; dateaug kaf'!$B$5:$B$94,'datemar &amp; dateaug kaf rank'!$A7)</f>
        <v>9947.3470649909996</v>
      </c>
      <c r="D7" s="5" t="str">
        <f>VLOOKUP(E7,'datemar &amp; dateaug kaf'!$C$5:$O$94,13,FALSE)</f>
        <v>2014-15</v>
      </c>
      <c r="E7" s="18">
        <f>LARGE('datemar &amp; dateaug kaf'!$C$5:$C$94,'datemar &amp; dateaug kaf rank'!$A7)</f>
        <v>6270.7475334419996</v>
      </c>
      <c r="F7" s="5" t="str">
        <f>VLOOKUP(G7,'datemar &amp; dateaug kaf'!$D$5:$O$94,12,FALSE)</f>
        <v>2014-15</v>
      </c>
      <c r="G7" s="18">
        <f>LARGE('datemar &amp; dateaug kaf'!$D$5:$D$94,'datemar &amp; dateaug kaf rank'!$A7)</f>
        <v>4571.190572382</v>
      </c>
      <c r="H7" s="5" t="str">
        <f>VLOOKUP(I7,'datemar &amp; dateaug kaf'!$E$5:$O$94,11,FALSE)</f>
        <v>1980-81</v>
      </c>
      <c r="I7" s="18">
        <f>LARGE('datemar &amp; dateaug kaf'!$E$5:$E$94,'datemar &amp; dateaug kaf rank'!$A7)</f>
        <v>3021.0841842299997</v>
      </c>
      <c r="J7" s="5" t="str">
        <f>VLOOKUP(K7,'datemar &amp; dateaug kaf'!$F$5:$O$94,10,FALSE)</f>
        <v>1980-81</v>
      </c>
      <c r="K7" s="18">
        <f>LARGE('datemar &amp; dateaug kaf'!$F$5:$F$94,'datemar &amp; dateaug kaf rank'!$A7)</f>
        <v>2208.37677669</v>
      </c>
      <c r="L7" s="5" t="str">
        <f>VLOOKUP(M7,'datemar &amp; dateaug kaf'!$G$5:$O$94,9,FALSE)</f>
        <v>1980-81</v>
      </c>
      <c r="M7" s="18">
        <f>LARGE('datemar &amp; dateaug kaf'!$G$5:$G$94,'datemar &amp; dateaug kaf rank'!$A7)</f>
        <v>1511.5377945570001</v>
      </c>
      <c r="N7" s="5" t="str">
        <f>VLOOKUP(O7,'datemar &amp; dateaug kaf'!$H$5:$O$94,8,FALSE)</f>
        <v>1980-81</v>
      </c>
      <c r="O7" s="18">
        <f>LARGE('datemar &amp; dateaug kaf'!$H$5:$H$94,'datemar &amp; dateaug kaf rank'!$A7)</f>
        <v>947.63500578599997</v>
      </c>
      <c r="P7" s="5" t="str">
        <f>VLOOKUP(Q7,'datemar &amp; dateaug kaf'!$I$5:$O$94,7,FALSE)</f>
        <v>2006-07</v>
      </c>
      <c r="Q7" s="18">
        <f>LARGE('datemar &amp; dateaug kaf'!$I$5:$I$94,'datemar &amp; dateaug kaf rank'!$A7)</f>
        <v>563.28791276100003</v>
      </c>
      <c r="R7" s="5" t="str">
        <f>VLOOKUP(S7,'datemar &amp; dateaug kaf'!$J$5:$O$94,6,FALSE)</f>
        <v>2011-12</v>
      </c>
      <c r="S7" s="18">
        <f>LARGE('datemar &amp; dateaug kaf'!$J$5:$J$94,'datemar &amp; dateaug kaf rank'!$A7)</f>
        <v>20171.576764227</v>
      </c>
      <c r="T7" s="5" t="str">
        <f>VLOOKUP(U7,'datemar &amp; dateaug kaf'!$K$5:$O$94,5,FALSE)</f>
        <v>1966-67</v>
      </c>
      <c r="U7" s="18">
        <f>LARGE('datemar &amp; dateaug kaf'!$K$5:$K$94,'datemar &amp; dateaug kaf rank'!$A7)</f>
        <v>19151.618455368</v>
      </c>
      <c r="V7" s="5" t="str">
        <f>VLOOKUP(W7,'datemar &amp; dateaug kaf'!$L$5:$O$94,4,FALSE)</f>
        <v>1966-67</v>
      </c>
      <c r="W7" s="18">
        <f>LARGE('datemar &amp; dateaug kaf'!$L$5:$L$94,'datemar &amp; dateaug kaf rank'!$A7)</f>
        <v>16932.961348485002</v>
      </c>
      <c r="X7" s="5" t="str">
        <f>VLOOKUP(Y7,'datemar &amp; dateaug kaf'!$M$5:$O$94,3,FALSE)</f>
        <v>1975-76</v>
      </c>
      <c r="Y7" s="18">
        <f>LARGE('datemar &amp; dateaug kaf'!$M$5:$M$94,'datemar &amp; dateaug kaf rank'!$A7)</f>
        <v>10820.219098374</v>
      </c>
      <c r="Z7" s="5" t="str">
        <f>VLOOKUP(AA7,'datemar &amp; dateaug kaf'!$N$5:$O$94,2,FALSE)</f>
        <v>1998-99</v>
      </c>
      <c r="AA7" s="18">
        <f>LARGE('datemar &amp; dateaug kaf'!$N$5:$N$94,'datemar &amp; dateaug kaf rank'!$A7)</f>
        <v>4470.5175183060001</v>
      </c>
    </row>
    <row r="8" spans="1:27" x14ac:dyDescent="0.2">
      <c r="A8" s="5">
        <v>3</v>
      </c>
      <c r="B8" s="5" t="str">
        <f>VLOOKUP(C8,'datemar &amp; dateaug kaf'!$B$5:$O$94,14,FALSE)</f>
        <v>1954-55</v>
      </c>
      <c r="C8" s="18">
        <f>LARGE('datemar &amp; dateaug kaf'!$B$5:$B$94,'datemar &amp; dateaug kaf rank'!$A8)</f>
        <v>9929.646569786999</v>
      </c>
      <c r="D8" s="5" t="str">
        <f>VLOOKUP(E8,'datemar &amp; dateaug kaf'!$C$5:$O$94,13,FALSE)</f>
        <v>1940-41</v>
      </c>
      <c r="E8" s="18">
        <f>LARGE('datemar &amp; dateaug kaf'!$C$5:$C$94,'datemar &amp; dateaug kaf rank'!$A8)</f>
        <v>5944.3753142759997</v>
      </c>
      <c r="F8" s="5" t="str">
        <f>VLOOKUP(G8,'datemar &amp; dateaug kaf'!$D$5:$O$94,12,FALSE)</f>
        <v>1980-81</v>
      </c>
      <c r="G8" s="18">
        <f>LARGE('datemar &amp; dateaug kaf'!$D$5:$D$94,'datemar &amp; dateaug kaf rank'!$A8)</f>
        <v>4053.1535670150001</v>
      </c>
      <c r="H8" s="5" t="str">
        <f>VLOOKUP(I8,'datemar &amp; dateaug kaf'!$E$5:$O$94,11,FALSE)</f>
        <v>2016-17</v>
      </c>
      <c r="I8" s="18">
        <f>LARGE('datemar &amp; dateaug kaf'!$E$5:$E$94,'datemar &amp; dateaug kaf rank'!$A8)</f>
        <v>2919.3063368070002</v>
      </c>
      <c r="J8" s="5" t="str">
        <f>VLOOKUP(K8,'datemar &amp; dateaug kaf'!$F$5:$O$94,10,FALSE)</f>
        <v>2004-05</v>
      </c>
      <c r="K8" s="18">
        <f>LARGE('datemar &amp; dateaug kaf'!$F$5:$F$94,'datemar &amp; dateaug kaf rank'!$A8)</f>
        <v>1971.681248376</v>
      </c>
      <c r="L8" s="5" t="str">
        <f>VLOOKUP(M8,'datemar &amp; dateaug kaf'!$G$5:$O$94,9,FALSE)</f>
        <v>2004-05</v>
      </c>
      <c r="M8" s="18">
        <f>LARGE('datemar &amp; dateaug kaf'!$G$5:$G$94,'datemar &amp; dateaug kaf rank'!$A8)</f>
        <v>1441.473664953</v>
      </c>
      <c r="N8" s="5" t="str">
        <f>VLOOKUP(O8,'datemar &amp; dateaug kaf'!$H$5:$O$94,8,FALSE)</f>
        <v>1982-83</v>
      </c>
      <c r="O8" s="18">
        <f>LARGE('datemar &amp; dateaug kaf'!$H$5:$H$94,'datemar &amp; dateaug kaf rank'!$A8)</f>
        <v>906.757651947</v>
      </c>
      <c r="P8" s="5" t="str">
        <f>VLOOKUP(Q8,'datemar &amp; dateaug kaf'!$I$5:$O$94,7,FALSE)</f>
        <v>1980-81</v>
      </c>
      <c r="Q8" s="18">
        <f>LARGE('datemar &amp; dateaug kaf'!$I$5:$I$94,'datemar &amp; dateaug kaf rank'!$A8)</f>
        <v>537.77055834600003</v>
      </c>
      <c r="R8" s="5" t="str">
        <f>VLOOKUP(S8,'datemar &amp; dateaug kaf'!$J$5:$O$94,6,FALSE)</f>
        <v>1933-34</v>
      </c>
      <c r="S8" s="18">
        <f>LARGE('datemar &amp; dateaug kaf'!$J$5:$J$94,'datemar &amp; dateaug kaf rank'!$A8)</f>
        <v>19932.727186406999</v>
      </c>
      <c r="T8" s="5" t="str">
        <f>VLOOKUP(U8,'datemar &amp; dateaug kaf'!$K$5:$O$94,5,FALSE)</f>
        <v>2011-12</v>
      </c>
      <c r="U8" s="18">
        <f>LARGE('datemar &amp; dateaug kaf'!$K$5:$K$94,'datemar &amp; dateaug kaf rank'!$A8)</f>
        <v>19090.386722126997</v>
      </c>
      <c r="V8" s="5" t="str">
        <f>VLOOKUP(W8,'datemar &amp; dateaug kaf'!$L$5:$O$94,4,FALSE)</f>
        <v>2011-12</v>
      </c>
      <c r="W8" s="18">
        <f>LARGE('datemar &amp; dateaug kaf'!$L$5:$L$94,'datemar &amp; dateaug kaf rank'!$A8)</f>
        <v>16263.125340546001</v>
      </c>
      <c r="X8" s="5" t="str">
        <f>VLOOKUP(Y8,'datemar &amp; dateaug kaf'!$M$5:$O$94,3,FALSE)</f>
        <v>1998-99</v>
      </c>
      <c r="Y8" s="18">
        <f>LARGE('datemar &amp; dateaug kaf'!$M$5:$M$94,'datemar &amp; dateaug kaf rank'!$A8)</f>
        <v>10139.059454496</v>
      </c>
      <c r="Z8" s="5" t="str">
        <f>VLOOKUP(AA8,'datemar &amp; dateaug kaf'!$N$5:$O$94,2,FALSE)</f>
        <v>1932-33</v>
      </c>
      <c r="AA8" s="18">
        <f>LARGE('datemar &amp; dateaug kaf'!$N$5:$N$94,'datemar &amp; dateaug kaf rank'!$A8)</f>
        <v>4065.8061285239996</v>
      </c>
    </row>
    <row r="9" spans="1:27" x14ac:dyDescent="0.2">
      <c r="A9" s="5">
        <v>4</v>
      </c>
      <c r="B9" s="5" t="str">
        <f>VLOOKUP(C9,'datemar &amp; dateaug kaf'!$B$5:$O$94,14,FALSE)</f>
        <v>1999-2000</v>
      </c>
      <c r="C9" s="18">
        <f>LARGE('datemar &amp; dateaug kaf'!$B$5:$B$94,'datemar &amp; dateaug kaf rank'!$A9)</f>
        <v>9727.5745112490004</v>
      </c>
      <c r="D9" s="5" t="str">
        <f>VLOOKUP(E9,'datemar &amp; dateaug kaf'!$C$5:$O$94,13,FALSE)</f>
        <v>1954-55</v>
      </c>
      <c r="E9" s="18">
        <f>LARGE('datemar &amp; dateaug kaf'!$C$5:$C$94,'datemar &amp; dateaug kaf rank'!$A9)</f>
        <v>5912.1696956489996</v>
      </c>
      <c r="F9" s="5" t="str">
        <f>VLOOKUP(G9,'datemar &amp; dateaug kaf'!$D$5:$O$94,12,FALSE)</f>
        <v>2016-17</v>
      </c>
      <c r="G9" s="18">
        <f>LARGE('datemar &amp; dateaug kaf'!$D$5:$D$94,'datemar &amp; dateaug kaf rank'!$A9)</f>
        <v>3976.0937351940001</v>
      </c>
      <c r="H9" s="5" t="str">
        <f>VLOOKUP(I9,'datemar &amp; dateaug kaf'!$E$5:$O$94,11,FALSE)</f>
        <v>1999-2000</v>
      </c>
      <c r="I9" s="18">
        <f>LARGE('datemar &amp; dateaug kaf'!$E$5:$E$94,'datemar &amp; dateaug kaf rank'!$A9)</f>
        <v>2817.1179108870001</v>
      </c>
      <c r="J9" s="5" t="str">
        <f>VLOOKUP(K9,'datemar &amp; dateaug kaf'!$F$5:$O$94,10,FALSE)</f>
        <v>1982-83</v>
      </c>
      <c r="K9" s="18">
        <f>LARGE('datemar &amp; dateaug kaf'!$F$5:$F$94,'datemar &amp; dateaug kaf rank'!$A9)</f>
        <v>1832.760923007</v>
      </c>
      <c r="L9" s="5" t="str">
        <f>VLOOKUP(M9,'datemar &amp; dateaug kaf'!$G$5:$O$94,9,FALSE)</f>
        <v>1982-83</v>
      </c>
      <c r="M9" s="18">
        <f>LARGE('datemar &amp; dateaug kaf'!$G$5:$G$94,'datemar &amp; dateaug kaf rank'!$A9)</f>
        <v>1393.4320138620001</v>
      </c>
      <c r="N9" s="5" t="str">
        <f>VLOOKUP(O9,'datemar &amp; dateaug kaf'!$H$5:$O$94,8,FALSE)</f>
        <v>2004-05</v>
      </c>
      <c r="O9" s="18">
        <f>LARGE('datemar &amp; dateaug kaf'!$H$5:$H$94,'datemar &amp; dateaug kaf rank'!$A9)</f>
        <v>889.06905756899994</v>
      </c>
      <c r="P9" s="5" t="str">
        <f>VLOOKUP(Q9,'datemar &amp; dateaug kaf'!$I$5:$O$94,7,FALSE)</f>
        <v>2012-13</v>
      </c>
      <c r="Q9" s="18">
        <f>LARGE('datemar &amp; dateaug kaf'!$I$5:$I$94,'datemar &amp; dateaug kaf rank'!$A9)</f>
        <v>507.02675784600001</v>
      </c>
      <c r="R9" s="5" t="str">
        <f>VLOOKUP(S9,'datemar &amp; dateaug kaf'!$J$5:$O$94,6,FALSE)</f>
        <v>1966-67</v>
      </c>
      <c r="S9" s="18">
        <f>LARGE('datemar &amp; dateaug kaf'!$J$5:$J$94,'datemar &amp; dateaug kaf rank'!$A9)</f>
        <v>19596.887860158</v>
      </c>
      <c r="T9" s="5" t="str">
        <f>VLOOKUP(U9,'datemar &amp; dateaug kaf'!$K$5:$O$94,5,FALSE)</f>
        <v>1953-54</v>
      </c>
      <c r="U9" s="18">
        <f>LARGE('datemar &amp; dateaug kaf'!$K$5:$K$94,'datemar &amp; dateaug kaf rank'!$A9)</f>
        <v>18916.027720401002</v>
      </c>
      <c r="V9" s="5" t="str">
        <f>VLOOKUP(W9,'datemar &amp; dateaug kaf'!$L$5:$O$94,4,FALSE)</f>
        <v>1953-54</v>
      </c>
      <c r="W9" s="18">
        <f>LARGE('datemar &amp; dateaug kaf'!$L$5:$L$94,'datemar &amp; dateaug kaf rank'!$A9)</f>
        <v>16241.440052103</v>
      </c>
      <c r="X9" s="5" t="str">
        <f>VLOOKUP(Y9,'datemar &amp; dateaug kaf'!$M$5:$O$94,3,FALSE)</f>
        <v>1932-33</v>
      </c>
      <c r="Y9" s="18">
        <f>LARGE('datemar &amp; dateaug kaf'!$M$5:$M$94,'datemar &amp; dateaug kaf rank'!$A9)</f>
        <v>10104.933835940999</v>
      </c>
      <c r="Z9" s="5" t="str">
        <f>VLOOKUP(AA9,'datemar &amp; dateaug kaf'!$N$5:$O$94,2,FALSE)</f>
        <v>1953-54</v>
      </c>
      <c r="AA9" s="18">
        <f>LARGE('datemar &amp; dateaug kaf'!$N$5:$N$94,'datemar &amp; dateaug kaf rank'!$A9)</f>
        <v>4017.4768741379999</v>
      </c>
    </row>
    <row r="10" spans="1:27" x14ac:dyDescent="0.2">
      <c r="A10" s="5">
        <v>5</v>
      </c>
      <c r="B10" s="5" t="str">
        <f>VLOOKUP(C10,'datemar &amp; dateaug kaf'!$B$5:$O$94,14,FALSE)</f>
        <v>1933-34</v>
      </c>
      <c r="C10" s="18">
        <f>LARGE('datemar &amp; dateaug kaf'!$B$5:$B$94,'datemar &amp; dateaug kaf rank'!$A10)</f>
        <v>9471.6829505969999</v>
      </c>
      <c r="D10" s="5" t="str">
        <f>VLOOKUP(E10,'datemar &amp; dateaug kaf'!$C$5:$O$94,13,FALSE)</f>
        <v>2015-16</v>
      </c>
      <c r="E10" s="18">
        <f>LARGE('datemar &amp; dateaug kaf'!$C$5:$C$94,'datemar &amp; dateaug kaf rank'!$A10)</f>
        <v>5874.9538292759999</v>
      </c>
      <c r="F10" s="5" t="str">
        <f>VLOOKUP(G10,'datemar &amp; dateaug kaf'!$D$5:$O$94,12,FALSE)</f>
        <v>2004-05</v>
      </c>
      <c r="G10" s="18">
        <f>LARGE('datemar &amp; dateaug kaf'!$D$5:$D$94,'datemar &amp; dateaug kaf rank'!$A10)</f>
        <v>3866.7925822679999</v>
      </c>
      <c r="H10" s="5" t="str">
        <f>VLOOKUP(I10,'datemar &amp; dateaug kaf'!$E$5:$O$94,11,FALSE)</f>
        <v>1975-76</v>
      </c>
      <c r="I10" s="18">
        <f>LARGE('datemar &amp; dateaug kaf'!$E$5:$E$94,'datemar &amp; dateaug kaf rank'!$A10)</f>
        <v>2774.7648546239998</v>
      </c>
      <c r="J10" s="5" t="str">
        <f>VLOOKUP(K10,'datemar &amp; dateaug kaf'!$F$5:$O$94,10,FALSE)</f>
        <v>2016-17</v>
      </c>
      <c r="K10" s="18">
        <f>LARGE('datemar &amp; dateaug kaf'!$F$5:$F$94,'datemar &amp; dateaug kaf rank'!$A10)</f>
        <v>1784.4435694470001</v>
      </c>
      <c r="L10" s="5" t="str">
        <f>VLOOKUP(M10,'datemar &amp; dateaug kaf'!$G$5:$O$94,9,FALSE)</f>
        <v>2015-16</v>
      </c>
      <c r="M10" s="18">
        <f>LARGE('datemar &amp; dateaug kaf'!$G$5:$G$94,'datemar &amp; dateaug kaf rank'!$A10)</f>
        <v>1237.3606147559999</v>
      </c>
      <c r="N10" s="5" t="str">
        <f>VLOOKUP(O10,'datemar &amp; dateaug kaf'!$H$5:$O$94,8,FALSE)</f>
        <v>1962-63</v>
      </c>
      <c r="O10" s="18">
        <f>LARGE('datemar &amp; dateaug kaf'!$H$5:$H$94,'datemar &amp; dateaug kaf rank'!$A10)</f>
        <v>838.73451400199997</v>
      </c>
      <c r="P10" s="5" t="str">
        <f>VLOOKUP(Q10,'datemar &amp; dateaug kaf'!$I$5:$O$94,7,FALSE)</f>
        <v>1982-83</v>
      </c>
      <c r="Q10" s="18">
        <f>LARGE('datemar &amp; dateaug kaf'!$I$5:$I$94,'datemar &amp; dateaug kaf rank'!$A10)</f>
        <v>495.28262605499998</v>
      </c>
      <c r="R10" s="5" t="str">
        <f>VLOOKUP(S10,'datemar &amp; dateaug kaf'!$J$5:$O$94,6,FALSE)</f>
        <v>1953-54</v>
      </c>
      <c r="S10" s="18">
        <f>LARGE('datemar &amp; dateaug kaf'!$J$5:$J$94,'datemar &amp; dateaug kaf rank'!$A10)</f>
        <v>19308.635970141</v>
      </c>
      <c r="T10" s="5" t="str">
        <f>VLOOKUP(U10,'datemar &amp; dateaug kaf'!$K$5:$O$94,5,FALSE)</f>
        <v>1975-76</v>
      </c>
      <c r="U10" s="18">
        <f>LARGE('datemar &amp; dateaug kaf'!$K$5:$K$94,'datemar &amp; dateaug kaf rank'!$A10)</f>
        <v>18055.855851831002</v>
      </c>
      <c r="V10" s="5" t="str">
        <f>VLOOKUP(W10,'datemar &amp; dateaug kaf'!$L$5:$O$94,4,FALSE)</f>
        <v>1949-50</v>
      </c>
      <c r="W10" s="18">
        <f>LARGE('datemar &amp; dateaug kaf'!$L$5:$L$94,'datemar &amp; dateaug kaf rank'!$A10)</f>
        <v>15577.411647251998</v>
      </c>
      <c r="X10" s="5" t="str">
        <f>VLOOKUP(Y10,'datemar &amp; dateaug kaf'!$M$5:$O$94,3,FALSE)</f>
        <v>2011-12</v>
      </c>
      <c r="Y10" s="18">
        <f>LARGE('datemar &amp; dateaug kaf'!$M$5:$M$94,'datemar &amp; dateaug kaf rank'!$A10)</f>
        <v>10043.753672946001</v>
      </c>
      <c r="Z10" s="5" t="str">
        <f>VLOOKUP(AA10,'datemar &amp; dateaug kaf'!$N$5:$O$94,2,FALSE)</f>
        <v>1990-91</v>
      </c>
      <c r="AA10" s="18">
        <f>LARGE('datemar &amp; dateaug kaf'!$N$5:$N$94,'datemar &amp; dateaug kaf rank'!$A10)</f>
        <v>3988.8851396729997</v>
      </c>
    </row>
    <row r="11" spans="1:27" x14ac:dyDescent="0.2">
      <c r="A11" s="5">
        <v>6</v>
      </c>
      <c r="B11" s="5" t="str">
        <f>VLOOKUP(C11,'datemar &amp; dateaug kaf'!$B$5:$O$94,14,FALSE)</f>
        <v>1967-68</v>
      </c>
      <c r="C11" s="18">
        <f>LARGE('datemar &amp; dateaug kaf'!$B$5:$B$94,'datemar &amp; dateaug kaf rank'!$A11)</f>
        <v>9166.2006480030013</v>
      </c>
      <c r="D11" s="5" t="str">
        <f>VLOOKUP(E11,'datemar &amp; dateaug kaf'!$C$5:$O$94,13,FALSE)</f>
        <v>1978-79</v>
      </c>
      <c r="E11" s="18">
        <f>LARGE('datemar &amp; dateaug kaf'!$C$5:$C$94,'datemar &amp; dateaug kaf rank'!$A11)</f>
        <v>5772.4202794020002</v>
      </c>
      <c r="F11" s="5" t="str">
        <f>VLOOKUP(G11,'datemar &amp; dateaug kaf'!$D$5:$O$94,12,FALSE)</f>
        <v>2003-04</v>
      </c>
      <c r="G11" s="18">
        <f>LARGE('datemar &amp; dateaug kaf'!$D$5:$D$94,'datemar &amp; dateaug kaf rank'!$A11)</f>
        <v>3813.340022289</v>
      </c>
      <c r="H11" s="5" t="str">
        <f>VLOOKUP(I11,'datemar &amp; dateaug kaf'!$E$5:$O$94,11,FALSE)</f>
        <v>2004-05</v>
      </c>
      <c r="I11" s="18">
        <f>LARGE('datemar &amp; dateaug kaf'!$E$5:$E$94,'datemar &amp; dateaug kaf rank'!$A11)</f>
        <v>2667.046511556</v>
      </c>
      <c r="J11" s="5" t="str">
        <f>VLOOKUP(K11,'datemar &amp; dateaug kaf'!$F$5:$O$94,10,FALSE)</f>
        <v>2015-16</v>
      </c>
      <c r="K11" s="18">
        <f>LARGE('datemar &amp; dateaug kaf'!$F$5:$F$94,'datemar &amp; dateaug kaf rank'!$A11)</f>
        <v>1765.231669341</v>
      </c>
      <c r="L11" s="5" t="str">
        <f>VLOOKUP(M11,'datemar &amp; dateaug kaf'!$G$5:$O$94,9,FALSE)</f>
        <v>1962-63</v>
      </c>
      <c r="M11" s="18">
        <f>LARGE('datemar &amp; dateaug kaf'!$G$5:$G$94,'datemar &amp; dateaug kaf rank'!$A11)</f>
        <v>1225.1840862869999</v>
      </c>
      <c r="N11" s="5" t="str">
        <f>VLOOKUP(O11,'datemar &amp; dateaug kaf'!$H$5:$O$94,8,FALSE)</f>
        <v>2012-13</v>
      </c>
      <c r="O11" s="18">
        <f>LARGE('datemar &amp; dateaug kaf'!$H$5:$H$94,'datemar &amp; dateaug kaf rank'!$A11)</f>
        <v>822.92228319000003</v>
      </c>
      <c r="P11" s="5" t="str">
        <f>VLOOKUP(Q11,'datemar &amp; dateaug kaf'!$I$5:$O$94,7,FALSE)</f>
        <v>2004-05</v>
      </c>
      <c r="Q11" s="18">
        <f>LARGE('datemar &amp; dateaug kaf'!$I$5:$I$94,'datemar &amp; dateaug kaf rank'!$A11)</f>
        <v>478.92692418899998</v>
      </c>
      <c r="R11" s="5" t="str">
        <f>VLOOKUP(S11,'datemar &amp; dateaug kaf'!$J$5:$O$94,6,FALSE)</f>
        <v>1975-76</v>
      </c>
      <c r="S11" s="18">
        <f>LARGE('datemar &amp; dateaug kaf'!$J$5:$J$94,'datemar &amp; dateaug kaf rank'!$A11)</f>
        <v>18839.882268711001</v>
      </c>
      <c r="T11" s="5" t="str">
        <f>VLOOKUP(U11,'datemar &amp; dateaug kaf'!$K$5:$O$94,5,FALSE)</f>
        <v>1933-34</v>
      </c>
      <c r="U11" s="18">
        <f>LARGE('datemar &amp; dateaug kaf'!$K$5:$K$94,'datemar &amp; dateaug kaf rank'!$A11)</f>
        <v>17959.391723216999</v>
      </c>
      <c r="V11" s="5" t="str">
        <f>VLOOKUP(W11,'datemar &amp; dateaug kaf'!$L$5:$O$94,4,FALSE)</f>
        <v>1932-33</v>
      </c>
      <c r="W11" s="18">
        <f>LARGE('datemar &amp; dateaug kaf'!$L$5:$L$94,'datemar &amp; dateaug kaf rank'!$A11)</f>
        <v>15411.036116301</v>
      </c>
      <c r="X11" s="5" t="str">
        <f>VLOOKUP(Y11,'datemar &amp; dateaug kaf'!$M$5:$O$94,3,FALSE)</f>
        <v>1949-50</v>
      </c>
      <c r="Y11" s="18">
        <f>LARGE('datemar &amp; dateaug kaf'!$M$5:$M$94,'datemar &amp; dateaug kaf rank'!$A11)</f>
        <v>9710.2449251220005</v>
      </c>
      <c r="Z11" s="5" t="str">
        <f>VLOOKUP(AA11,'datemar &amp; dateaug kaf'!$N$5:$O$94,2,FALSE)</f>
        <v>1971-72</v>
      </c>
      <c r="AA11" s="18">
        <f>LARGE('datemar &amp; dateaug kaf'!$N$5:$N$94,'datemar &amp; dateaug kaf rank'!$A11)</f>
        <v>3962.5069588440001</v>
      </c>
    </row>
    <row r="12" spans="1:27" x14ac:dyDescent="0.2">
      <c r="A12" s="5">
        <v>7</v>
      </c>
      <c r="B12" s="5" t="str">
        <f>VLOOKUP(C12,'datemar &amp; dateaug kaf'!$B$5:$O$94,14,FALSE)</f>
        <v>2014-15</v>
      </c>
      <c r="C12" s="18">
        <f>LARGE('datemar &amp; dateaug kaf'!$B$5:$B$94,'datemar &amp; dateaug kaf rank'!$A12)</f>
        <v>9005.1011499119995</v>
      </c>
      <c r="D12" s="5" t="str">
        <f>VLOOKUP(E12,'datemar &amp; dateaug kaf'!$C$5:$O$94,13,FALSE)</f>
        <v>1976-77</v>
      </c>
      <c r="E12" s="18">
        <f>LARGE('datemar &amp; dateaug kaf'!$C$5:$C$94,'datemar &amp; dateaug kaf rank'!$A12)</f>
        <v>5713.9773063869998</v>
      </c>
      <c r="F12" s="5" t="str">
        <f>VLOOKUP(G12,'datemar &amp; dateaug kaf'!$D$5:$O$94,12,FALSE)</f>
        <v>1940-41</v>
      </c>
      <c r="G12" s="18">
        <f>LARGE('datemar &amp; dateaug kaf'!$D$5:$D$94,'datemar &amp; dateaug kaf rank'!$A12)</f>
        <v>3801.6910971060001</v>
      </c>
      <c r="H12" s="5" t="str">
        <f>VLOOKUP(I12,'datemar &amp; dateaug kaf'!$E$5:$O$94,11,FALSE)</f>
        <v>1990-91</v>
      </c>
      <c r="I12" s="18">
        <f>LARGE('datemar &amp; dateaug kaf'!$E$5:$E$94,'datemar &amp; dateaug kaf rank'!$A12)</f>
        <v>2643.1595703030002</v>
      </c>
      <c r="J12" s="5" t="str">
        <f>VLOOKUP(K12,'datemar &amp; dateaug kaf'!$F$5:$O$94,10,FALSE)</f>
        <v>1939-40</v>
      </c>
      <c r="K12" s="18">
        <f>LARGE('datemar &amp; dateaug kaf'!$F$5:$F$94,'datemar &amp; dateaug kaf rank'!$A12)</f>
        <v>1738.5341496810001</v>
      </c>
      <c r="L12" s="5" t="str">
        <f>VLOOKUP(M12,'datemar &amp; dateaug kaf'!$G$5:$O$94,9,FALSE)</f>
        <v>2012-13</v>
      </c>
      <c r="M12" s="18">
        <f>LARGE('datemar &amp; dateaug kaf'!$G$5:$G$94,'datemar &amp; dateaug kaf rank'!$A12)</f>
        <v>1223.7599541090001</v>
      </c>
      <c r="N12" s="5" t="str">
        <f>VLOOKUP(O12,'datemar &amp; dateaug kaf'!$H$5:$O$94,8,FALSE)</f>
        <v>1991-92</v>
      </c>
      <c r="O12" s="18">
        <f>LARGE('datemar &amp; dateaug kaf'!$H$5:$H$94,'datemar &amp; dateaug kaf rank'!$A12)</f>
        <v>809.57352335999997</v>
      </c>
      <c r="P12" s="5" t="str">
        <f>VLOOKUP(Q12,'datemar &amp; dateaug kaf'!$I$5:$O$94,7,FALSE)</f>
        <v>1985-86</v>
      </c>
      <c r="Q12" s="18">
        <f>LARGE('datemar &amp; dateaug kaf'!$I$5:$I$94,'datemar &amp; dateaug kaf rank'!$A12)</f>
        <v>471.17948646299999</v>
      </c>
      <c r="R12" s="5" t="str">
        <f>VLOOKUP(S12,'datemar &amp; dateaug kaf'!$J$5:$O$94,6,FALSE)</f>
        <v>1990-91</v>
      </c>
      <c r="S12" s="18">
        <f>LARGE('datemar &amp; dateaug kaf'!$J$5:$J$94,'datemar &amp; dateaug kaf rank'!$A12)</f>
        <v>18448.904432133</v>
      </c>
      <c r="T12" s="5" t="str">
        <f>VLOOKUP(U12,'datemar &amp; dateaug kaf'!$K$5:$O$94,5,FALSE)</f>
        <v>1932-33</v>
      </c>
      <c r="U12" s="18">
        <f>LARGE('datemar &amp; dateaug kaf'!$K$5:$K$94,'datemar &amp; dateaug kaf rank'!$A12)</f>
        <v>17875.090238774999</v>
      </c>
      <c r="V12" s="5" t="str">
        <f>VLOOKUP(W12,'datemar &amp; dateaug kaf'!$L$5:$O$94,4,FALSE)</f>
        <v>1998-99</v>
      </c>
      <c r="W12" s="18">
        <f>LARGE('datemar &amp; dateaug kaf'!$L$5:$L$94,'datemar &amp; dateaug kaf rank'!$A12)</f>
        <v>15239.336949185999</v>
      </c>
      <c r="X12" s="5" t="str">
        <f>VLOOKUP(Y12,'datemar &amp; dateaug kaf'!$M$5:$O$94,3,FALSE)</f>
        <v>1990-91</v>
      </c>
      <c r="Y12" s="18">
        <f>LARGE('datemar &amp; dateaug kaf'!$M$5:$M$94,'datemar &amp; dateaug kaf rank'!$A12)</f>
        <v>9664.3136871749994</v>
      </c>
      <c r="Z12" s="5" t="str">
        <f>VLOOKUP(AA12,'datemar &amp; dateaug kaf'!$N$5:$O$94,2,FALSE)</f>
        <v>1970-71</v>
      </c>
      <c r="AA12" s="18">
        <f>LARGE('datemar &amp; dateaug kaf'!$N$5:$N$94,'datemar &amp; dateaug kaf rank'!$A12)</f>
        <v>3893.8867961280002</v>
      </c>
    </row>
    <row r="13" spans="1:27" x14ac:dyDescent="0.2">
      <c r="A13" s="5">
        <v>8</v>
      </c>
      <c r="B13" s="5" t="str">
        <f>VLOOKUP(C13,'datemar &amp; dateaug kaf'!$B$5:$O$94,14,FALSE)</f>
        <v>1940-41</v>
      </c>
      <c r="C13" s="18">
        <f>LARGE('datemar &amp; dateaug kaf'!$B$5:$B$94,'datemar &amp; dateaug kaf rank'!$A13)</f>
        <v>8823.5322311010004</v>
      </c>
      <c r="D13" s="5" t="str">
        <f>VLOOKUP(E13,'datemar &amp; dateaug kaf'!$C$5:$O$94,13,FALSE)</f>
        <v>2004-05</v>
      </c>
      <c r="E13" s="18">
        <f>LARGE('datemar &amp; dateaug kaf'!$C$5:$C$94,'datemar &amp; dateaug kaf rank'!$A13)</f>
        <v>5580.2140056180006</v>
      </c>
      <c r="F13" s="5" t="str">
        <f>VLOOKUP(G13,'datemar &amp; dateaug kaf'!$D$5:$O$94,12,FALSE)</f>
        <v>1975-76</v>
      </c>
      <c r="G13" s="18">
        <f>LARGE('datemar &amp; dateaug kaf'!$D$5:$D$94,'datemar &amp; dateaug kaf rank'!$A13)</f>
        <v>3756.4758921900002</v>
      </c>
      <c r="H13" s="5" t="str">
        <f>VLOOKUP(I13,'datemar &amp; dateaug kaf'!$E$5:$O$94,11,FALSE)</f>
        <v>1954-55</v>
      </c>
      <c r="I13" s="18">
        <f>LARGE('datemar &amp; dateaug kaf'!$E$5:$E$94,'datemar &amp; dateaug kaf rank'!$A13)</f>
        <v>2530.9030455870002</v>
      </c>
      <c r="J13" s="5" t="str">
        <f>VLOOKUP(K13,'datemar &amp; dateaug kaf'!$F$5:$O$94,10,FALSE)</f>
        <v>1990-91</v>
      </c>
      <c r="K13" s="18">
        <f>LARGE('datemar &amp; dateaug kaf'!$F$5:$F$94,'datemar &amp; dateaug kaf rank'!$A13)</f>
        <v>1723.1067122429999</v>
      </c>
      <c r="L13" s="5" t="str">
        <f>VLOOKUP(M13,'datemar &amp; dateaug kaf'!$G$5:$O$94,9,FALSE)</f>
        <v>2016-17</v>
      </c>
      <c r="M13" s="18">
        <f>LARGE('datemar &amp; dateaug kaf'!$G$5:$G$94,'datemar &amp; dateaug kaf rank'!$A13)</f>
        <v>1223.0617723170001</v>
      </c>
      <c r="N13" s="5" t="str">
        <f>VLOOKUP(O13,'datemar &amp; dateaug kaf'!$H$5:$O$94,8,FALSE)</f>
        <v>2006-07</v>
      </c>
      <c r="O13" s="18">
        <f>LARGE('datemar &amp; dateaug kaf'!$H$5:$H$94,'datemar &amp; dateaug kaf rank'!$A13)</f>
        <v>809.15104403700002</v>
      </c>
      <c r="P13" s="5" t="str">
        <f>VLOOKUP(Q13,'datemar &amp; dateaug kaf'!$I$5:$O$94,7,FALSE)</f>
        <v>1991-92</v>
      </c>
      <c r="Q13" s="18">
        <f>LARGE('datemar &amp; dateaug kaf'!$I$5:$I$94,'datemar &amp; dateaug kaf rank'!$A13)</f>
        <v>462.26378431800003</v>
      </c>
      <c r="R13" s="5" t="str">
        <f>VLOOKUP(S13,'datemar &amp; dateaug kaf'!$J$5:$O$94,6,FALSE)</f>
        <v>1932-33</v>
      </c>
      <c r="S13" s="18">
        <f>LARGE('datemar &amp; dateaug kaf'!$J$5:$J$94,'datemar &amp; dateaug kaf rank'!$A13)</f>
        <v>18378.316666184997</v>
      </c>
      <c r="T13" s="5" t="str">
        <f>VLOOKUP(U13,'datemar &amp; dateaug kaf'!$K$5:$O$94,5,FALSE)</f>
        <v>1947-48</v>
      </c>
      <c r="U13" s="18">
        <f>LARGE('datemar &amp; dateaug kaf'!$K$5:$K$94,'datemar &amp; dateaug kaf rank'!$A13)</f>
        <v>17619.952397102999</v>
      </c>
      <c r="V13" s="5" t="str">
        <f>VLOOKUP(W13,'datemar &amp; dateaug kaf'!$L$5:$O$94,4,FALSE)</f>
        <v>1973-74</v>
      </c>
      <c r="W13" s="18">
        <f>LARGE('datemar &amp; dateaug kaf'!$L$5:$L$94,'datemar &amp; dateaug kaf rank'!$A13)</f>
        <v>15050.744559564</v>
      </c>
      <c r="X13" s="5" t="str">
        <f>VLOOKUP(Y13,'datemar &amp; dateaug kaf'!$M$5:$O$94,3,FALSE)</f>
        <v>1966-67</v>
      </c>
      <c r="Y13" s="18">
        <f>LARGE('datemar &amp; dateaug kaf'!$M$5:$M$94,'datemar &amp; dateaug kaf rank'!$A13)</f>
        <v>9573.3120376949992</v>
      </c>
      <c r="Z13" s="5" t="str">
        <f>VLOOKUP(AA13,'datemar &amp; dateaug kaf'!$N$5:$O$94,2,FALSE)</f>
        <v>1964-65</v>
      </c>
      <c r="AA13" s="18">
        <f>LARGE('datemar &amp; dateaug kaf'!$N$5:$N$94,'datemar &amp; dateaug kaf rank'!$A13)</f>
        <v>3829.7552282850002</v>
      </c>
    </row>
    <row r="14" spans="1:27" x14ac:dyDescent="0.2">
      <c r="A14" s="5">
        <v>9</v>
      </c>
      <c r="B14" s="5" t="str">
        <f>VLOOKUP(C14,'datemar &amp; dateaug kaf'!$B$5:$O$94,14,FALSE)</f>
        <v>1982-83</v>
      </c>
      <c r="C14" s="18">
        <f>LARGE('datemar &amp; dateaug kaf'!$B$5:$B$94,'datemar &amp; dateaug kaf rank'!$A14)</f>
        <v>8778.6561997259996</v>
      </c>
      <c r="D14" s="5" t="str">
        <f>VLOOKUP(E14,'datemar &amp; dateaug kaf'!$C$5:$O$94,13,FALSE)</f>
        <v>1959-60</v>
      </c>
      <c r="E14" s="18">
        <f>LARGE('datemar &amp; dateaug kaf'!$C$5:$C$94,'datemar &amp; dateaug kaf rank'!$A14)</f>
        <v>5574.4797909569998</v>
      </c>
      <c r="F14" s="5" t="str">
        <f>VLOOKUP(G14,'datemar &amp; dateaug kaf'!$D$5:$O$94,12,FALSE)</f>
        <v>2015-16</v>
      </c>
      <c r="G14" s="18">
        <f>LARGE('datemar &amp; dateaug kaf'!$D$5:$D$94,'datemar &amp; dateaug kaf rank'!$A14)</f>
        <v>3701.4464727659997</v>
      </c>
      <c r="H14" s="5" t="str">
        <f>VLOOKUP(I14,'datemar &amp; dateaug kaf'!$E$5:$O$94,11,FALSE)</f>
        <v>1997-98</v>
      </c>
      <c r="I14" s="18">
        <f>LARGE('datemar &amp; dateaug kaf'!$E$5:$E$94,'datemar &amp; dateaug kaf rank'!$A14)</f>
        <v>2515.7949469800001</v>
      </c>
      <c r="J14" s="5" t="str">
        <f>VLOOKUP(K14,'datemar &amp; dateaug kaf'!$F$5:$O$94,10,FALSE)</f>
        <v>2012-13</v>
      </c>
      <c r="K14" s="18">
        <f>LARGE('datemar &amp; dateaug kaf'!$F$5:$F$94,'datemar &amp; dateaug kaf rank'!$A14)</f>
        <v>1712.7093572609999</v>
      </c>
      <c r="L14" s="5" t="str">
        <f>VLOOKUP(M14,'datemar &amp; dateaug kaf'!$G$5:$O$94,9,FALSE)</f>
        <v>1950-51</v>
      </c>
      <c r="M14" s="18">
        <f>LARGE('datemar &amp; dateaug kaf'!$G$5:$G$94,'datemar &amp; dateaug kaf rank'!$A14)</f>
        <v>1165.6740058739999</v>
      </c>
      <c r="N14" s="5" t="str">
        <f>VLOOKUP(O14,'datemar &amp; dateaug kaf'!$H$5:$O$94,8,FALSE)</f>
        <v>2015-16</v>
      </c>
      <c r="O14" s="18">
        <f>LARGE('datemar &amp; dateaug kaf'!$H$5:$H$94,'datemar &amp; dateaug kaf rank'!$A14)</f>
        <v>808.97649858900002</v>
      </c>
      <c r="P14" s="5" t="str">
        <f>VLOOKUP(Q14,'datemar &amp; dateaug kaf'!$I$5:$O$94,7,FALSE)</f>
        <v>1967-68</v>
      </c>
      <c r="Q14" s="18">
        <f>LARGE('datemar &amp; dateaug kaf'!$I$5:$I$94,'datemar &amp; dateaug kaf rank'!$A14)</f>
        <v>462.079321515</v>
      </c>
      <c r="R14" s="5" t="str">
        <f>VLOOKUP(S14,'datemar &amp; dateaug kaf'!$J$5:$O$94,6,FALSE)</f>
        <v>1998-99</v>
      </c>
      <c r="S14" s="18">
        <f>LARGE('datemar &amp; dateaug kaf'!$J$5:$J$94,'datemar &amp; dateaug kaf rank'!$A14)</f>
        <v>18246.812538885002</v>
      </c>
      <c r="T14" s="5" t="str">
        <f>VLOOKUP(U14,'datemar &amp; dateaug kaf'!$K$5:$O$94,5,FALSE)</f>
        <v>1945-46</v>
      </c>
      <c r="U14" s="18">
        <f>LARGE('datemar &amp; dateaug kaf'!$K$5:$K$94,'datemar &amp; dateaug kaf rank'!$A14)</f>
        <v>17611.090248674998</v>
      </c>
      <c r="V14" s="5" t="str">
        <f>VLOOKUP(W14,'datemar &amp; dateaug kaf'!$L$5:$O$94,4,FALSE)</f>
        <v>1967-68</v>
      </c>
      <c r="W14" s="18">
        <f>LARGE('datemar &amp; dateaug kaf'!$L$5:$L$94,'datemar &amp; dateaug kaf rank'!$A14)</f>
        <v>14838.763079910001</v>
      </c>
      <c r="X14" s="5" t="str">
        <f>VLOOKUP(Y14,'datemar &amp; dateaug kaf'!$M$5:$O$94,3,FALSE)</f>
        <v>1967-68</v>
      </c>
      <c r="Y14" s="18">
        <f>LARGE('datemar &amp; dateaug kaf'!$M$5:$M$94,'datemar &amp; dateaug kaf rank'!$A14)</f>
        <v>9408.8327050199987</v>
      </c>
      <c r="Z14" s="5" t="str">
        <f>VLOOKUP(AA14,'datemar &amp; dateaug kaf'!$N$5:$O$94,2,FALSE)</f>
        <v>1980-81</v>
      </c>
      <c r="AA14" s="18">
        <f>LARGE('datemar &amp; dateaug kaf'!$N$5:$N$94,'datemar &amp; dateaug kaf rank'!$A14)</f>
        <v>3828.4025010629998</v>
      </c>
    </row>
    <row r="15" spans="1:27" x14ac:dyDescent="0.2">
      <c r="A15" s="5">
        <v>10</v>
      </c>
      <c r="B15" s="5" t="str">
        <f>VLOOKUP(C15,'datemar &amp; dateaug kaf'!$B$5:$O$94,14,FALSE)</f>
        <v>1939-40</v>
      </c>
      <c r="C15" s="18">
        <f>LARGE('datemar &amp; dateaug kaf'!$B$5:$B$94,'datemar &amp; dateaug kaf rank'!$A15)</f>
        <v>8707.6876073460007</v>
      </c>
      <c r="D15" s="5" t="str">
        <f>VLOOKUP(E15,'datemar &amp; dateaug kaf'!$C$5:$O$94,13,FALSE)</f>
        <v>1967-68</v>
      </c>
      <c r="E15" s="18">
        <f>LARGE('datemar &amp; dateaug kaf'!$C$5:$C$94,'datemar &amp; dateaug kaf rank'!$A15)</f>
        <v>5566.6549978619996</v>
      </c>
      <c r="F15" s="5" t="str">
        <f>VLOOKUP(G15,'datemar &amp; dateaug kaf'!$D$5:$O$94,12,FALSE)</f>
        <v>1964-65</v>
      </c>
      <c r="G15" s="18">
        <f>LARGE('datemar &amp; dateaug kaf'!$D$5:$D$94,'datemar &amp; dateaug kaf rank'!$A15)</f>
        <v>3662.9849866049999</v>
      </c>
      <c r="H15" s="5" t="str">
        <f>VLOOKUP(I15,'datemar &amp; dateaug kaf'!$E$5:$O$94,11,FALSE)</f>
        <v>1939-40</v>
      </c>
      <c r="I15" s="18">
        <f>LARGE('datemar &amp; dateaug kaf'!$E$5:$E$94,'datemar &amp; dateaug kaf rank'!$A15)</f>
        <v>2489.1787496309998</v>
      </c>
      <c r="J15" s="5" t="str">
        <f>VLOOKUP(K15,'datemar &amp; dateaug kaf'!$F$5:$O$94,10,FALSE)</f>
        <v>1999-2000</v>
      </c>
      <c r="K15" s="18">
        <f>LARGE('datemar &amp; dateaug kaf'!$F$5:$F$94,'datemar &amp; dateaug kaf rank'!$A15)</f>
        <v>1707.7229111669999</v>
      </c>
      <c r="L15" s="5" t="str">
        <f>VLOOKUP(M15,'datemar &amp; dateaug kaf'!$G$5:$O$94,9,FALSE)</f>
        <v>2011-12</v>
      </c>
      <c r="M15" s="18">
        <f>LARGE('datemar &amp; dateaug kaf'!$G$5:$G$94,'datemar &amp; dateaug kaf rank'!$A15)</f>
        <v>1157.5913615490001</v>
      </c>
      <c r="N15" s="5" t="str">
        <f>VLOOKUP(O15,'datemar &amp; dateaug kaf'!$H$5:$O$94,8,FALSE)</f>
        <v>2016-17</v>
      </c>
      <c r="O15" s="18">
        <f>LARGE('datemar &amp; dateaug kaf'!$H$5:$H$94,'datemar &amp; dateaug kaf rank'!$A15)</f>
        <v>786.19236721199991</v>
      </c>
      <c r="P15" s="5" t="str">
        <f>VLOOKUP(Q15,'datemar &amp; dateaug kaf'!$I$5:$O$94,7,FALSE)</f>
        <v>1986-87</v>
      </c>
      <c r="Q15" s="18">
        <f>LARGE('datemar &amp; dateaug kaf'!$I$5:$I$94,'datemar &amp; dateaug kaf rank'!$A15)</f>
        <v>458.08262744999996</v>
      </c>
      <c r="R15" s="5" t="str">
        <f>VLOOKUP(S15,'datemar &amp; dateaug kaf'!$J$5:$O$94,6,FALSE)</f>
        <v>1945-46</v>
      </c>
      <c r="S15" s="18">
        <f>LARGE('datemar &amp; dateaug kaf'!$J$5:$J$94,'datemar &amp; dateaug kaf rank'!$A15)</f>
        <v>18228.029068514999</v>
      </c>
      <c r="T15" s="5" t="str">
        <f>VLOOKUP(U15,'datemar &amp; dateaug kaf'!$K$5:$O$94,5,FALSE)</f>
        <v>1990-91</v>
      </c>
      <c r="U15" s="18">
        <f>LARGE('datemar &amp; dateaug kaf'!$K$5:$K$94,'datemar &amp; dateaug kaf rank'!$A15)</f>
        <v>17552.177193033</v>
      </c>
      <c r="V15" s="5" t="str">
        <f>VLOOKUP(W15,'datemar &amp; dateaug kaf'!$L$5:$O$94,4,FALSE)</f>
        <v>1975-76</v>
      </c>
      <c r="W15" s="18">
        <f>LARGE('datemar &amp; dateaug kaf'!$L$5:$L$94,'datemar &amp; dateaug kaf rank'!$A15)</f>
        <v>14772.602421234</v>
      </c>
      <c r="X15" s="5" t="str">
        <f>VLOOKUP(Y15,'datemar &amp; dateaug kaf'!$M$5:$O$94,3,FALSE)</f>
        <v>1971-72</v>
      </c>
      <c r="Y15" s="18">
        <f>LARGE('datemar &amp; dateaug kaf'!$M$5:$M$94,'datemar &amp; dateaug kaf rank'!$A15)</f>
        <v>9389.7715487099995</v>
      </c>
      <c r="Z15" s="5" t="str">
        <f>VLOOKUP(AA15,'datemar &amp; dateaug kaf'!$N$5:$O$94,2,FALSE)</f>
        <v>1929-30</v>
      </c>
      <c r="AA15" s="18">
        <f>LARGE('datemar &amp; dateaug kaf'!$N$5:$N$94,'datemar &amp; dateaug kaf rank'!$A15)</f>
        <v>3758.0606855189999</v>
      </c>
    </row>
    <row r="16" spans="1:27" x14ac:dyDescent="0.2">
      <c r="A16" s="5">
        <v>11</v>
      </c>
      <c r="B16" s="5" t="str">
        <f>VLOOKUP(C16,'datemar &amp; dateaug kaf'!$B$5:$O$94,14,FALSE)</f>
        <v>1991-92</v>
      </c>
      <c r="C16" s="18">
        <f>LARGE('datemar &amp; dateaug kaf'!$B$5:$B$94,'datemar &amp; dateaug kaf rank'!$A16)</f>
        <v>8533.292903141999</v>
      </c>
      <c r="D16" s="5" t="str">
        <f>VLOOKUP(E16,'datemar &amp; dateaug kaf'!$C$5:$O$94,13,FALSE)</f>
        <v>1982-83</v>
      </c>
      <c r="E16" s="18">
        <f>LARGE('datemar &amp; dateaug kaf'!$C$5:$C$94,'datemar &amp; dateaug kaf rank'!$A16)</f>
        <v>5539.6738418490004</v>
      </c>
      <c r="F16" s="5" t="str">
        <f>VLOOKUP(G16,'datemar &amp; dateaug kaf'!$D$5:$O$94,12,FALSE)</f>
        <v>1954-55</v>
      </c>
      <c r="G16" s="18">
        <f>LARGE('datemar &amp; dateaug kaf'!$D$5:$D$94,'datemar &amp; dateaug kaf rank'!$A16)</f>
        <v>3630.424326669</v>
      </c>
      <c r="H16" s="5" t="str">
        <f>VLOOKUP(I16,'datemar &amp; dateaug kaf'!$E$5:$O$94,11,FALSE)</f>
        <v>2012-13</v>
      </c>
      <c r="I16" s="18">
        <f>LARGE('datemar &amp; dateaug kaf'!$E$5:$E$94,'datemar &amp; dateaug kaf rank'!$A16)</f>
        <v>2478.9440392709998</v>
      </c>
      <c r="J16" s="5" t="str">
        <f>VLOOKUP(K16,'datemar &amp; dateaug kaf'!$F$5:$O$94,10,FALSE)</f>
        <v>1962-63</v>
      </c>
      <c r="K16" s="18">
        <f>LARGE('datemar &amp; dateaug kaf'!$F$5:$F$94,'datemar &amp; dateaug kaf rank'!$A16)</f>
        <v>1707.185390526</v>
      </c>
      <c r="L16" s="5" t="str">
        <f>VLOOKUP(M16,'datemar &amp; dateaug kaf'!$G$5:$O$94,9,FALSE)</f>
        <v>1990-91</v>
      </c>
      <c r="M16" s="18">
        <f>LARGE('datemar &amp; dateaug kaf'!$G$5:$G$94,'datemar &amp; dateaug kaf rank'!$A16)</f>
        <v>1156.8059070329998</v>
      </c>
      <c r="N16" s="5" t="str">
        <f>VLOOKUP(O16,'datemar &amp; dateaug kaf'!$H$5:$O$94,8,FALSE)</f>
        <v>1967-68</v>
      </c>
      <c r="O16" s="18">
        <f>LARGE('datemar &amp; dateaug kaf'!$H$5:$H$94,'datemar &amp; dateaug kaf rank'!$A16)</f>
        <v>786.15071432100001</v>
      </c>
      <c r="P16" s="5" t="str">
        <f>VLOOKUP(Q16,'datemar &amp; dateaug kaf'!$I$5:$O$94,7,FALSE)</f>
        <v>2015-16</v>
      </c>
      <c r="Q16" s="18">
        <f>LARGE('datemar &amp; dateaug kaf'!$I$5:$I$94,'datemar &amp; dateaug kaf rank'!$A16)</f>
        <v>450.33518972399997</v>
      </c>
      <c r="R16" s="5" t="str">
        <f>VLOOKUP(S16,'datemar &amp; dateaug kaf'!$J$5:$O$94,6,FALSE)</f>
        <v>2006-07</v>
      </c>
      <c r="S16" s="18">
        <f>LARGE('datemar &amp; dateaug kaf'!$J$5:$J$94,'datemar &amp; dateaug kaf rank'!$A16)</f>
        <v>18180.296838900002</v>
      </c>
      <c r="T16" s="5" t="str">
        <f>VLOOKUP(U16,'datemar &amp; dateaug kaf'!$K$5:$O$94,5,FALSE)</f>
        <v>1998-99</v>
      </c>
      <c r="U16" s="18">
        <f>LARGE('datemar &amp; dateaug kaf'!$K$5:$K$94,'datemar &amp; dateaug kaf rank'!$A16)</f>
        <v>17420.240669055001</v>
      </c>
      <c r="V16" s="5" t="str">
        <f>VLOOKUP(W16,'datemar &amp; dateaug kaf'!$L$5:$O$94,4,FALSE)</f>
        <v>1981-82</v>
      </c>
      <c r="W16" s="18">
        <f>LARGE('datemar &amp; dateaug kaf'!$L$5:$L$94,'datemar &amp; dateaug kaf rank'!$A16)</f>
        <v>14474.167391102999</v>
      </c>
      <c r="X16" s="5" t="str">
        <f>VLOOKUP(Y16,'datemar &amp; dateaug kaf'!$M$5:$O$94,3,FALSE)</f>
        <v>1995-96</v>
      </c>
      <c r="Y16" s="18">
        <f>LARGE('datemar &amp; dateaug kaf'!$M$5:$M$94,'datemar &amp; dateaug kaf rank'!$A16)</f>
        <v>9140.070401048999</v>
      </c>
      <c r="Z16" s="5" t="str">
        <f>VLOOKUP(AA16,'datemar &amp; dateaug kaf'!$N$5:$O$94,2,FALSE)</f>
        <v>1931-32</v>
      </c>
      <c r="AA16" s="18">
        <f>LARGE('datemar &amp; dateaug kaf'!$N$5:$N$94,'datemar &amp; dateaug kaf rank'!$A16)</f>
        <v>3703.336720629</v>
      </c>
    </row>
    <row r="17" spans="1:27" x14ac:dyDescent="0.2">
      <c r="A17" s="5">
        <v>12</v>
      </c>
      <c r="B17" s="5" t="str">
        <f>VLOOKUP(C17,'datemar &amp; dateaug kaf'!$B$5:$O$94,14,FALSE)</f>
        <v>1978-79</v>
      </c>
      <c r="C17" s="18">
        <f>LARGE('datemar &amp; dateaug kaf'!$B$5:$B$94,'datemar &amp; dateaug kaf rank'!$A17)</f>
        <v>8499.6413341559983</v>
      </c>
      <c r="D17" s="5" t="str">
        <f>VLOOKUP(E17,'datemar &amp; dateaug kaf'!$C$5:$O$94,13,FALSE)</f>
        <v>1980-81</v>
      </c>
      <c r="E17" s="18">
        <f>LARGE('datemar &amp; dateaug kaf'!$C$5:$C$94,'datemar &amp; dateaug kaf rank'!$A17)</f>
        <v>5467.3882247249994</v>
      </c>
      <c r="F17" s="5" t="str">
        <f>VLOOKUP(G17,'datemar &amp; dateaug kaf'!$D$5:$O$94,12,FALSE)</f>
        <v>1999-2000</v>
      </c>
      <c r="G17" s="18">
        <f>LARGE('datemar &amp; dateaug kaf'!$D$5:$D$94,'datemar &amp; dateaug kaf rank'!$A17)</f>
        <v>3622.359533583</v>
      </c>
      <c r="H17" s="5" t="str">
        <f>VLOOKUP(I17,'datemar &amp; dateaug kaf'!$E$5:$O$94,11,FALSE)</f>
        <v>2015-16</v>
      </c>
      <c r="I17" s="18">
        <f>LARGE('datemar &amp; dateaug kaf'!$E$5:$E$94,'datemar &amp; dateaug kaf rank'!$A17)</f>
        <v>2457.8597425409998</v>
      </c>
      <c r="J17" s="5" t="str">
        <f>VLOOKUP(K17,'datemar &amp; dateaug kaf'!$F$5:$O$94,10,FALSE)</f>
        <v>1950-51</v>
      </c>
      <c r="K17" s="18">
        <f>LARGE('datemar &amp; dateaug kaf'!$F$5:$F$94,'datemar &amp; dateaug kaf rank'!$A17)</f>
        <v>1696.619440509</v>
      </c>
      <c r="L17" s="5" t="str">
        <f>VLOOKUP(M17,'datemar &amp; dateaug kaf'!$G$5:$O$94,9,FALSE)</f>
        <v>2006-07</v>
      </c>
      <c r="M17" s="18">
        <f>LARGE('datemar &amp; dateaug kaf'!$G$5:$G$94,'datemar &amp; dateaug kaf rank'!$A17)</f>
        <v>1156.0640888789999</v>
      </c>
      <c r="N17" s="5" t="str">
        <f>VLOOKUP(O17,'datemar &amp; dateaug kaf'!$H$5:$O$94,8,FALSE)</f>
        <v>1997-98</v>
      </c>
      <c r="O17" s="18">
        <f>LARGE('datemar &amp; dateaug kaf'!$H$5:$H$94,'datemar &amp; dateaug kaf rank'!$A17)</f>
        <v>768.52360754400001</v>
      </c>
      <c r="P17" s="5" t="str">
        <f>VLOOKUP(Q17,'datemar &amp; dateaug kaf'!$I$5:$O$94,7,FALSE)</f>
        <v>2016-17</v>
      </c>
      <c r="Q17" s="18">
        <f>LARGE('datemar &amp; dateaug kaf'!$I$5:$I$94,'datemar &amp; dateaug kaf rank'!$A17)</f>
        <v>441.972875988</v>
      </c>
      <c r="R17" s="5" t="str">
        <f>VLOOKUP(S17,'datemar &amp; dateaug kaf'!$J$5:$O$94,6,FALSE)</f>
        <v>1947-48</v>
      </c>
      <c r="S17" s="18">
        <f>LARGE('datemar &amp; dateaug kaf'!$J$5:$J$94,'datemar &amp; dateaug kaf rank'!$A17)</f>
        <v>18093.902792552999</v>
      </c>
      <c r="T17" s="5" t="str">
        <f>VLOOKUP(U17,'datemar &amp; dateaug kaf'!$K$5:$O$94,5,FALSE)</f>
        <v>1967-68</v>
      </c>
      <c r="U17" s="18">
        <f>LARGE('datemar &amp; dateaug kaf'!$K$5:$K$94,'datemar &amp; dateaug kaf rank'!$A17)</f>
        <v>17383.857860502001</v>
      </c>
      <c r="V17" s="5" t="str">
        <f>VLOOKUP(W17,'datemar &amp; dateaug kaf'!$L$5:$O$94,4,FALSE)</f>
        <v>1990-91</v>
      </c>
      <c r="W17" s="18">
        <f>LARGE('datemar &amp; dateaug kaf'!$L$5:$L$94,'datemar &amp; dateaug kaf rank'!$A17)</f>
        <v>14383.229212695001</v>
      </c>
      <c r="X17" s="5" t="str">
        <f>VLOOKUP(Y17,'datemar &amp; dateaug kaf'!$M$5:$O$94,3,FALSE)</f>
        <v>1973-74</v>
      </c>
      <c r="Y17" s="18">
        <f>LARGE('datemar &amp; dateaug kaf'!$M$5:$M$94,'datemar &amp; dateaug kaf rank'!$A17)</f>
        <v>9103.4852784539999</v>
      </c>
      <c r="Z17" s="5" t="str">
        <f>VLOOKUP(AA17,'datemar &amp; dateaug kaf'!$N$5:$O$94,2,FALSE)</f>
        <v>1973-74</v>
      </c>
      <c r="AA17" s="18">
        <f>LARGE('datemar &amp; dateaug kaf'!$N$5:$N$94,'datemar &amp; dateaug kaf rank'!$A17)</f>
        <v>3695.8967209080001</v>
      </c>
    </row>
    <row r="18" spans="1:27" x14ac:dyDescent="0.2">
      <c r="A18" s="5">
        <v>13</v>
      </c>
      <c r="B18" s="5" t="str">
        <f>VLOOKUP(C18,'datemar &amp; dateaug kaf'!$B$5:$O$94,14,FALSE)</f>
        <v>1959-60</v>
      </c>
      <c r="C18" s="18">
        <f>LARGE('datemar &amp; dateaug kaf'!$B$5:$B$94,'datemar &amp; dateaug kaf rank'!$A18)</f>
        <v>8491.5745575990004</v>
      </c>
      <c r="D18" s="5" t="str">
        <f>VLOOKUP(E18,'datemar &amp; dateaug kaf'!$C$5:$O$94,13,FALSE)</f>
        <v>1938-39</v>
      </c>
      <c r="E18" s="18">
        <f>LARGE('datemar &amp; dateaug kaf'!$C$5:$C$94,'datemar &amp; dateaug kaf rank'!$A18)</f>
        <v>5441.6824405650004</v>
      </c>
      <c r="F18" s="5" t="str">
        <f>VLOOKUP(G18,'datemar &amp; dateaug kaf'!$D$5:$O$94,12,FALSE)</f>
        <v>1933-34</v>
      </c>
      <c r="G18" s="18">
        <f>LARGE('datemar &amp; dateaug kaf'!$D$5:$D$94,'datemar &amp; dateaug kaf rank'!$A18)</f>
        <v>3578.9215186830002</v>
      </c>
      <c r="H18" s="5" t="str">
        <f>VLOOKUP(I18,'datemar &amp; dateaug kaf'!$E$5:$O$94,11,FALSE)</f>
        <v>1933-34</v>
      </c>
      <c r="I18" s="18">
        <f>LARGE('datemar &amp; dateaug kaf'!$E$5:$E$94,'datemar &amp; dateaug kaf rank'!$A18)</f>
        <v>2454.8666848019998</v>
      </c>
      <c r="J18" s="5" t="str">
        <f>VLOOKUP(K18,'datemar &amp; dateaug kaf'!$F$5:$O$94,10,FALSE)</f>
        <v>1995-96</v>
      </c>
      <c r="K18" s="18">
        <f>LARGE('datemar &amp; dateaug kaf'!$F$5:$F$94,'datemar &amp; dateaug kaf rank'!$A18)</f>
        <v>1688.564564778</v>
      </c>
      <c r="L18" s="5" t="str">
        <f>VLOOKUP(M18,'datemar &amp; dateaug kaf'!$G$5:$O$94,9,FALSE)</f>
        <v>1938-39</v>
      </c>
      <c r="M18" s="18">
        <f>LARGE('datemar &amp; dateaug kaf'!$G$5:$G$94,'datemar &amp; dateaug kaf rank'!$A18)</f>
        <v>1139.9801225399999</v>
      </c>
      <c r="N18" s="5" t="str">
        <f>VLOOKUP(O18,'datemar &amp; dateaug kaf'!$H$5:$O$94,8,FALSE)</f>
        <v>1996-97</v>
      </c>
      <c r="O18" s="18">
        <f>LARGE('datemar &amp; dateaug kaf'!$H$5:$H$94,'datemar &amp; dateaug kaf rank'!$A18)</f>
        <v>765.20129361900001</v>
      </c>
      <c r="P18" s="5" t="str">
        <f>VLOOKUP(Q18,'datemar &amp; dateaug kaf'!$I$5:$O$94,7,FALSE)</f>
        <v>1995-96</v>
      </c>
      <c r="Q18" s="18">
        <f>LARGE('datemar &amp; dateaug kaf'!$I$5:$I$94,'datemar &amp; dateaug kaf rank'!$A18)</f>
        <v>432.442297833</v>
      </c>
      <c r="R18" s="5" t="str">
        <f>VLOOKUP(S18,'datemar &amp; dateaug kaf'!$J$5:$O$94,6,FALSE)</f>
        <v>1973-74</v>
      </c>
      <c r="S18" s="18">
        <f>LARGE('datemar &amp; dateaug kaf'!$J$5:$J$94,'datemar &amp; dateaug kaf rank'!$A18)</f>
        <v>17934.776848106998</v>
      </c>
      <c r="T18" s="5" t="str">
        <f>VLOOKUP(U18,'datemar &amp; dateaug kaf'!$K$5:$O$94,5,FALSE)</f>
        <v>1949-50</v>
      </c>
      <c r="U18" s="18">
        <f>LARGE('datemar &amp; dateaug kaf'!$K$5:$K$94,'datemar &amp; dateaug kaf rank'!$A18)</f>
        <v>17264.692906292999</v>
      </c>
      <c r="V18" s="5" t="str">
        <f>VLOOKUP(W18,'datemar &amp; dateaug kaf'!$L$5:$O$94,4,FALSE)</f>
        <v>2006-07</v>
      </c>
      <c r="W18" s="18">
        <f>LARGE('datemar &amp; dateaug kaf'!$L$5:$L$94,'datemar &amp; dateaug kaf rank'!$A18)</f>
        <v>14290.565414517001</v>
      </c>
      <c r="X18" s="5" t="str">
        <f>VLOOKUP(Y18,'datemar &amp; dateaug kaf'!$M$5:$O$94,3,FALSE)</f>
        <v>1934-35</v>
      </c>
      <c r="Y18" s="18">
        <f>LARGE('datemar &amp; dateaug kaf'!$M$5:$M$94,'datemar &amp; dateaug kaf rank'!$A18)</f>
        <v>9065.1170154299998</v>
      </c>
      <c r="Z18" s="5" t="str">
        <f>VLOOKUP(AA18,'datemar &amp; dateaug kaf'!$N$5:$O$94,2,FALSE)</f>
        <v>1966-67</v>
      </c>
      <c r="AA18" s="18">
        <f>LARGE('datemar &amp; dateaug kaf'!$N$5:$N$94,'datemar &amp; dateaug kaf rank'!$A18)</f>
        <v>3599.5456501409999</v>
      </c>
    </row>
    <row r="19" spans="1:27" x14ac:dyDescent="0.2">
      <c r="A19" s="5">
        <v>14</v>
      </c>
      <c r="B19" s="5" t="str">
        <f>VLOOKUP(C19,'datemar &amp; dateaug kaf'!$B$5:$O$94,14,FALSE)</f>
        <v>1971-72</v>
      </c>
      <c r="C19" s="18">
        <f>LARGE('datemar &amp; dateaug kaf'!$B$5:$B$94,'datemar &amp; dateaug kaf rank'!$A19)</f>
        <v>8491.1203427399996</v>
      </c>
      <c r="D19" s="5" t="str">
        <f>VLOOKUP(E19,'datemar &amp; dateaug kaf'!$C$5:$O$94,13,FALSE)</f>
        <v>2016-17</v>
      </c>
      <c r="E19" s="18">
        <f>LARGE('datemar &amp; dateaug kaf'!$C$5:$C$94,'datemar &amp; dateaug kaf rank'!$A19)</f>
        <v>5418.7713670439998</v>
      </c>
      <c r="F19" s="5" t="str">
        <f>VLOOKUP(G19,'datemar &amp; dateaug kaf'!$D$5:$O$94,12,FALSE)</f>
        <v>2005-06</v>
      </c>
      <c r="G19" s="18">
        <f>LARGE('datemar &amp; dateaug kaf'!$D$5:$D$94,'datemar &amp; dateaug kaf rank'!$A19)</f>
        <v>3568.6788744390001</v>
      </c>
      <c r="H19" s="5" t="str">
        <f>VLOOKUP(I19,'datemar &amp; dateaug kaf'!$E$5:$O$94,11,FALSE)</f>
        <v>1962-63</v>
      </c>
      <c r="I19" s="18">
        <f>LARGE('datemar &amp; dateaug kaf'!$E$5:$E$94,'datemar &amp; dateaug kaf rank'!$A19)</f>
        <v>2454.0812302859999</v>
      </c>
      <c r="J19" s="5" t="str">
        <f>VLOOKUP(K19,'datemar &amp; dateaug kaf'!$F$5:$O$94,10,FALSE)</f>
        <v>1975-76</v>
      </c>
      <c r="K19" s="18">
        <f>LARGE('datemar &amp; dateaug kaf'!$F$5:$F$94,'datemar &amp; dateaug kaf rank'!$A19)</f>
        <v>1676.913656124</v>
      </c>
      <c r="L19" s="5" t="str">
        <f>VLOOKUP(M19,'datemar &amp; dateaug kaf'!$G$5:$O$94,9,FALSE)</f>
        <v>1991-92</v>
      </c>
      <c r="M19" s="18">
        <f>LARGE('datemar &amp; dateaug kaf'!$G$5:$G$94,'datemar &amp; dateaug kaf rank'!$A19)</f>
        <v>1128.0792965400001</v>
      </c>
      <c r="N19" s="5" t="str">
        <f>VLOOKUP(O19,'datemar &amp; dateaug kaf'!$H$5:$O$94,8,FALSE)</f>
        <v>1990-91</v>
      </c>
      <c r="O19" s="18">
        <f>LARGE('datemar &amp; dateaug kaf'!$H$5:$H$94,'datemar &amp; dateaug kaf rank'!$A19)</f>
        <v>748.46674879199998</v>
      </c>
      <c r="P19" s="5" t="str">
        <f>VLOOKUP(Q19,'datemar &amp; dateaug kaf'!$I$5:$O$94,7,FALSE)</f>
        <v>1996-97</v>
      </c>
      <c r="Q19" s="18">
        <f>LARGE('datemar &amp; dateaug kaf'!$I$5:$I$94,'datemar &amp; dateaug kaf rank'!$A19)</f>
        <v>429.367917783</v>
      </c>
      <c r="R19" s="5" t="str">
        <f>VLOOKUP(S19,'datemar &amp; dateaug kaf'!$J$5:$O$94,6,FALSE)</f>
        <v>1996-97</v>
      </c>
      <c r="S19" s="18">
        <f>LARGE('datemar &amp; dateaug kaf'!$J$5:$J$94,'datemar &amp; dateaug kaf rank'!$A19)</f>
        <v>17888.024453165999</v>
      </c>
      <c r="T19" s="5" t="str">
        <f>VLOOKUP(U19,'datemar &amp; dateaug kaf'!$K$5:$O$94,5,FALSE)</f>
        <v>2006-07</v>
      </c>
      <c r="U19" s="18">
        <f>LARGE('datemar &amp; dateaug kaf'!$K$5:$K$94,'datemar &amp; dateaug kaf rank'!$A19)</f>
        <v>17232.931585170001</v>
      </c>
      <c r="V19" s="5" t="str">
        <f>VLOOKUP(W19,'datemar &amp; dateaug kaf'!$L$5:$O$94,4,FALSE)</f>
        <v>1995-96</v>
      </c>
      <c r="W19" s="18">
        <f>LARGE('datemar &amp; dateaug kaf'!$L$5:$L$94,'datemar &amp; dateaug kaf rank'!$A19)</f>
        <v>14176.737980768999</v>
      </c>
      <c r="X19" s="5" t="str">
        <f>VLOOKUP(Y19,'datemar &amp; dateaug kaf'!$M$5:$O$94,3,FALSE)</f>
        <v>1929-30</v>
      </c>
      <c r="Y19" s="18">
        <f>LARGE('datemar &amp; dateaug kaf'!$M$5:$M$94,'datemar &amp; dateaug kaf rank'!$A19)</f>
        <v>8995.8819767040004</v>
      </c>
      <c r="Z19" s="5" t="str">
        <f>VLOOKUP(AA19,'datemar &amp; dateaug kaf'!$N$5:$O$94,2,FALSE)</f>
        <v>1941-42</v>
      </c>
      <c r="AA19" s="18">
        <f>LARGE('datemar &amp; dateaug kaf'!$N$5:$N$94,'datemar &amp; dateaug kaf rank'!$A19)</f>
        <v>3527.0517685619998</v>
      </c>
    </row>
    <row r="20" spans="1:27" x14ac:dyDescent="0.2">
      <c r="A20" s="5">
        <v>15</v>
      </c>
      <c r="B20" s="5" t="str">
        <f>VLOOKUP(C20,'datemar &amp; dateaug kaf'!$B$5:$O$94,14,FALSE)</f>
        <v>2004-05</v>
      </c>
      <c r="C20" s="18">
        <f>LARGE('datemar &amp; dateaug kaf'!$B$5:$B$94,'datemar &amp; dateaug kaf rank'!$A20)</f>
        <v>8456.3580299940004</v>
      </c>
      <c r="D20" s="5" t="str">
        <f>VLOOKUP(E20,'datemar &amp; dateaug kaf'!$C$5:$O$94,13,FALSE)</f>
        <v>1933-34</v>
      </c>
      <c r="E20" s="18">
        <f>LARGE('datemar &amp; dateaug kaf'!$C$5:$C$94,'datemar &amp; dateaug kaf rank'!$A20)</f>
        <v>5405.8768220729999</v>
      </c>
      <c r="F20" s="5" t="str">
        <f>VLOOKUP(G20,'datemar &amp; dateaug kaf'!$D$5:$O$94,12,FALSE)</f>
        <v>1939-40</v>
      </c>
      <c r="G20" s="18">
        <f>LARGE('datemar &amp; dateaug kaf'!$D$5:$D$94,'datemar &amp; dateaug kaf rank'!$A20)</f>
        <v>3561.338048268</v>
      </c>
      <c r="H20" s="5" t="str">
        <f>VLOOKUP(I20,'datemar &amp; dateaug kaf'!$E$5:$O$94,11,FALSE)</f>
        <v>1995-96</v>
      </c>
      <c r="I20" s="18">
        <f>LARGE('datemar &amp; dateaug kaf'!$E$5:$E$94,'datemar &amp; dateaug kaf rank'!$A20)</f>
        <v>2440.6372638480002</v>
      </c>
      <c r="J20" s="5" t="str">
        <f>VLOOKUP(K20,'datemar &amp; dateaug kaf'!$F$5:$O$94,10,FALSE)</f>
        <v>1933-34</v>
      </c>
      <c r="K20" s="18">
        <f>LARGE('datemar &amp; dateaug kaf'!$F$5:$F$94,'datemar &amp; dateaug kaf rank'!$A20)</f>
        <v>1627.0452282420001</v>
      </c>
      <c r="L20" s="5" t="str">
        <f>VLOOKUP(M20,'datemar &amp; dateaug kaf'!$G$5:$O$94,9,FALSE)</f>
        <v>1967-68</v>
      </c>
      <c r="M20" s="18">
        <f>LARGE('datemar &amp; dateaug kaf'!$G$5:$G$94,'datemar &amp; dateaug kaf rank'!$A20)</f>
        <v>1122.6108669929999</v>
      </c>
      <c r="N20" s="5" t="str">
        <f>VLOOKUP(O20,'datemar &amp; dateaug kaf'!$H$5:$O$94,8,FALSE)</f>
        <v>1985-86</v>
      </c>
      <c r="O20" s="18">
        <f>LARGE('datemar &amp; dateaug kaf'!$H$5:$H$94,'datemar &amp; dateaug kaf rank'!$A20)</f>
        <v>735.14774102700005</v>
      </c>
      <c r="P20" s="5" t="str">
        <f>VLOOKUP(Q20,'datemar &amp; dateaug kaf'!$I$5:$O$94,7,FALSE)</f>
        <v>2011-12</v>
      </c>
      <c r="Q20" s="18">
        <f>LARGE('datemar &amp; dateaug kaf'!$I$5:$I$94,'datemar &amp; dateaug kaf rank'!$A20)</f>
        <v>416.51700917400001</v>
      </c>
      <c r="R20" s="5" t="str">
        <f>VLOOKUP(S20,'datemar &amp; dateaug kaf'!$J$5:$O$94,6,FALSE)</f>
        <v>1967-68</v>
      </c>
      <c r="S20" s="18">
        <f>LARGE('datemar &amp; dateaug kaf'!$J$5:$J$94,'datemar &amp; dateaug kaf rank'!$A20)</f>
        <v>17868.280982831999</v>
      </c>
      <c r="T20" s="5" t="str">
        <f>VLOOKUP(U20,'datemar &amp; dateaug kaf'!$K$5:$O$94,5,FALSE)</f>
        <v>1996-97</v>
      </c>
      <c r="U20" s="18">
        <f>LARGE('datemar &amp; dateaug kaf'!$K$5:$K$94,'datemar &amp; dateaug kaf rank'!$A20)</f>
        <v>17226.219519306</v>
      </c>
      <c r="V20" s="5" t="str">
        <f>VLOOKUP(W20,'datemar &amp; dateaug kaf'!$L$5:$O$94,4,FALSE)</f>
        <v>1963-64</v>
      </c>
      <c r="W20" s="18">
        <f>LARGE('datemar &amp; dateaug kaf'!$L$5:$L$94,'datemar &amp; dateaug kaf rank'!$A20)</f>
        <v>14117.582941664999</v>
      </c>
      <c r="X20" s="5" t="str">
        <f>VLOOKUP(Y20,'datemar &amp; dateaug kaf'!$M$5:$O$94,3,FALSE)</f>
        <v>1954-55</v>
      </c>
      <c r="Y20" s="18">
        <f>LARGE('datemar &amp; dateaug kaf'!$M$5:$M$94,'datemar &amp; dateaug kaf rank'!$A20)</f>
        <v>8952.4717303979996</v>
      </c>
      <c r="Z20" s="5" t="str">
        <f>VLOOKUP(AA20,'datemar &amp; dateaug kaf'!$N$5:$O$94,2,FALSE)</f>
        <v>1938-39</v>
      </c>
      <c r="AA20" s="18">
        <f>LARGE('datemar &amp; dateaug kaf'!$N$5:$N$94,'datemar &amp; dateaug kaf rank'!$A20)</f>
        <v>3440.7231767580001</v>
      </c>
    </row>
    <row r="21" spans="1:27" x14ac:dyDescent="0.2">
      <c r="A21" s="5">
        <v>16</v>
      </c>
      <c r="B21" s="5" t="str">
        <f>VLOOKUP(C21,'datemar &amp; dateaug kaf'!$B$5:$O$94,14,FALSE)</f>
        <v>1968-69</v>
      </c>
      <c r="C21" s="18">
        <f>LARGE('datemar &amp; dateaug kaf'!$B$5:$B$94,'datemar &amp; dateaug kaf rank'!$A21)</f>
        <v>8455.2929060670012</v>
      </c>
      <c r="D21" s="5" t="str">
        <f>VLOOKUP(E21,'datemar &amp; dateaug kaf'!$C$5:$O$94,13,FALSE)</f>
        <v>1995-96</v>
      </c>
      <c r="E21" s="18">
        <f>LARGE('datemar &amp; dateaug kaf'!$C$5:$C$94,'datemar &amp; dateaug kaf rank'!$A21)</f>
        <v>5277.2606285490001</v>
      </c>
      <c r="F21" s="5" t="str">
        <f>VLOOKUP(G21,'datemar &amp; dateaug kaf'!$D$5:$O$94,12,FALSE)</f>
        <v>1995-96</v>
      </c>
      <c r="G21" s="18">
        <f>LARGE('datemar &amp; dateaug kaf'!$D$5:$D$94,'datemar &amp; dateaug kaf rank'!$A21)</f>
        <v>3554.8540815690003</v>
      </c>
      <c r="H21" s="5" t="str">
        <f>VLOOKUP(I21,'datemar &amp; dateaug kaf'!$E$5:$O$94,11,FALSE)</f>
        <v>1983-84</v>
      </c>
      <c r="I21" s="18">
        <f>LARGE('datemar &amp; dateaug kaf'!$E$5:$E$94,'datemar &amp; dateaug kaf rank'!$A21)</f>
        <v>2432.693462493</v>
      </c>
      <c r="J21" s="5" t="str">
        <f>VLOOKUP(K21,'datemar &amp; dateaug kaf'!$F$5:$O$94,10,FALSE)</f>
        <v>1938-39</v>
      </c>
      <c r="K21" s="18">
        <f>LARGE('datemar &amp; dateaug kaf'!$F$5:$F$94,'datemar &amp; dateaug kaf rank'!$A21)</f>
        <v>1625.0558068289999</v>
      </c>
      <c r="L21" s="5" t="str">
        <f>VLOOKUP(M21,'datemar &amp; dateaug kaf'!$G$5:$O$94,9,FALSE)</f>
        <v>1995-96</v>
      </c>
      <c r="M21" s="18">
        <f>LARGE('datemar &amp; dateaug kaf'!$G$5:$G$94,'datemar &amp; dateaug kaf rank'!$A21)</f>
        <v>1119.5583051239998</v>
      </c>
      <c r="N21" s="5" t="str">
        <f>VLOOKUP(O21,'datemar &amp; dateaug kaf'!$H$5:$O$94,8,FALSE)</f>
        <v>1999-2000</v>
      </c>
      <c r="O21" s="18">
        <f>LARGE('datemar &amp; dateaug kaf'!$H$5:$H$94,'datemar &amp; dateaug kaf rank'!$A21)</f>
        <v>728.471377641</v>
      </c>
      <c r="P21" s="5" t="str">
        <f>VLOOKUP(Q21,'datemar &amp; dateaug kaf'!$I$5:$O$94,7,FALSE)</f>
        <v>1999-2000</v>
      </c>
      <c r="Q21" s="18">
        <f>LARGE('datemar &amp; dateaug kaf'!$I$5:$I$94,'datemar &amp; dateaug kaf rank'!$A21)</f>
        <v>411.47502589200002</v>
      </c>
      <c r="R21" s="5" t="str">
        <f>VLOOKUP(S21,'datemar &amp; dateaug kaf'!$J$5:$O$94,6,FALSE)</f>
        <v>1931-32</v>
      </c>
      <c r="S21" s="18">
        <f>LARGE('datemar &amp; dateaug kaf'!$J$5:$J$94,'datemar &amp; dateaug kaf rank'!$A21)</f>
        <v>17861.630404569001</v>
      </c>
      <c r="T21" s="5" t="str">
        <f>VLOOKUP(U21,'datemar &amp; dateaug kaf'!$K$5:$O$94,5,FALSE)</f>
        <v>1973-74</v>
      </c>
      <c r="U21" s="18">
        <f>LARGE('datemar &amp; dateaug kaf'!$K$5:$K$94,'datemar &amp; dateaug kaf rank'!$A21)</f>
        <v>17140.277704346998</v>
      </c>
      <c r="V21" s="5" t="str">
        <f>VLOOKUP(W21,'datemar &amp; dateaug kaf'!$L$5:$O$94,4,FALSE)</f>
        <v>1934-35</v>
      </c>
      <c r="W21" s="18">
        <f>LARGE('datemar &amp; dateaug kaf'!$L$5:$L$94,'datemar &amp; dateaug kaf rank'!$A21)</f>
        <v>14082.26724051</v>
      </c>
      <c r="X21" s="5" t="str">
        <f>VLOOKUP(Y21,'datemar &amp; dateaug kaf'!$M$5:$O$94,3,FALSE)</f>
        <v>1963-64</v>
      </c>
      <c r="Y21" s="18">
        <f>LARGE('datemar &amp; dateaug kaf'!$M$5:$M$94,'datemar &amp; dateaug kaf rank'!$A21)</f>
        <v>8713.7153757150008</v>
      </c>
      <c r="Z21" s="5" t="str">
        <f>VLOOKUP(AA21,'datemar &amp; dateaug kaf'!$N$5:$O$94,2,FALSE)</f>
        <v>1947-48</v>
      </c>
      <c r="AA21" s="18">
        <f>LARGE('datemar &amp; dateaug kaf'!$N$5:$N$94,'datemar &amp; dateaug kaf rank'!$A21)</f>
        <v>3404.7529301729996</v>
      </c>
    </row>
    <row r="22" spans="1:27" x14ac:dyDescent="0.2">
      <c r="A22" s="5">
        <v>17</v>
      </c>
      <c r="B22" s="5" t="str">
        <f>VLOOKUP(C22,'datemar &amp; dateaug kaf'!$B$5:$O$94,14,FALSE)</f>
        <v>1981-82</v>
      </c>
      <c r="C22" s="18">
        <f>LARGE('datemar &amp; dateaug kaf'!$B$5:$B$94,'datemar &amp; dateaug kaf rank'!$A22)</f>
        <v>8385.6234871920005</v>
      </c>
      <c r="D22" s="5" t="str">
        <f>VLOOKUP(E22,'datemar &amp; dateaug kaf'!$C$5:$O$94,13,FALSE)</f>
        <v>1939-40</v>
      </c>
      <c r="E22" s="18">
        <f>LARGE('datemar &amp; dateaug kaf'!$C$5:$C$94,'datemar &amp; dateaug kaf rank'!$A22)</f>
        <v>5266.9644305879992</v>
      </c>
      <c r="F22" s="5" t="str">
        <f>VLOOKUP(G22,'datemar &amp; dateaug kaf'!$D$5:$O$94,12,FALSE)</f>
        <v>1953-54</v>
      </c>
      <c r="G22" s="18">
        <f>LARGE('datemar &amp; dateaug kaf'!$D$5:$D$94,'datemar &amp; dateaug kaf rank'!$A22)</f>
        <v>3498.0058192380002</v>
      </c>
      <c r="H22" s="5" t="str">
        <f>VLOOKUP(I22,'datemar &amp; dateaug kaf'!$E$5:$O$94,11,FALSE)</f>
        <v>1982-83</v>
      </c>
      <c r="I22" s="18">
        <f>LARGE('datemar &amp; dateaug kaf'!$E$5:$E$94,'datemar &amp; dateaug kaf rank'!$A22)</f>
        <v>2378.4137951070002</v>
      </c>
      <c r="J22" s="5" t="str">
        <f>VLOOKUP(K22,'datemar &amp; dateaug kaf'!$F$5:$O$94,10,FALSE)</f>
        <v>1997-98</v>
      </c>
      <c r="K22" s="18">
        <f>LARGE('datemar &amp; dateaug kaf'!$F$5:$F$94,'datemar &amp; dateaug kaf rank'!$A22)</f>
        <v>1614.9619229099999</v>
      </c>
      <c r="L22" s="5" t="str">
        <f>VLOOKUP(M22,'datemar &amp; dateaug kaf'!$G$5:$O$94,9,FALSE)</f>
        <v>1999-2000</v>
      </c>
      <c r="M22" s="18">
        <f>LARGE('datemar &amp; dateaug kaf'!$G$5:$G$94,'datemar &amp; dateaug kaf rank'!$A22)</f>
        <v>1105.5748345740001</v>
      </c>
      <c r="N22" s="5" t="str">
        <f>VLOOKUP(O22,'datemar &amp; dateaug kaf'!$H$5:$O$94,8,FALSE)</f>
        <v>1986-87</v>
      </c>
      <c r="O22" s="18">
        <f>LARGE('datemar &amp; dateaug kaf'!$H$5:$H$94,'datemar &amp; dateaug kaf rank'!$A22)</f>
        <v>727.66013800200005</v>
      </c>
      <c r="P22" s="5" t="str">
        <f>VLOOKUP(Q22,'datemar &amp; dateaug kaf'!$I$5:$O$94,7,FALSE)</f>
        <v>1997-98</v>
      </c>
      <c r="Q22" s="18">
        <f>LARGE('datemar &amp; dateaug kaf'!$I$5:$I$94,'datemar &amp; dateaug kaf rank'!$A22)</f>
        <v>408.03172023600001</v>
      </c>
      <c r="R22" s="5" t="str">
        <f>VLOOKUP(S22,'datemar &amp; dateaug kaf'!$J$5:$O$94,6,FALSE)</f>
        <v>1949-50</v>
      </c>
      <c r="S22" s="18">
        <f>LARGE('datemar &amp; dateaug kaf'!$J$5:$J$94,'datemar &amp; dateaug kaf rank'!$A22)</f>
        <v>17721.982145342998</v>
      </c>
      <c r="T22" s="5" t="str">
        <f>VLOOKUP(U22,'datemar &amp; dateaug kaf'!$K$5:$O$94,5,FALSE)</f>
        <v>1931-32</v>
      </c>
      <c r="U22" s="18">
        <f>LARGE('datemar &amp; dateaug kaf'!$K$5:$K$94,'datemar &amp; dateaug kaf rank'!$A22)</f>
        <v>17105.987457699001</v>
      </c>
      <c r="V22" s="5" t="str">
        <f>VLOOKUP(W22,'datemar &amp; dateaug kaf'!$L$5:$O$94,4,FALSE)</f>
        <v>1931-32</v>
      </c>
      <c r="W22" s="18">
        <f>LARGE('datemar &amp; dateaug kaf'!$L$5:$L$94,'datemar &amp; dateaug kaf rank'!$A22)</f>
        <v>14080.244100090002</v>
      </c>
      <c r="X22" s="5" t="str">
        <f>VLOOKUP(Y22,'datemar &amp; dateaug kaf'!$M$5:$O$94,3,FALSE)</f>
        <v>1959-60</v>
      </c>
      <c r="Y22" s="18">
        <f>LARGE('datemar &amp; dateaug kaf'!$M$5:$M$94,'datemar &amp; dateaug kaf rank'!$A22)</f>
        <v>8703.2009959440002</v>
      </c>
      <c r="Z22" s="5" t="str">
        <f>VLOOKUP(AA22,'datemar &amp; dateaug kaf'!$N$5:$O$94,2,FALSE)</f>
        <v>1965-66</v>
      </c>
      <c r="AA22" s="18">
        <f>LARGE('datemar &amp; dateaug kaf'!$N$5:$N$94,'datemar &amp; dateaug kaf rank'!$A22)</f>
        <v>3341.789626749</v>
      </c>
    </row>
    <row r="23" spans="1:27" x14ac:dyDescent="0.2">
      <c r="A23" s="5">
        <v>18</v>
      </c>
      <c r="B23" s="5" t="str">
        <f>VLOOKUP(C23,'datemar &amp; dateaug kaf'!$B$5:$O$94,14,FALSE)</f>
        <v>1972-73</v>
      </c>
      <c r="C23" s="18">
        <f>LARGE('datemar &amp; dateaug kaf'!$B$5:$B$94,'datemar &amp; dateaug kaf rank'!$A23)</f>
        <v>8355.7881164099999</v>
      </c>
      <c r="D23" s="5" t="str">
        <f>VLOOKUP(E23,'datemar &amp; dateaug kaf'!$C$5:$O$94,13,FALSE)</f>
        <v>1944-45</v>
      </c>
      <c r="E23" s="18">
        <f>LARGE('datemar &amp; dateaug kaf'!$C$5:$C$94,'datemar &amp; dateaug kaf rank'!$A23)</f>
        <v>5266.6926950610004</v>
      </c>
      <c r="F23" s="5" t="str">
        <f>VLOOKUP(G23,'datemar &amp; dateaug kaf'!$D$5:$O$94,12,FALSE)</f>
        <v>2011-12</v>
      </c>
      <c r="G23" s="18">
        <f>LARGE('datemar &amp; dateaug kaf'!$D$5:$D$94,'datemar &amp; dateaug kaf rank'!$A23)</f>
        <v>3466.5916055399998</v>
      </c>
      <c r="H23" s="5" t="str">
        <f>VLOOKUP(I23,'datemar &amp; dateaug kaf'!$E$5:$O$94,11,FALSE)</f>
        <v>1953-54</v>
      </c>
      <c r="I23" s="18">
        <f>LARGE('datemar &amp; dateaug kaf'!$E$5:$E$94,'datemar &amp; dateaug kaf rank'!$A23)</f>
        <v>2333.430656298</v>
      </c>
      <c r="J23" s="5" t="str">
        <f>VLOOKUP(K23,'datemar &amp; dateaug kaf'!$F$5:$O$94,10,FALSE)</f>
        <v>2011-12</v>
      </c>
      <c r="K23" s="18">
        <f>LARGE('datemar &amp; dateaug kaf'!$F$5:$F$94,'datemar &amp; dateaug kaf rank'!$A23)</f>
        <v>1597.9655599110001</v>
      </c>
      <c r="L23" s="5" t="str">
        <f>VLOOKUP(M23,'datemar &amp; dateaug kaf'!$G$5:$O$94,9,FALSE)</f>
        <v>1933-34</v>
      </c>
      <c r="M23" s="18">
        <f>LARGE('datemar &amp; dateaug kaf'!$G$5:$G$94,'datemar &amp; dateaug kaf rank'!$A23)</f>
        <v>1103.7242561309999</v>
      </c>
      <c r="N23" s="5" t="str">
        <f>VLOOKUP(O23,'datemar &amp; dateaug kaf'!$H$5:$O$94,8,FALSE)</f>
        <v>2011-12</v>
      </c>
      <c r="O23" s="18">
        <f>LARGE('datemar &amp; dateaug kaf'!$H$5:$H$94,'datemar &amp; dateaug kaf rank'!$A23)</f>
        <v>725.51798932199995</v>
      </c>
      <c r="P23" s="5" t="str">
        <f>VLOOKUP(Q23,'datemar &amp; dateaug kaf'!$I$5:$O$94,7,FALSE)</f>
        <v>1983-84</v>
      </c>
      <c r="Q23" s="18">
        <f>LARGE('datemar &amp; dateaug kaf'!$I$5:$I$94,'datemar &amp; dateaug kaf rank'!$A23)</f>
        <v>405.08031538799997</v>
      </c>
      <c r="R23" s="5" t="str">
        <f>VLOOKUP(S23,'datemar &amp; dateaug kaf'!$J$5:$O$94,6,FALSE)</f>
        <v>1960-61</v>
      </c>
      <c r="S23" s="18">
        <f>LARGE('datemar &amp; dateaug kaf'!$J$5:$J$94,'datemar &amp; dateaug kaf rank'!$A23)</f>
        <v>17677.724956920003</v>
      </c>
      <c r="T23" s="5" t="str">
        <f>VLOOKUP(U23,'datemar &amp; dateaug kaf'!$K$5:$O$94,5,FALSE)</f>
        <v>1960-61</v>
      </c>
      <c r="U23" s="18">
        <f>LARGE('datemar &amp; dateaug kaf'!$K$5:$K$94,'datemar &amp; dateaug kaf rank'!$A23)</f>
        <v>17103.33159003</v>
      </c>
      <c r="V23" s="5" t="str">
        <f>VLOOKUP(W23,'datemar &amp; dateaug kaf'!$L$5:$O$94,4,FALSE)</f>
        <v>1954-55</v>
      </c>
      <c r="W23" s="18">
        <f>LARGE('datemar &amp; dateaug kaf'!$L$5:$L$94,'datemar &amp; dateaug kaf rank'!$A23)</f>
        <v>14041.978977557999</v>
      </c>
      <c r="X23" s="5" t="str">
        <f>VLOOKUP(Y23,'datemar &amp; dateaug kaf'!$M$5:$O$94,3,FALSE)</f>
        <v>1980-81</v>
      </c>
      <c r="Y23" s="18">
        <f>LARGE('datemar &amp; dateaug kaf'!$M$5:$M$94,'datemar &amp; dateaug kaf rank'!$A23)</f>
        <v>8554.8314147309993</v>
      </c>
      <c r="Z23" s="5" t="str">
        <f>VLOOKUP(AA23,'datemar &amp; dateaug kaf'!$N$5:$O$94,2,FALSE)</f>
        <v>1935-36</v>
      </c>
      <c r="AA23" s="18">
        <f>LARGE('datemar &amp; dateaug kaf'!$N$5:$N$94,'datemar &amp; dateaug kaf rank'!$A23)</f>
        <v>3339.5145855119999</v>
      </c>
    </row>
    <row r="24" spans="1:27" x14ac:dyDescent="0.2">
      <c r="A24" s="5">
        <v>19</v>
      </c>
      <c r="B24" s="5" t="str">
        <f>VLOOKUP(C24,'datemar &amp; dateaug kaf'!$B$5:$O$94,14,FALSE)</f>
        <v>1966-67</v>
      </c>
      <c r="C24" s="18">
        <f>LARGE('datemar &amp; dateaug kaf'!$B$5:$B$94,'datemar &amp; dateaug kaf rank'!$A24)</f>
        <v>8332.4386957980005</v>
      </c>
      <c r="D24" s="5" t="str">
        <f>VLOOKUP(E24,'datemar &amp; dateaug kaf'!$C$5:$O$94,13,FALSE)</f>
        <v>1999-2000</v>
      </c>
      <c r="E24" s="18">
        <f>LARGE('datemar &amp; dateaug kaf'!$C$5:$C$94,'datemar &amp; dateaug kaf rank'!$A24)</f>
        <v>5257.0569929430003</v>
      </c>
      <c r="F24" s="5" t="str">
        <f>VLOOKUP(G24,'datemar &amp; dateaug kaf'!$D$5:$O$94,12,FALSE)</f>
        <v>1962-63</v>
      </c>
      <c r="G24" s="18">
        <f>LARGE('datemar &amp; dateaug kaf'!$D$5:$D$94,'datemar &amp; dateaug kaf rank'!$A24)</f>
        <v>3438.5592098970001</v>
      </c>
      <c r="H24" s="5" t="str">
        <f>VLOOKUP(I24,'datemar &amp; dateaug kaf'!$E$5:$O$94,11,FALSE)</f>
        <v>1934-35</v>
      </c>
      <c r="I24" s="18">
        <f>LARGE('datemar &amp; dateaug kaf'!$E$5:$E$94,'datemar &amp; dateaug kaf rank'!$A24)</f>
        <v>2320.369499763</v>
      </c>
      <c r="J24" s="5" t="str">
        <f>VLOOKUP(K24,'datemar &amp; dateaug kaf'!$F$5:$O$94,10,FALSE)</f>
        <v>1954-55</v>
      </c>
      <c r="K24" s="18">
        <f>LARGE('datemar &amp; dateaug kaf'!$F$5:$F$94,'datemar &amp; dateaug kaf rank'!$A24)</f>
        <v>1586.5725024870001</v>
      </c>
      <c r="L24" s="5" t="str">
        <f>VLOOKUP(M24,'datemar &amp; dateaug kaf'!$G$5:$O$94,9,FALSE)</f>
        <v>1983-84</v>
      </c>
      <c r="M24" s="18">
        <f>LARGE('datemar &amp; dateaug kaf'!$G$5:$G$94,'datemar &amp; dateaug kaf rank'!$A24)</f>
        <v>1093.5272317200001</v>
      </c>
      <c r="N24" s="5" t="str">
        <f>VLOOKUP(O24,'datemar &amp; dateaug kaf'!$H$5:$O$94,8,FALSE)</f>
        <v>1995-96</v>
      </c>
      <c r="O24" s="18">
        <f>LARGE('datemar &amp; dateaug kaf'!$H$5:$H$94,'datemar &amp; dateaug kaf rank'!$A24)</f>
        <v>724.99236950699992</v>
      </c>
      <c r="P24" s="5" t="str">
        <f>VLOOKUP(Q24,'datemar &amp; dateaug kaf'!$I$5:$O$94,7,FALSE)</f>
        <v>1938-39</v>
      </c>
      <c r="Q24" s="18">
        <f>LARGE('datemar &amp; dateaug kaf'!$I$5:$I$94,'datemar &amp; dateaug kaf rank'!$A24)</f>
        <v>403.60461296399995</v>
      </c>
      <c r="R24" s="5" t="str">
        <f>VLOOKUP(S24,'datemar &amp; dateaug kaf'!$J$5:$O$94,6,FALSE)</f>
        <v>1935-36</v>
      </c>
      <c r="S24" s="18">
        <f>LARGE('datemar &amp; dateaug kaf'!$J$5:$J$94,'datemar &amp; dateaug kaf rank'!$A24)</f>
        <v>17562.550746362998</v>
      </c>
      <c r="T24" s="5" t="str">
        <f>VLOOKUP(U24,'datemar &amp; dateaug kaf'!$K$5:$O$94,5,FALSE)</f>
        <v>1981-82</v>
      </c>
      <c r="U24" s="18">
        <f>LARGE('datemar &amp; dateaug kaf'!$K$5:$K$94,'datemar &amp; dateaug kaf rank'!$A24)</f>
        <v>16693.746812000998</v>
      </c>
      <c r="V24" s="5" t="str">
        <f>VLOOKUP(W24,'datemar &amp; dateaug kaf'!$L$5:$O$94,4,FALSE)</f>
        <v>1996-97</v>
      </c>
      <c r="W24" s="18">
        <f>LARGE('datemar &amp; dateaug kaf'!$L$5:$L$94,'datemar &amp; dateaug kaf rank'!$A24)</f>
        <v>13999.842119634</v>
      </c>
      <c r="X24" s="5" t="str">
        <f>VLOOKUP(Y24,'datemar &amp; dateaug kaf'!$M$5:$O$94,3,FALSE)</f>
        <v>1941-42</v>
      </c>
      <c r="Y24" s="18">
        <f>LARGE('datemar &amp; dateaug kaf'!$M$5:$M$94,'datemar &amp; dateaug kaf rank'!$A24)</f>
        <v>8540.0743904909996</v>
      </c>
      <c r="Z24" s="5" t="str">
        <f>VLOOKUP(AA24,'datemar &amp; dateaug kaf'!$N$5:$O$94,2,FALSE)</f>
        <v>1942-43</v>
      </c>
      <c r="AA24" s="18">
        <f>LARGE('datemar &amp; dateaug kaf'!$N$5:$N$94,'datemar &amp; dateaug kaf rank'!$A24)</f>
        <v>3314.6121071070002</v>
      </c>
    </row>
    <row r="25" spans="1:27" x14ac:dyDescent="0.2">
      <c r="A25" s="5">
        <v>20</v>
      </c>
      <c r="B25" s="5" t="str">
        <f>VLOOKUP(C25,'datemar &amp; dateaug kaf'!$B$5:$O$94,14,FALSE)</f>
        <v>1965-66</v>
      </c>
      <c r="C25" s="18">
        <f>LARGE('datemar &amp; dateaug kaf'!$B$5:$B$94,'datemar &amp; dateaug kaf rank'!$A25)</f>
        <v>8327.5990265580003</v>
      </c>
      <c r="D25" s="5" t="str">
        <f>VLOOKUP(E25,'datemar &amp; dateaug kaf'!$C$5:$O$94,13,FALSE)</f>
        <v>1964-65</v>
      </c>
      <c r="E25" s="18">
        <f>LARGE('datemar &amp; dateaug kaf'!$C$5:$C$94,'datemar &amp; dateaug kaf rank'!$A25)</f>
        <v>5256.6841003949994</v>
      </c>
      <c r="F25" s="5" t="str">
        <f>VLOOKUP(G25,'datemar &amp; dateaug kaf'!$D$5:$O$94,12,FALSE)</f>
        <v>1990-91</v>
      </c>
      <c r="G25" s="18">
        <f>LARGE('datemar &amp; dateaug kaf'!$D$5:$D$94,'datemar &amp; dateaug kaf rank'!$A25)</f>
        <v>3438.5016892380004</v>
      </c>
      <c r="H25" s="5" t="str">
        <f>VLOOKUP(I25,'datemar &amp; dateaug kaf'!$E$5:$O$94,11,FALSE)</f>
        <v>1950-51</v>
      </c>
      <c r="I25" s="18">
        <f>LARGE('datemar &amp; dateaug kaf'!$E$5:$E$94,'datemar &amp; dateaug kaf rank'!$A25)</f>
        <v>2295.7070213489997</v>
      </c>
      <c r="J25" s="5" t="str">
        <f>VLOOKUP(K25,'datemar &amp; dateaug kaf'!$F$5:$O$94,10,FALSE)</f>
        <v>1983-84</v>
      </c>
      <c r="K25" s="18">
        <f>LARGE('datemar &amp; dateaug kaf'!$F$5:$F$94,'datemar &amp; dateaug kaf rank'!$A25)</f>
        <v>1584.9976265129999</v>
      </c>
      <c r="L25" s="5" t="str">
        <f>VLOOKUP(M25,'datemar &amp; dateaug kaf'!$G$5:$O$94,9,FALSE)</f>
        <v>1997-98</v>
      </c>
      <c r="M25" s="18">
        <f>LARGE('datemar &amp; dateaug kaf'!$G$5:$G$94,'datemar &amp; dateaug kaf rank'!$A25)</f>
        <v>1093.424091228</v>
      </c>
      <c r="N25" s="5" t="str">
        <f>VLOOKUP(O25,'datemar &amp; dateaug kaf'!$H$5:$O$94,8,FALSE)</f>
        <v>1950-51</v>
      </c>
      <c r="O25" s="18">
        <f>LARGE('datemar &amp; dateaug kaf'!$H$5:$H$94,'datemar &amp; dateaug kaf rank'!$A25)</f>
        <v>716.44559296800003</v>
      </c>
      <c r="P25" s="5" t="str">
        <f>VLOOKUP(Q25,'datemar &amp; dateaug kaf'!$I$5:$O$94,7,FALSE)</f>
        <v>1998-99</v>
      </c>
      <c r="Q25" s="18">
        <f>LARGE('datemar &amp; dateaug kaf'!$I$5:$I$94,'datemar &amp; dateaug kaf rank'!$A25)</f>
        <v>403.42015016099998</v>
      </c>
      <c r="R25" s="5" t="str">
        <f>VLOOKUP(S25,'datemar &amp; dateaug kaf'!$J$5:$O$94,6,FALSE)</f>
        <v>1995-96</v>
      </c>
      <c r="S25" s="18">
        <f>LARGE('datemar &amp; dateaug kaf'!$J$5:$J$94,'datemar &amp; dateaug kaf rank'!$A25)</f>
        <v>17513.449921758001</v>
      </c>
      <c r="T25" s="5" t="str">
        <f>VLOOKUP(U25,'datemar &amp; dateaug kaf'!$K$5:$O$94,5,FALSE)</f>
        <v>1935-36</v>
      </c>
      <c r="U25" s="18">
        <f>LARGE('datemar &amp; dateaug kaf'!$K$5:$K$94,'datemar &amp; dateaug kaf rank'!$A25)</f>
        <v>16587.516072183</v>
      </c>
      <c r="V25" s="5" t="str">
        <f>VLOOKUP(W25,'datemar &amp; dateaug kaf'!$L$5:$O$94,4,FALSE)</f>
        <v>1947-48</v>
      </c>
      <c r="W25" s="18">
        <f>LARGE('datemar &amp; dateaug kaf'!$L$5:$L$94,'datemar &amp; dateaug kaf rank'!$A25)</f>
        <v>13999.562450223</v>
      </c>
      <c r="X25" s="5" t="str">
        <f>VLOOKUP(Y25,'datemar &amp; dateaug kaf'!$M$5:$O$94,3,FALSE)</f>
        <v>1942-43</v>
      </c>
      <c r="Y25" s="18">
        <f>LARGE('datemar &amp; dateaug kaf'!$M$5:$M$94,'datemar &amp; dateaug kaf rank'!$A25)</f>
        <v>8523.841663827001</v>
      </c>
      <c r="Z25" s="5" t="str">
        <f>VLOOKUP(AA25,'datemar &amp; dateaug kaf'!$N$5:$O$94,2,FALSE)</f>
        <v>1967-68</v>
      </c>
      <c r="AA25" s="18">
        <f>LARGE('datemar &amp; dateaug kaf'!$N$5:$N$94,'datemar &amp; dateaug kaf rank'!$A25)</f>
        <v>3307.4795453910001</v>
      </c>
    </row>
    <row r="26" spans="1:27" x14ac:dyDescent="0.2">
      <c r="A26" s="5">
        <v>21</v>
      </c>
      <c r="B26" s="5" t="str">
        <f>VLOOKUP(C26,'datemar &amp; dateaug kaf'!$B$5:$O$94,14,FALSE)</f>
        <v>1974-75</v>
      </c>
      <c r="C26" s="18">
        <f>LARGE('datemar &amp; dateaug kaf'!$B$5:$B$94,'datemar &amp; dateaug kaf rank'!$A26)</f>
        <v>8321.1844813440002</v>
      </c>
      <c r="D26" s="5" t="str">
        <f>VLOOKUP(E26,'datemar &amp; dateaug kaf'!$C$5:$O$94,13,FALSE)</f>
        <v>1975-76</v>
      </c>
      <c r="E26" s="18">
        <f>LARGE('datemar &amp; dateaug kaf'!$C$5:$C$94,'datemar &amp; dateaug kaf rank'!$A26)</f>
        <v>5208.9717054899993</v>
      </c>
      <c r="F26" s="5" t="str">
        <f>VLOOKUP(G26,'datemar &amp; dateaug kaf'!$D$5:$O$94,12,FALSE)</f>
        <v>1959-60</v>
      </c>
      <c r="G26" s="18">
        <f>LARGE('datemar &amp; dateaug kaf'!$D$5:$D$94,'datemar &amp; dateaug kaf rank'!$A26)</f>
        <v>3426.6187144769997</v>
      </c>
      <c r="H26" s="5" t="str">
        <f>VLOOKUP(I26,'datemar &amp; dateaug kaf'!$E$5:$O$94,11,FALSE)</f>
        <v>2005-06</v>
      </c>
      <c r="I26" s="18">
        <f>LARGE('datemar &amp; dateaug kaf'!$E$5:$E$94,'datemar &amp; dateaug kaf rank'!$A26)</f>
        <v>2284.571815155</v>
      </c>
      <c r="J26" s="5" t="str">
        <f>VLOOKUP(K26,'datemar &amp; dateaug kaf'!$F$5:$O$94,10,FALSE)</f>
        <v>2006-07</v>
      </c>
      <c r="K26" s="18">
        <f>LARGE('datemar &amp; dateaug kaf'!$F$5:$F$94,'datemar &amp; dateaug kaf rank'!$A26)</f>
        <v>1553.2125037380001</v>
      </c>
      <c r="L26" s="5" t="str">
        <f>VLOOKUP(M26,'datemar &amp; dateaug kaf'!$G$5:$O$94,9,FALSE)</f>
        <v>1946-47</v>
      </c>
      <c r="M26" s="18">
        <f>LARGE('datemar &amp; dateaug kaf'!$G$5:$G$94,'datemar &amp; dateaug kaf rank'!$A26)</f>
        <v>1084.4429345400001</v>
      </c>
      <c r="N26" s="5" t="str">
        <f>VLOOKUP(O26,'datemar &amp; dateaug kaf'!$H$5:$O$94,8,FALSE)</f>
        <v>1983-84</v>
      </c>
      <c r="O26" s="18">
        <f>LARGE('datemar &amp; dateaug kaf'!$H$5:$H$94,'datemar &amp; dateaug kaf rank'!$A26)</f>
        <v>713.10344433299997</v>
      </c>
      <c r="P26" s="5" t="str">
        <f>VLOOKUP(Q26,'datemar &amp; dateaug kaf'!$I$5:$O$94,7,FALSE)</f>
        <v>1962-63</v>
      </c>
      <c r="Q26" s="18">
        <f>LARGE('datemar &amp; dateaug kaf'!$I$5:$I$94,'datemar &amp; dateaug kaf rank'!$A26)</f>
        <v>397.82477847000001</v>
      </c>
      <c r="R26" s="5" t="str">
        <f>VLOOKUP(S26,'datemar &amp; dateaug kaf'!$J$5:$O$94,6,FALSE)</f>
        <v>1929-30</v>
      </c>
      <c r="S26" s="18">
        <f>LARGE('datemar &amp; dateaug kaf'!$J$5:$J$94,'datemar &amp; dateaug kaf rank'!$A26)</f>
        <v>17454.38612232</v>
      </c>
      <c r="T26" s="5" t="str">
        <f>VLOOKUP(U26,'datemar &amp; dateaug kaf'!$K$5:$O$94,5,FALSE)</f>
        <v>1995-96</v>
      </c>
      <c r="U26" s="18">
        <f>LARGE('datemar &amp; dateaug kaf'!$K$5:$K$94,'datemar &amp; dateaug kaf rank'!$A26)</f>
        <v>16440.649961988001</v>
      </c>
      <c r="V26" s="5" t="str">
        <f>VLOOKUP(W26,'datemar &amp; dateaug kaf'!$L$5:$O$94,4,FALSE)</f>
        <v>1929-30</v>
      </c>
      <c r="W26" s="18">
        <f>LARGE('datemar &amp; dateaug kaf'!$L$5:$L$94,'datemar &amp; dateaug kaf rank'!$A26)</f>
        <v>13929.726419784</v>
      </c>
      <c r="X26" s="5" t="str">
        <f>VLOOKUP(Y26,'datemar &amp; dateaug kaf'!$M$5:$O$94,3,FALSE)</f>
        <v>1958-59</v>
      </c>
      <c r="Y26" s="18">
        <f>LARGE('datemar &amp; dateaug kaf'!$M$5:$M$94,'datemar &amp; dateaug kaf rank'!$A26)</f>
        <v>8473.6677814109989</v>
      </c>
      <c r="Z26" s="5" t="str">
        <f>VLOOKUP(AA26,'datemar &amp; dateaug kaf'!$N$5:$O$94,2,FALSE)</f>
        <v>1961-62</v>
      </c>
      <c r="AA26" s="18">
        <f>LARGE('datemar &amp; dateaug kaf'!$N$5:$N$94,'datemar &amp; dateaug kaf rank'!$A26)</f>
        <v>3301.3922728920002</v>
      </c>
    </row>
    <row r="27" spans="1:27" x14ac:dyDescent="0.2">
      <c r="A27" s="5">
        <v>22</v>
      </c>
      <c r="B27" s="5" t="str">
        <f>VLOOKUP(C27,'datemar &amp; dateaug kaf'!$B$5:$O$94,14,FALSE)</f>
        <v>1934-35</v>
      </c>
      <c r="C27" s="18">
        <f>LARGE('datemar &amp; dateaug kaf'!$B$5:$B$94,'datemar &amp; dateaug kaf rank'!$A27)</f>
        <v>8305.3881182999994</v>
      </c>
      <c r="D27" s="5" t="str">
        <f>VLOOKUP(E27,'datemar &amp; dateaug kaf'!$C$5:$O$94,13,FALSE)</f>
        <v>1937-38</v>
      </c>
      <c r="E27" s="18">
        <f>LARGE('datemar &amp; dateaug kaf'!$C$5:$C$94,'datemar &amp; dateaug kaf rank'!$A27)</f>
        <v>5169.5045995319997</v>
      </c>
      <c r="F27" s="5" t="str">
        <f>VLOOKUP(G27,'datemar &amp; dateaug kaf'!$D$5:$O$94,12,FALSE)</f>
        <v>2012-13</v>
      </c>
      <c r="G27" s="18">
        <f>LARGE('datemar &amp; dateaug kaf'!$D$5:$D$94,'datemar &amp; dateaug kaf rank'!$A27)</f>
        <v>3425.4226814640001</v>
      </c>
      <c r="H27" s="5" t="str">
        <f>VLOOKUP(I27,'datemar &amp; dateaug kaf'!$E$5:$O$94,11,FALSE)</f>
        <v>1965-66</v>
      </c>
      <c r="I27" s="18">
        <f>LARGE('datemar &amp; dateaug kaf'!$E$5:$E$94,'datemar &amp; dateaug kaf rank'!$A27)</f>
        <v>2272.347683382</v>
      </c>
      <c r="J27" s="5" t="str">
        <f>VLOOKUP(K27,'datemar &amp; dateaug kaf'!$F$5:$O$94,10,FALSE)</f>
        <v>2005-06</v>
      </c>
      <c r="K27" s="18">
        <f>LARGE('datemar &amp; dateaug kaf'!$F$5:$F$94,'datemar &amp; dateaug kaf rank'!$A27)</f>
        <v>1537.7354795250001</v>
      </c>
      <c r="L27" s="5" t="str">
        <f>VLOOKUP(M27,'datemar &amp; dateaug kaf'!$G$5:$O$94,9,FALSE)</f>
        <v>1998-99</v>
      </c>
      <c r="M27" s="18">
        <f>LARGE('datemar &amp; dateaug kaf'!$G$5:$G$94,'datemar &amp; dateaug kaf rank'!$A27)</f>
        <v>1064.352356781</v>
      </c>
      <c r="N27" s="5" t="str">
        <f>VLOOKUP(O27,'datemar &amp; dateaug kaf'!$H$5:$O$94,8,FALSE)</f>
        <v>1934-35</v>
      </c>
      <c r="O27" s="18">
        <f>LARGE('datemar &amp; dateaug kaf'!$H$5:$H$94,'datemar &amp; dateaug kaf rank'!$A27)</f>
        <v>707.35534537500007</v>
      </c>
      <c r="P27" s="5" t="str">
        <f>VLOOKUP(Q27,'datemar &amp; dateaug kaf'!$I$5:$O$94,7,FALSE)</f>
        <v>1971-72</v>
      </c>
      <c r="Q27" s="18">
        <f>LARGE('datemar &amp; dateaug kaf'!$I$5:$I$94,'datemar &amp; dateaug kaf rank'!$A27)</f>
        <v>389.70841513799996</v>
      </c>
      <c r="R27" s="5" t="str">
        <f>VLOOKUP(S27,'datemar &amp; dateaug kaf'!$J$5:$O$94,6,FALSE)</f>
        <v>1981-82</v>
      </c>
      <c r="S27" s="18">
        <f>LARGE('datemar &amp; dateaug kaf'!$J$5:$J$94,'datemar &amp; dateaug kaf rank'!$A27)</f>
        <v>17107.419523761</v>
      </c>
      <c r="T27" s="5" t="str">
        <f>VLOOKUP(U27,'datemar &amp; dateaug kaf'!$K$5:$O$94,5,FALSE)</f>
        <v>1934-35</v>
      </c>
      <c r="U27" s="18">
        <f>LARGE('datemar &amp; dateaug kaf'!$K$5:$K$94,'datemar &amp; dateaug kaf rank'!$A27)</f>
        <v>16266.429803231998</v>
      </c>
      <c r="V27" s="5" t="str">
        <f>VLOOKUP(W27,'datemar &amp; dateaug kaf'!$L$5:$O$94,4,FALSE)</f>
        <v>1960-61</v>
      </c>
      <c r="W27" s="18">
        <f>LARGE('datemar &amp; dateaug kaf'!$L$5:$L$94,'datemar &amp; dateaug kaf rank'!$A27)</f>
        <v>13900.073528334</v>
      </c>
      <c r="X27" s="5" t="str">
        <f>VLOOKUP(Y27,'datemar &amp; dateaug kaf'!$M$5:$O$94,3,FALSE)</f>
        <v>1965-66</v>
      </c>
      <c r="Y27" s="18">
        <f>LARGE('datemar &amp; dateaug kaf'!$M$5:$M$94,'datemar &amp; dateaug kaf rank'!$A27)</f>
        <v>8472.8069549969987</v>
      </c>
      <c r="Z27" s="5" t="str">
        <f>VLOOKUP(AA27,'datemar &amp; dateaug kaf'!$N$5:$O$94,2,FALSE)</f>
        <v>1933-34</v>
      </c>
      <c r="AA27" s="18">
        <f>LARGE('datemar &amp; dateaug kaf'!$N$5:$N$94,'datemar &amp; dateaug kaf rank'!$A27)</f>
        <v>3289.5866535</v>
      </c>
    </row>
    <row r="28" spans="1:27" x14ac:dyDescent="0.2">
      <c r="A28" s="5">
        <v>23</v>
      </c>
      <c r="B28" s="5" t="str">
        <f>VLOOKUP(C28,'datemar &amp; dateaug kaf'!$B$5:$O$94,14,FALSE)</f>
        <v>1932-33</v>
      </c>
      <c r="C28" s="18">
        <f>LARGE('datemar &amp; dateaug kaf'!$B$5:$B$94,'datemar &amp; dateaug kaf rank'!$A28)</f>
        <v>8269.5150617939998</v>
      </c>
      <c r="D28" s="5" t="str">
        <f>VLOOKUP(E28,'datemar &amp; dateaug kaf'!$C$5:$O$94,13,FALSE)</f>
        <v>1953-54</v>
      </c>
      <c r="E28" s="18">
        <f>LARGE('datemar &amp; dateaug kaf'!$C$5:$C$94,'datemar &amp; dateaug kaf rank'!$A28)</f>
        <v>5156.1479058179993</v>
      </c>
      <c r="F28" s="5" t="str">
        <f>VLOOKUP(G28,'datemar &amp; dateaug kaf'!$D$5:$O$94,12,FALSE)</f>
        <v>1967-68</v>
      </c>
      <c r="G28" s="18">
        <f>LARGE('datemar &amp; dateaug kaf'!$D$5:$D$94,'datemar &amp; dateaug kaf rank'!$A28)</f>
        <v>3406.1790458220003</v>
      </c>
      <c r="H28" s="5" t="str">
        <f>VLOOKUP(I28,'datemar &amp; dateaug kaf'!$E$5:$O$94,11,FALSE)</f>
        <v>1964-65</v>
      </c>
      <c r="I28" s="18">
        <f>LARGE('datemar &amp; dateaug kaf'!$E$5:$E$94,'datemar &amp; dateaug kaf rank'!$A28)</f>
        <v>2250.0614032259996</v>
      </c>
      <c r="J28" s="5" t="str">
        <f>VLOOKUP(K28,'datemar &amp; dateaug kaf'!$F$5:$O$94,10,FALSE)</f>
        <v>1946-47</v>
      </c>
      <c r="K28" s="18">
        <f>LARGE('datemar &amp; dateaug kaf'!$F$5:$F$94,'datemar &amp; dateaug kaf rank'!$A28)</f>
        <v>1527.5840749470001</v>
      </c>
      <c r="L28" s="5" t="str">
        <f>VLOOKUP(M28,'datemar &amp; dateaug kaf'!$G$5:$O$94,9,FALSE)</f>
        <v>1975-76</v>
      </c>
      <c r="M28" s="18">
        <f>LARGE('datemar &amp; dateaug kaf'!$G$5:$G$94,'datemar &amp; dateaug kaf rank'!$A28)</f>
        <v>1061.6687205179999</v>
      </c>
      <c r="N28" s="5" t="str">
        <f>VLOOKUP(O28,'datemar &amp; dateaug kaf'!$H$5:$O$94,8,FALSE)</f>
        <v>1998-99</v>
      </c>
      <c r="O28" s="18">
        <f>LARGE('datemar &amp; dateaug kaf'!$H$5:$H$94,'datemar &amp; dateaug kaf rank'!$A28)</f>
        <v>700.09980845699999</v>
      </c>
      <c r="P28" s="5" t="str">
        <f>VLOOKUP(Q28,'datemar &amp; dateaug kaf'!$I$5:$O$94,7,FALSE)</f>
        <v>1929-30</v>
      </c>
      <c r="Q28" s="18">
        <f>LARGE('datemar &amp; dateaug kaf'!$I$5:$I$94,'datemar &amp; dateaug kaf rank'!$A28)</f>
        <v>389.40097713299997</v>
      </c>
      <c r="R28" s="5" t="str">
        <f>VLOOKUP(S28,'datemar &amp; dateaug kaf'!$J$5:$O$94,6,FALSE)</f>
        <v>1989-90</v>
      </c>
      <c r="S28" s="18">
        <f>LARGE('datemar &amp; dateaug kaf'!$J$5:$J$94,'datemar &amp; dateaug kaf rank'!$A28)</f>
        <v>17053.905476181</v>
      </c>
      <c r="T28" s="5" t="str">
        <f>VLOOKUP(U28,'datemar &amp; dateaug kaf'!$K$5:$O$94,5,FALSE)</f>
        <v>1929-30</v>
      </c>
      <c r="U28" s="18">
        <f>LARGE('datemar &amp; dateaug kaf'!$K$5:$K$94,'datemar &amp; dateaug kaf rank'!$A28)</f>
        <v>16242.644018999999</v>
      </c>
      <c r="V28" s="5" t="str">
        <f>VLOOKUP(W28,'datemar &amp; dateaug kaf'!$L$5:$O$94,4,FALSE)</f>
        <v>2001-02</v>
      </c>
      <c r="W28" s="18">
        <f>LARGE('datemar &amp; dateaug kaf'!$L$5:$L$94,'datemar &amp; dateaug kaf rank'!$A28)</f>
        <v>13688.659321386</v>
      </c>
      <c r="X28" s="5" t="str">
        <f>VLOOKUP(Y28,'datemar &amp; dateaug kaf'!$M$5:$O$94,3,FALSE)</f>
        <v>1964-65</v>
      </c>
      <c r="Y28" s="18">
        <f>LARGE('datemar &amp; dateaug kaf'!$M$5:$M$94,'datemar &amp; dateaug kaf rank'!$A28)</f>
        <v>8472.4995169919985</v>
      </c>
      <c r="Z28" s="5" t="str">
        <f>VLOOKUP(AA28,'datemar &amp; dateaug kaf'!$N$5:$O$94,2,FALSE)</f>
        <v>1949-50</v>
      </c>
      <c r="AA28" s="18">
        <f>LARGE('datemar &amp; dateaug kaf'!$N$5:$N$94,'datemar &amp; dateaug kaf rank'!$A28)</f>
        <v>3288.0494634750003</v>
      </c>
    </row>
    <row r="29" spans="1:27" x14ac:dyDescent="0.2">
      <c r="A29" s="5">
        <v>24</v>
      </c>
      <c r="B29" s="5" t="str">
        <f>VLOOKUP(C29,'datemar &amp; dateaug kaf'!$B$5:$O$94,14,FALSE)</f>
        <v>1964-65</v>
      </c>
      <c r="C29" s="18">
        <f>LARGE('datemar &amp; dateaug kaf'!$B$5:$B$94,'datemar &amp; dateaug kaf rank'!$A29)</f>
        <v>8223.0919230389991</v>
      </c>
      <c r="D29" s="5" t="str">
        <f>VLOOKUP(E29,'datemar &amp; dateaug kaf'!$C$5:$O$94,13,FALSE)</f>
        <v>1968-69</v>
      </c>
      <c r="E29" s="18">
        <f>LARGE('datemar &amp; dateaug kaf'!$C$5:$C$94,'datemar &amp; dateaug kaf rank'!$A29)</f>
        <v>5147.8133606760002</v>
      </c>
      <c r="F29" s="5" t="str">
        <f>VLOOKUP(G29,'datemar &amp; dateaug kaf'!$D$5:$O$94,12,FALSE)</f>
        <v>1934-35</v>
      </c>
      <c r="G29" s="18">
        <f>LARGE('datemar &amp; dateaug kaf'!$D$5:$D$94,'datemar &amp; dateaug kaf rank'!$A29)</f>
        <v>3405.4411946099999</v>
      </c>
      <c r="H29" s="5" t="str">
        <f>VLOOKUP(I29,'datemar &amp; dateaug kaf'!$E$5:$O$94,11,FALSE)</f>
        <v>1959-60</v>
      </c>
      <c r="I29" s="18">
        <f>LARGE('datemar &amp; dateaug kaf'!$E$5:$E$94,'datemar &amp; dateaug kaf rank'!$A29)</f>
        <v>2232.7139658599999</v>
      </c>
      <c r="J29" s="5" t="str">
        <f>VLOOKUP(K29,'datemar &amp; dateaug kaf'!$F$5:$O$94,10,FALSE)</f>
        <v>1959-60</v>
      </c>
      <c r="K29" s="18">
        <f>LARGE('datemar &amp; dateaug kaf'!$F$5:$F$94,'datemar &amp; dateaug kaf rank'!$A29)</f>
        <v>1523.00820735</v>
      </c>
      <c r="L29" s="5" t="str">
        <f>VLOOKUP(M29,'datemar &amp; dateaug kaf'!$G$5:$O$94,9,FALSE)</f>
        <v>1964-65</v>
      </c>
      <c r="M29" s="18">
        <f>LARGE('datemar &amp; dateaug kaf'!$G$5:$G$94,'datemar &amp; dateaug kaf rank'!$A29)</f>
        <v>1060.744423032</v>
      </c>
      <c r="N29" s="5" t="str">
        <f>VLOOKUP(O29,'datemar &amp; dateaug kaf'!$H$5:$O$94,8,FALSE)</f>
        <v>1964-65</v>
      </c>
      <c r="O29" s="18">
        <f>LARGE('datemar &amp; dateaug kaf'!$H$5:$H$94,'datemar &amp; dateaug kaf rank'!$A29)</f>
        <v>693.35600705699994</v>
      </c>
      <c r="P29" s="5" t="str">
        <f>VLOOKUP(Q29,'datemar &amp; dateaug kaf'!$I$5:$O$94,7,FALSE)</f>
        <v>1933-34</v>
      </c>
      <c r="Q29" s="18">
        <f>LARGE('datemar &amp; dateaug kaf'!$I$5:$I$94,'datemar &amp; dateaug kaf rank'!$A29)</f>
        <v>384.72791945699998</v>
      </c>
      <c r="R29" s="5" t="str">
        <f>VLOOKUP(S29,'datemar &amp; dateaug kaf'!$J$5:$O$94,6,FALSE)</f>
        <v>1946-47</v>
      </c>
      <c r="S29" s="18">
        <f>LARGE('datemar &amp; dateaug kaf'!$J$5:$J$94,'datemar &amp; dateaug kaf rank'!$A29)</f>
        <v>17041.221179136002</v>
      </c>
      <c r="T29" s="5" t="str">
        <f>VLOOKUP(U29,'datemar &amp; dateaug kaf'!$K$5:$O$94,5,FALSE)</f>
        <v>1970-71</v>
      </c>
      <c r="U29" s="18">
        <f>LARGE('datemar &amp; dateaug kaf'!$K$5:$K$94,'datemar &amp; dateaug kaf rank'!$A29)</f>
        <v>16240.991787657</v>
      </c>
      <c r="V29" s="5" t="str">
        <f>VLOOKUP(W29,'datemar &amp; dateaug kaf'!$L$5:$O$94,4,FALSE)</f>
        <v>1945-46</v>
      </c>
      <c r="W29" s="18">
        <f>LARGE('datemar &amp; dateaug kaf'!$L$5:$L$94,'datemar &amp; dateaug kaf rank'!$A29)</f>
        <v>13555.921475124</v>
      </c>
      <c r="X29" s="5" t="str">
        <f>VLOOKUP(Y29,'datemar &amp; dateaug kaf'!$M$5:$O$94,3,FALSE)</f>
        <v>1989-90</v>
      </c>
      <c r="Y29" s="18">
        <f>LARGE('datemar &amp; dateaug kaf'!$M$5:$M$94,'datemar &amp; dateaug kaf rank'!$A29)</f>
        <v>8437.6975348259984</v>
      </c>
      <c r="Z29" s="5" t="str">
        <f>VLOOKUP(AA29,'datemar &amp; dateaug kaf'!$N$5:$O$94,2,FALSE)</f>
        <v>1989-90</v>
      </c>
      <c r="AA29" s="18">
        <f>LARGE('datemar &amp; dateaug kaf'!$N$5:$N$94,'datemar &amp; dateaug kaf rank'!$A29)</f>
        <v>3252.940043304</v>
      </c>
    </row>
    <row r="30" spans="1:27" x14ac:dyDescent="0.2">
      <c r="A30" s="5">
        <v>25</v>
      </c>
      <c r="B30" s="5" t="str">
        <f>VLOOKUP(C30,'datemar &amp; dateaug kaf'!$B$5:$O$94,14,FALSE)</f>
        <v>1953-54</v>
      </c>
      <c r="C30" s="18">
        <f>LARGE('datemar &amp; dateaug kaf'!$B$5:$B$94,'datemar &amp; dateaug kaf rank'!$A30)</f>
        <v>8218.8453116279998</v>
      </c>
      <c r="D30" s="5" t="str">
        <f>VLOOKUP(E30,'datemar &amp; dateaug kaf'!$C$5:$O$94,13,FALSE)</f>
        <v>2011-12</v>
      </c>
      <c r="E30" s="18">
        <f>LARGE('datemar &amp; dateaug kaf'!$C$5:$C$94,'datemar &amp; dateaug kaf rank'!$A30)</f>
        <v>5068.3832810100002</v>
      </c>
      <c r="F30" s="5" t="str">
        <f>VLOOKUP(G30,'datemar &amp; dateaug kaf'!$D$5:$O$94,12,FALSE)</f>
        <v>1941-42</v>
      </c>
      <c r="G30" s="18">
        <f>LARGE('datemar &amp; dateaug kaf'!$D$5:$D$94,'datemar &amp; dateaug kaf rank'!$A30)</f>
        <v>3389.9701208099996</v>
      </c>
      <c r="H30" s="5" t="str">
        <f>VLOOKUP(I30,'datemar &amp; dateaug kaf'!$E$5:$O$94,11,FALSE)</f>
        <v>1967-68</v>
      </c>
      <c r="I30" s="18">
        <f>LARGE('datemar &amp; dateaug kaf'!$E$5:$E$94,'datemar &amp; dateaug kaf rank'!$A30)</f>
        <v>2229.9827262929998</v>
      </c>
      <c r="J30" s="5" t="str">
        <f>VLOOKUP(K30,'datemar &amp; dateaug kaf'!$F$5:$O$94,10,FALSE)</f>
        <v>1967-68</v>
      </c>
      <c r="K30" s="18">
        <f>LARGE('datemar &amp; dateaug kaf'!$F$5:$F$94,'datemar &amp; dateaug kaf rank'!$A30)</f>
        <v>1521.0505214730001</v>
      </c>
      <c r="L30" s="5" t="str">
        <f>VLOOKUP(M30,'datemar &amp; dateaug kaf'!$G$5:$O$94,9,FALSE)</f>
        <v>1939-40</v>
      </c>
      <c r="M30" s="18">
        <f>LARGE('datemar &amp; dateaug kaf'!$G$5:$G$94,'datemar &amp; dateaug kaf rank'!$A30)</f>
        <v>1056.8826049949998</v>
      </c>
      <c r="N30" s="5" t="str">
        <f>VLOOKUP(O30,'datemar &amp; dateaug kaf'!$H$5:$O$94,8,FALSE)</f>
        <v>1939-40</v>
      </c>
      <c r="O30" s="18">
        <f>LARGE('datemar &amp; dateaug kaf'!$H$5:$H$94,'datemar &amp; dateaug kaf rank'!$A30)</f>
        <v>689.371213818</v>
      </c>
      <c r="P30" s="5" t="str">
        <f>VLOOKUP(Q30,'datemar &amp; dateaug kaf'!$I$5:$O$94,7,FALSE)</f>
        <v>1939-40</v>
      </c>
      <c r="Q30" s="18">
        <f>LARGE('datemar &amp; dateaug kaf'!$I$5:$I$94,'datemar &amp; dateaug kaf rank'!$A30)</f>
        <v>384.05155584599999</v>
      </c>
      <c r="R30" s="5" t="str">
        <f>VLOOKUP(S30,'datemar &amp; dateaug kaf'!$J$5:$O$94,6,FALSE)</f>
        <v>1955-56</v>
      </c>
      <c r="S30" s="18">
        <f>LARGE('datemar &amp; dateaug kaf'!$J$5:$J$94,'datemar &amp; dateaug kaf rank'!$A30)</f>
        <v>16872.495235049999</v>
      </c>
      <c r="T30" s="5" t="str">
        <f>VLOOKUP(U30,'datemar &amp; dateaug kaf'!$K$5:$O$94,5,FALSE)</f>
        <v>1950-51</v>
      </c>
      <c r="U30" s="18">
        <f>LARGE('datemar &amp; dateaug kaf'!$K$5:$K$94,'datemar &amp; dateaug kaf rank'!$A30)</f>
        <v>16142.058237648</v>
      </c>
      <c r="V30" s="5" t="str">
        <f>VLOOKUP(W30,'datemar &amp; dateaug kaf'!$L$5:$O$94,4,FALSE)</f>
        <v>1958-59</v>
      </c>
      <c r="W30" s="18">
        <f>LARGE('datemar &amp; dateaug kaf'!$L$5:$L$94,'datemar &amp; dateaug kaf rank'!$A30)</f>
        <v>13494.923791461</v>
      </c>
      <c r="X30" s="5" t="str">
        <f>VLOOKUP(Y30,'datemar &amp; dateaug kaf'!$M$5:$O$94,3,FALSE)</f>
        <v>1981-82</v>
      </c>
      <c r="Y30" s="18">
        <f>LARGE('datemar &amp; dateaug kaf'!$M$5:$M$94,'datemar &amp; dateaug kaf rank'!$A30)</f>
        <v>8373.5659669830002</v>
      </c>
      <c r="Z30" s="5" t="str">
        <f>VLOOKUP(AA30,'datemar &amp; dateaug kaf'!$N$5:$O$94,2,FALSE)</f>
        <v>1981-82</v>
      </c>
      <c r="AA30" s="18">
        <f>LARGE('datemar &amp; dateaug kaf'!$N$5:$N$94,'datemar &amp; dateaug kaf rank'!$A30)</f>
        <v>3238.9823578769997</v>
      </c>
    </row>
    <row r="31" spans="1:27" x14ac:dyDescent="0.2">
      <c r="A31" s="5">
        <v>26</v>
      </c>
      <c r="B31" s="5" t="str">
        <f>VLOOKUP(C31,'datemar &amp; dateaug kaf'!$B$5:$O$94,14,FALSE)</f>
        <v>1962-63</v>
      </c>
      <c r="C31" s="18">
        <f>LARGE('datemar &amp; dateaug kaf'!$B$5:$B$94,'datemar &amp; dateaug kaf rank'!$A31)</f>
        <v>8212.9167168090007</v>
      </c>
      <c r="D31" s="5" t="str">
        <f>VLOOKUP(E31,'datemar &amp; dateaug kaf'!$C$5:$O$94,13,FALSE)</f>
        <v>1931-32</v>
      </c>
      <c r="E31" s="18">
        <f>LARGE('datemar &amp; dateaug kaf'!$C$5:$C$94,'datemar &amp; dateaug kaf rank'!$A31)</f>
        <v>5054.4493972349992</v>
      </c>
      <c r="F31" s="5" t="str">
        <f>VLOOKUP(G31,'datemar &amp; dateaug kaf'!$D$5:$O$94,12,FALSE)</f>
        <v>1960-61</v>
      </c>
      <c r="G31" s="18">
        <f>LARGE('datemar &amp; dateaug kaf'!$D$5:$D$94,'datemar &amp; dateaug kaf rank'!$A31)</f>
        <v>3361.0570640430001</v>
      </c>
      <c r="H31" s="5" t="str">
        <f>VLOOKUP(I31,'datemar &amp; dateaug kaf'!$E$5:$O$94,11,FALSE)</f>
        <v>1937-38</v>
      </c>
      <c r="I31" s="18">
        <f>LARGE('datemar &amp; dateaug kaf'!$E$5:$E$94,'datemar &amp; dateaug kaf rank'!$A31)</f>
        <v>2220.3926440079999</v>
      </c>
      <c r="J31" s="5" t="str">
        <f>VLOOKUP(K31,'datemar &amp; dateaug kaf'!$F$5:$O$94,10,FALSE)</f>
        <v>1991-92</v>
      </c>
      <c r="K31" s="18">
        <f>LARGE('datemar &amp; dateaug kaf'!$F$5:$F$94,'datemar &amp; dateaug kaf rank'!$A31)</f>
        <v>1519.5093645059999</v>
      </c>
      <c r="L31" s="5" t="str">
        <f>VLOOKUP(M31,'datemar &amp; dateaug kaf'!$G$5:$O$94,9,FALSE)</f>
        <v>2005-06</v>
      </c>
      <c r="M31" s="18">
        <f>LARGE('datemar &amp; dateaug kaf'!$G$5:$G$94,'datemar &amp; dateaug kaf rank'!$A31)</f>
        <v>1056.5950017</v>
      </c>
      <c r="N31" s="5" t="str">
        <f>VLOOKUP(O31,'datemar &amp; dateaug kaf'!$H$5:$O$94,8,FALSE)</f>
        <v>1994-95</v>
      </c>
      <c r="O31" s="18">
        <f>LARGE('datemar &amp; dateaug kaf'!$H$5:$H$94,'datemar &amp; dateaug kaf rank'!$A31)</f>
        <v>686.78080069199996</v>
      </c>
      <c r="P31" s="5" t="str">
        <f>VLOOKUP(Q31,'datemar &amp; dateaug kaf'!$I$5:$O$94,7,FALSE)</f>
        <v>1949-50</v>
      </c>
      <c r="Q31" s="18">
        <f>LARGE('datemar &amp; dateaug kaf'!$I$5:$I$94,'datemar &amp; dateaug kaf rank'!$A31)</f>
        <v>381.46907660400001</v>
      </c>
      <c r="R31" s="5" t="str">
        <f>VLOOKUP(S31,'datemar &amp; dateaug kaf'!$J$5:$O$94,6,FALSE)</f>
        <v>1970-71</v>
      </c>
      <c r="S31" s="18">
        <f>LARGE('datemar &amp; dateaug kaf'!$J$5:$J$94,'datemar &amp; dateaug kaf rank'!$A31)</f>
        <v>16837.223170256999</v>
      </c>
      <c r="T31" s="5" t="str">
        <f>VLOOKUP(U31,'datemar &amp; dateaug kaf'!$K$5:$O$94,5,FALSE)</f>
        <v>1955-56</v>
      </c>
      <c r="U31" s="18">
        <f>LARGE('datemar &amp; dateaug kaf'!$K$5:$K$94,'datemar &amp; dateaug kaf rank'!$A31)</f>
        <v>16138.154766720001</v>
      </c>
      <c r="V31" s="5" t="str">
        <f>VLOOKUP(W31,'datemar &amp; dateaug kaf'!$L$5:$O$94,4,FALSE)</f>
        <v>1989-90</v>
      </c>
      <c r="W31" s="18">
        <f>LARGE('datemar &amp; dateaug kaf'!$L$5:$L$94,'datemar &amp; dateaug kaf rank'!$A31)</f>
        <v>13346.847763955999</v>
      </c>
      <c r="X31" s="5" t="str">
        <f>VLOOKUP(Y31,'datemar &amp; dateaug kaf'!$M$5:$O$94,3,FALSE)</f>
        <v>1950-51</v>
      </c>
      <c r="Y31" s="18">
        <f>LARGE('datemar &amp; dateaug kaf'!$M$5:$M$94,'datemar &amp; dateaug kaf rank'!$A31)</f>
        <v>8357.3947279200002</v>
      </c>
      <c r="Z31" s="5" t="str">
        <f>VLOOKUP(AA31,'datemar &amp; dateaug kaf'!$N$5:$O$94,2,FALSE)</f>
        <v>1995-96</v>
      </c>
      <c r="AA31" s="18">
        <f>LARGE('datemar &amp; dateaug kaf'!$N$5:$N$94,'datemar &amp; dateaug kaf rank'!$A31)</f>
        <v>3199.1998800300003</v>
      </c>
    </row>
    <row r="32" spans="1:27" x14ac:dyDescent="0.2">
      <c r="A32" s="5">
        <v>27</v>
      </c>
      <c r="B32" s="5" t="str">
        <f>VLOOKUP(C32,'datemar &amp; dateaug kaf'!$B$5:$O$94,14,FALSE)</f>
        <v>2015-16</v>
      </c>
      <c r="C32" s="18">
        <f>LARGE('datemar &amp; dateaug kaf'!$B$5:$B$94,'datemar &amp; dateaug kaf rank'!$A32)</f>
        <v>8205.4568823779991</v>
      </c>
      <c r="D32" s="5" t="str">
        <f>VLOOKUP(E32,'datemar &amp; dateaug kaf'!$C$5:$O$94,13,FALSE)</f>
        <v>2003-04</v>
      </c>
      <c r="E32" s="18">
        <f>LARGE('datemar &amp; dateaug kaf'!$C$5:$C$94,'datemar &amp; dateaug kaf rank'!$A32)</f>
        <v>5045.4325380689997</v>
      </c>
      <c r="F32" s="5" t="str">
        <f>VLOOKUP(G32,'datemar &amp; dateaug kaf'!$D$5:$O$94,12,FALSE)</f>
        <v>1965-66</v>
      </c>
      <c r="G32" s="18">
        <f>LARGE('datemar &amp; dateaug kaf'!$D$5:$D$94,'datemar &amp; dateaug kaf rank'!$A32)</f>
        <v>3339.833924343</v>
      </c>
      <c r="H32" s="5" t="str">
        <f>VLOOKUP(I32,'datemar &amp; dateaug kaf'!$E$5:$O$94,11,FALSE)</f>
        <v>2011-12</v>
      </c>
      <c r="I32" s="18">
        <f>LARGE('datemar &amp; dateaug kaf'!$E$5:$E$94,'datemar &amp; dateaug kaf rank'!$A32)</f>
        <v>2217.2250408210002</v>
      </c>
      <c r="J32" s="5" t="str">
        <f>VLOOKUP(K32,'datemar &amp; dateaug kaf'!$F$5:$O$94,10,FALSE)</f>
        <v>1934-35</v>
      </c>
      <c r="K32" s="18">
        <f>LARGE('datemar &amp; dateaug kaf'!$F$5:$F$94,'datemar &amp; dateaug kaf rank'!$A32)</f>
        <v>1516.4091993330001</v>
      </c>
      <c r="L32" s="5" t="str">
        <f>VLOOKUP(M32,'datemar &amp; dateaug kaf'!$G$5:$O$94,9,FALSE)</f>
        <v>1960-61</v>
      </c>
      <c r="M32" s="18">
        <f>LARGE('datemar &amp; dateaug kaf'!$G$5:$G$94,'datemar &amp; dateaug kaf rank'!$A32)</f>
        <v>1048.1870681309999</v>
      </c>
      <c r="N32" s="5" t="str">
        <f>VLOOKUP(O32,'datemar &amp; dateaug kaf'!$H$5:$O$94,8,FALSE)</f>
        <v>1959-60</v>
      </c>
      <c r="O32" s="18">
        <f>LARGE('datemar &amp; dateaug kaf'!$H$5:$H$94,'datemar &amp; dateaug kaf rank'!$A32)</f>
        <v>681.91931327100008</v>
      </c>
      <c r="P32" s="5" t="str">
        <f>VLOOKUP(Q32,'datemar &amp; dateaug kaf'!$I$5:$O$94,7,FALSE)</f>
        <v>1934-35</v>
      </c>
      <c r="Q32" s="18">
        <f>LARGE('datemar &amp; dateaug kaf'!$I$5:$I$94,'datemar &amp; dateaug kaf rank'!$A32)</f>
        <v>374.52097769099998</v>
      </c>
      <c r="R32" s="5" t="str">
        <f>VLOOKUP(S32,'datemar &amp; dateaug kaf'!$J$5:$O$94,6,FALSE)</f>
        <v>1950-51</v>
      </c>
      <c r="S32" s="18">
        <f>LARGE('datemar &amp; dateaug kaf'!$J$5:$J$94,'datemar &amp; dateaug kaf rank'!$A32)</f>
        <v>16826.117716127999</v>
      </c>
      <c r="T32" s="5" t="str">
        <f>VLOOKUP(U32,'datemar &amp; dateaug kaf'!$K$5:$O$94,5,FALSE)</f>
        <v>1965-66</v>
      </c>
      <c r="U32" s="18">
        <f>LARGE('datemar &amp; dateaug kaf'!$K$5:$K$94,'datemar &amp; dateaug kaf rank'!$A32)</f>
        <v>16080.015264768001</v>
      </c>
      <c r="V32" s="5" t="str">
        <f>VLOOKUP(W32,'datemar &amp; dateaug kaf'!$L$5:$O$94,4,FALSE)</f>
        <v>1965-66</v>
      </c>
      <c r="W32" s="18">
        <f>LARGE('datemar &amp; dateaug kaf'!$L$5:$L$94,'datemar &amp; dateaug kaf rank'!$A32)</f>
        <v>13203.563802387</v>
      </c>
      <c r="X32" s="5" t="str">
        <f>VLOOKUP(Y32,'datemar &amp; dateaug kaf'!$M$5:$O$94,3,FALSE)</f>
        <v>1996-97</v>
      </c>
      <c r="Y32" s="18">
        <f>LARGE('datemar &amp; dateaug kaf'!$M$5:$M$94,'datemar &amp; dateaug kaf rank'!$A32)</f>
        <v>8321.3629937340011</v>
      </c>
      <c r="Z32" s="5" t="str">
        <f>VLOOKUP(AA32,'datemar &amp; dateaug kaf'!$N$5:$O$94,2,FALSE)</f>
        <v>1996-97</v>
      </c>
      <c r="AA32" s="18">
        <f>LARGE('datemar &amp; dateaug kaf'!$N$5:$N$94,'datemar &amp; dateaug kaf rank'!$A32)</f>
        <v>3199.1383924289999</v>
      </c>
    </row>
    <row r="33" spans="1:27" x14ac:dyDescent="0.2">
      <c r="A33" s="5">
        <v>28</v>
      </c>
      <c r="B33" s="5" t="str">
        <f>VLOOKUP(C33,'datemar &amp; dateaug kaf'!$B$5:$O$94,14,FALSE)</f>
        <v>1990-91</v>
      </c>
      <c r="C33" s="18">
        <f>LARGE('datemar &amp; dateaug kaf'!$B$5:$B$94,'datemar &amp; dateaug kaf rank'!$A33)</f>
        <v>8183.2102716419995</v>
      </c>
      <c r="D33" s="5" t="str">
        <f>VLOOKUP(E33,'datemar &amp; dateaug kaf'!$C$5:$O$94,13,FALSE)</f>
        <v>1960-61</v>
      </c>
      <c r="E33" s="18">
        <f>LARGE('datemar &amp; dateaug kaf'!$C$5:$C$94,'datemar &amp; dateaug kaf rank'!$A33)</f>
        <v>5042.8817943629992</v>
      </c>
      <c r="F33" s="5" t="str">
        <f>VLOOKUP(G33,'datemar &amp; dateaug kaf'!$D$5:$O$94,12,FALSE)</f>
        <v>1982-83</v>
      </c>
      <c r="G33" s="18">
        <f>LARGE('datemar &amp; dateaug kaf'!$D$5:$D$94,'datemar &amp; dateaug kaf rank'!$A33)</f>
        <v>3337.1284698990003</v>
      </c>
      <c r="H33" s="5" t="str">
        <f>VLOOKUP(I33,'datemar &amp; dateaug kaf'!$E$5:$O$94,11,FALSE)</f>
        <v>1989-90</v>
      </c>
      <c r="I33" s="18">
        <f>LARGE('datemar &amp; dateaug kaf'!$E$5:$E$94,'datemar &amp; dateaug kaf rank'!$A33)</f>
        <v>2196.4719837480002</v>
      </c>
      <c r="J33" s="5" t="str">
        <f>VLOOKUP(K33,'datemar &amp; dateaug kaf'!$F$5:$O$94,10,FALSE)</f>
        <v>1932-33</v>
      </c>
      <c r="K33" s="18">
        <f>LARGE('datemar &amp; dateaug kaf'!$F$5:$F$94,'datemar &amp; dateaug kaf rank'!$A33)</f>
        <v>1474.070027367</v>
      </c>
      <c r="L33" s="5" t="str">
        <f>VLOOKUP(M33,'datemar &amp; dateaug kaf'!$G$5:$O$94,9,FALSE)</f>
        <v>1959-60</v>
      </c>
      <c r="M33" s="18">
        <f>LARGE('datemar &amp; dateaug kaf'!$G$5:$G$94,'datemar &amp; dateaug kaf rank'!$A33)</f>
        <v>1040.4535147019999</v>
      </c>
      <c r="N33" s="5" t="str">
        <f>VLOOKUP(O33,'datemar &amp; dateaug kaf'!$H$5:$O$94,8,FALSE)</f>
        <v>1949-50</v>
      </c>
      <c r="O33" s="18">
        <f>LARGE('datemar &amp; dateaug kaf'!$H$5:$H$94,'datemar &amp; dateaug kaf rank'!$A33)</f>
        <v>670.92890046000002</v>
      </c>
      <c r="P33" s="5" t="str">
        <f>VLOOKUP(Q33,'datemar &amp; dateaug kaf'!$I$5:$O$94,7,FALSE)</f>
        <v>1950-51</v>
      </c>
      <c r="Q33" s="18">
        <f>LARGE('datemar &amp; dateaug kaf'!$I$5:$I$94,'datemar &amp; dateaug kaf rank'!$A33)</f>
        <v>374.33651488799995</v>
      </c>
      <c r="R33" s="5" t="str">
        <f>VLOOKUP(S33,'datemar &amp; dateaug kaf'!$J$5:$O$94,6,FALSE)</f>
        <v>1939-40</v>
      </c>
      <c r="S33" s="18">
        <f>LARGE('datemar &amp; dateaug kaf'!$J$5:$J$94,'datemar &amp; dateaug kaf rank'!$A33)</f>
        <v>16802.603667422998</v>
      </c>
      <c r="T33" s="5" t="str">
        <f>VLOOKUP(U33,'datemar &amp; dateaug kaf'!$K$5:$O$94,5,FALSE)</f>
        <v>1958-59</v>
      </c>
      <c r="U33" s="18">
        <f>LARGE('datemar &amp; dateaug kaf'!$K$5:$K$94,'datemar &amp; dateaug kaf rank'!$A33)</f>
        <v>16055.82088551</v>
      </c>
      <c r="V33" s="5" t="str">
        <f>VLOOKUP(W33,'datemar &amp; dateaug kaf'!$L$5:$O$94,4,FALSE)</f>
        <v>1933-34</v>
      </c>
      <c r="W33" s="18">
        <f>LARGE('datemar &amp; dateaug kaf'!$L$5:$L$94,'datemar &amp; dateaug kaf rank'!$A33)</f>
        <v>13186.355207991</v>
      </c>
      <c r="X33" s="5" t="str">
        <f>VLOOKUP(Y33,'datemar &amp; dateaug kaf'!$M$5:$O$94,3,FALSE)</f>
        <v>1999-2000</v>
      </c>
      <c r="Y33" s="18">
        <f>LARGE('datemar &amp; dateaug kaf'!$M$5:$M$94,'datemar &amp; dateaug kaf rank'!$A33)</f>
        <v>8308.2661347209996</v>
      </c>
      <c r="Z33" s="5" t="str">
        <f>VLOOKUP(AA33,'datemar &amp; dateaug kaf'!$N$5:$O$94,2,FALSE)</f>
        <v>2011-12</v>
      </c>
      <c r="AA33" s="18">
        <f>LARGE('datemar &amp; dateaug kaf'!$N$5:$N$94,'datemar &amp; dateaug kaf rank'!$A33)</f>
        <v>3190.4686406879996</v>
      </c>
    </row>
    <row r="34" spans="1:27" x14ac:dyDescent="0.2">
      <c r="A34" s="5">
        <v>29</v>
      </c>
      <c r="B34" s="5" t="str">
        <f>VLOOKUP(C34,'datemar &amp; dateaug kaf'!$B$5:$O$94,14,FALSE)</f>
        <v>1931-32</v>
      </c>
      <c r="C34" s="18">
        <f>LARGE('datemar &amp; dateaug kaf'!$B$5:$B$94,'datemar &amp; dateaug kaf rank'!$A34)</f>
        <v>8181.8317592970006</v>
      </c>
      <c r="D34" s="5" t="str">
        <f>VLOOKUP(E34,'datemar &amp; dateaug kaf'!$C$5:$O$94,13,FALSE)</f>
        <v>1934-35</v>
      </c>
      <c r="E34" s="18">
        <f>LARGE('datemar &amp; dateaug kaf'!$C$5:$C$94,'datemar &amp; dateaug kaf rank'!$A34)</f>
        <v>5015.8014647999998</v>
      </c>
      <c r="F34" s="5" t="str">
        <f>VLOOKUP(G34,'datemar &amp; dateaug kaf'!$D$5:$O$94,12,FALSE)</f>
        <v>1937-38</v>
      </c>
      <c r="G34" s="18">
        <f>LARGE('datemar &amp; dateaug kaf'!$D$5:$D$94,'datemar &amp; dateaug kaf rank'!$A34)</f>
        <v>3305.894752062</v>
      </c>
      <c r="H34" s="5" t="str">
        <f>VLOOKUP(I34,'datemar &amp; dateaug kaf'!$E$5:$O$94,11,FALSE)</f>
        <v>1960-61</v>
      </c>
      <c r="I34" s="18">
        <f>LARGE('datemar &amp; dateaug kaf'!$E$5:$E$94,'datemar &amp; dateaug kaf rank'!$A34)</f>
        <v>2174.8997531519999</v>
      </c>
      <c r="J34" s="5" t="str">
        <f>VLOOKUP(K34,'datemar &amp; dateaug kaf'!$F$5:$O$94,10,FALSE)</f>
        <v>1964-65</v>
      </c>
      <c r="K34" s="18">
        <f>LARGE('datemar &amp; dateaug kaf'!$F$5:$F$94,'datemar &amp; dateaug kaf rank'!$A34)</f>
        <v>1472.342424126</v>
      </c>
      <c r="L34" s="5" t="str">
        <f>VLOOKUP(M34,'datemar &amp; dateaug kaf'!$G$5:$O$94,9,FALSE)</f>
        <v>1996-97</v>
      </c>
      <c r="M34" s="18">
        <f>LARGE('datemar &amp; dateaug kaf'!$G$5:$G$94,'datemar &amp; dateaug kaf rank'!$A34)</f>
        <v>1038.26772966</v>
      </c>
      <c r="N34" s="5" t="str">
        <f>VLOOKUP(O34,'datemar &amp; dateaug kaf'!$H$5:$O$94,8,FALSE)</f>
        <v>1973-74</v>
      </c>
      <c r="O34" s="18">
        <f>LARGE('datemar &amp; dateaug kaf'!$H$5:$H$94,'datemar &amp; dateaug kaf rank'!$A34)</f>
        <v>669.64956166500008</v>
      </c>
      <c r="P34" s="5" t="str">
        <f>VLOOKUP(Q34,'datemar &amp; dateaug kaf'!$I$5:$O$94,7,FALSE)</f>
        <v>1964-65</v>
      </c>
      <c r="Q34" s="18">
        <f>LARGE('datemar &amp; dateaug kaf'!$I$5:$I$94,'datemar &amp; dateaug kaf rank'!$A34)</f>
        <v>373.906101681</v>
      </c>
      <c r="R34" s="5" t="str">
        <f>VLOOKUP(S34,'datemar &amp; dateaug kaf'!$J$5:$O$94,6,FALSE)</f>
        <v>1965-66</v>
      </c>
      <c r="S34" s="18">
        <f>LARGE('datemar &amp; dateaug kaf'!$J$5:$J$94,'datemar &amp; dateaug kaf rank'!$A34)</f>
        <v>16791.327634787998</v>
      </c>
      <c r="T34" s="5" t="str">
        <f>VLOOKUP(U34,'datemar &amp; dateaug kaf'!$K$5:$O$94,5,FALSE)</f>
        <v>1946-47</v>
      </c>
      <c r="U34" s="18">
        <f>LARGE('datemar &amp; dateaug kaf'!$K$5:$K$94,'datemar &amp; dateaug kaf rank'!$A34)</f>
        <v>16008.229482335999</v>
      </c>
      <c r="V34" s="5" t="str">
        <f>VLOOKUP(W34,'datemar &amp; dateaug kaf'!$L$5:$O$94,4,FALSE)</f>
        <v>1964-65</v>
      </c>
      <c r="W34" s="18">
        <f>LARGE('datemar &amp; dateaug kaf'!$L$5:$L$94,'datemar &amp; dateaug kaf rank'!$A34)</f>
        <v>13051.223312232001</v>
      </c>
      <c r="X34" s="5" t="str">
        <f>VLOOKUP(Y34,'datemar &amp; dateaug kaf'!$M$5:$O$94,3,FALSE)</f>
        <v>1931-32</v>
      </c>
      <c r="Y34" s="18">
        <f>LARGE('datemar &amp; dateaug kaf'!$M$5:$M$94,'datemar &amp; dateaug kaf rank'!$A34)</f>
        <v>8262.7038223799991</v>
      </c>
      <c r="Z34" s="5" t="str">
        <f>VLOOKUP(AA34,'datemar &amp; dateaug kaf'!$N$5:$O$94,2,FALSE)</f>
        <v>1983-84</v>
      </c>
      <c r="AA34" s="18">
        <f>LARGE('datemar &amp; dateaug kaf'!$N$5:$N$94,'datemar &amp; dateaug kaf rank'!$A34)</f>
        <v>3172.2683107920002</v>
      </c>
    </row>
    <row r="35" spans="1:27" x14ac:dyDescent="0.2">
      <c r="A35" s="5">
        <v>30</v>
      </c>
      <c r="B35" s="5" t="str">
        <f>VLOOKUP(C35,'datemar &amp; dateaug kaf'!$B$5:$O$94,14,FALSE)</f>
        <v>1944-45</v>
      </c>
      <c r="C35" s="18">
        <f>LARGE('datemar &amp; dateaug kaf'!$B$5:$B$94,'datemar &amp; dateaug kaf rank'!$A35)</f>
        <v>8171.7358919070002</v>
      </c>
      <c r="D35" s="5" t="str">
        <f>VLOOKUP(E35,'datemar &amp; dateaug kaf'!$C$5:$O$94,13,FALSE)</f>
        <v>1941-42</v>
      </c>
      <c r="E35" s="18">
        <f>LARGE('datemar &amp; dateaug kaf'!$C$5:$C$94,'datemar &amp; dateaug kaf rank'!$A35)</f>
        <v>4996.2841101599997</v>
      </c>
      <c r="F35" s="5" t="str">
        <f>VLOOKUP(G35,'datemar &amp; dateaug kaf'!$D$5:$O$94,12,FALSE)</f>
        <v>1947-48</v>
      </c>
      <c r="G35" s="18">
        <f>LARGE('datemar &amp; dateaug kaf'!$D$5:$D$94,'datemar &amp; dateaug kaf rank'!$A35)</f>
        <v>3260.3284727790001</v>
      </c>
      <c r="H35" s="5" t="str">
        <f>VLOOKUP(I35,'datemar &amp; dateaug kaf'!$E$5:$O$94,11,FALSE)</f>
        <v>1938-39</v>
      </c>
      <c r="I35" s="18">
        <f>LARGE('datemar &amp; dateaug kaf'!$E$5:$E$94,'datemar &amp; dateaug kaf rank'!$A35)</f>
        <v>2140.361572629</v>
      </c>
      <c r="J35" s="5" t="str">
        <f>VLOOKUP(K35,'datemar &amp; dateaug kaf'!$F$5:$O$94,10,FALSE)</f>
        <v>1953-54</v>
      </c>
      <c r="K35" s="18">
        <f>LARGE('datemar &amp; dateaug kaf'!$F$5:$F$94,'datemar &amp; dateaug kaf rank'!$A35)</f>
        <v>1471.9893662879999</v>
      </c>
      <c r="L35" s="5" t="str">
        <f>VLOOKUP(M35,'datemar &amp; dateaug kaf'!$G$5:$O$94,9,FALSE)</f>
        <v>1934-35</v>
      </c>
      <c r="M35" s="18">
        <f>LARGE('datemar &amp; dateaug kaf'!$G$5:$G$94,'datemar &amp; dateaug kaf rank'!$A35)</f>
        <v>1031.1490522409999</v>
      </c>
      <c r="N35" s="5" t="str">
        <f>VLOOKUP(O35,'datemar &amp; dateaug kaf'!$H$5:$O$94,8,FALSE)</f>
        <v>1975-76</v>
      </c>
      <c r="O35" s="18">
        <f>LARGE('datemar &amp; dateaug kaf'!$H$5:$H$94,'datemar &amp; dateaug kaf rank'!$A35)</f>
        <v>665.75005767899995</v>
      </c>
      <c r="P35" s="5" t="str">
        <f>VLOOKUP(Q35,'datemar &amp; dateaug kaf'!$I$5:$O$94,7,FALSE)</f>
        <v>1989-90</v>
      </c>
      <c r="Q35" s="18">
        <f>LARGE('datemar &amp; dateaug kaf'!$I$5:$I$94,'datemar &amp; dateaug kaf rank'!$A35)</f>
        <v>371.81552324699999</v>
      </c>
      <c r="R35" s="5" t="str">
        <f>VLOOKUP(S35,'datemar &amp; dateaug kaf'!$J$5:$O$94,6,FALSE)</f>
        <v>1938-39</v>
      </c>
      <c r="S35" s="18">
        <f>LARGE('datemar &amp; dateaug kaf'!$J$5:$J$94,'datemar &amp; dateaug kaf rank'!$A35)</f>
        <v>16702.737886044</v>
      </c>
      <c r="T35" s="5" t="str">
        <f>VLOOKUP(U35,'datemar &amp; dateaug kaf'!$K$5:$O$94,5,FALSE)</f>
        <v>1963-64</v>
      </c>
      <c r="U35" s="18">
        <f>LARGE('datemar &amp; dateaug kaf'!$K$5:$K$94,'datemar &amp; dateaug kaf rank'!$A35)</f>
        <v>15996.275102619</v>
      </c>
      <c r="V35" s="5" t="str">
        <f>VLOOKUP(W35,'datemar &amp; dateaug kaf'!$L$5:$O$94,4,FALSE)</f>
        <v>1970-71</v>
      </c>
      <c r="W35" s="18">
        <f>LARGE('datemar &amp; dateaug kaf'!$L$5:$L$94,'datemar &amp; dateaug kaf rank'!$A35)</f>
        <v>13031.52347826</v>
      </c>
      <c r="X35" s="5" t="str">
        <f>VLOOKUP(Y35,'datemar &amp; dateaug kaf'!$M$5:$O$94,3,FALSE)</f>
        <v>2006-07</v>
      </c>
      <c r="Y35" s="18">
        <f>LARGE('datemar &amp; dateaug kaf'!$M$5:$M$94,'datemar &amp; dateaug kaf rank'!$A35)</f>
        <v>8215.7887828169987</v>
      </c>
      <c r="Z35" s="5" t="str">
        <f>VLOOKUP(AA35,'datemar &amp; dateaug kaf'!$N$5:$O$94,2,FALSE)</f>
        <v>1934-35</v>
      </c>
      <c r="AA35" s="18">
        <f>LARGE('datemar &amp; dateaug kaf'!$N$5:$N$94,'datemar &amp; dateaug kaf rank'!$A35)</f>
        <v>3169.3783935450001</v>
      </c>
    </row>
    <row r="36" spans="1:27" x14ac:dyDescent="0.2">
      <c r="A36" s="5">
        <v>31</v>
      </c>
      <c r="B36" s="5" t="str">
        <f>VLOOKUP(C36,'datemar &amp; dateaug kaf'!$B$5:$O$94,14,FALSE)</f>
        <v>1950-51</v>
      </c>
      <c r="C36" s="18">
        <f>LARGE('datemar &amp; dateaug kaf'!$B$5:$B$94,'datemar &amp; dateaug kaf rank'!$A36)</f>
        <v>8145.7107689159993</v>
      </c>
      <c r="D36" s="5" t="str">
        <f>VLOOKUP(E36,'datemar &amp; dateaug kaf'!$C$5:$O$94,13,FALSE)</f>
        <v>1966-67</v>
      </c>
      <c r="E36" s="18">
        <f>LARGE('datemar &amp; dateaug kaf'!$C$5:$C$94,'datemar &amp; dateaug kaf rank'!$A36)</f>
        <v>4990.649069049</v>
      </c>
      <c r="F36" s="5" t="str">
        <f>VLOOKUP(G36,'datemar &amp; dateaug kaf'!$D$5:$O$94,12,FALSE)</f>
        <v>1944-45</v>
      </c>
      <c r="G36" s="18">
        <f>LARGE('datemar &amp; dateaug kaf'!$D$5:$D$94,'datemar &amp; dateaug kaf rank'!$A36)</f>
        <v>3247.9555806809999</v>
      </c>
      <c r="H36" s="5" t="str">
        <f>VLOOKUP(I36,'datemar &amp; dateaug kaf'!$E$5:$O$94,11,FALSE)</f>
        <v>2003-04</v>
      </c>
      <c r="I36" s="18">
        <f>LARGE('datemar &amp; dateaug kaf'!$E$5:$E$94,'datemar &amp; dateaug kaf rank'!$A36)</f>
        <v>2136.6346306199998</v>
      </c>
      <c r="J36" s="5" t="str">
        <f>VLOOKUP(K36,'datemar &amp; dateaug kaf'!$F$5:$O$94,10,FALSE)</f>
        <v>1960-61</v>
      </c>
      <c r="K36" s="18">
        <f>LARGE('datemar &amp; dateaug kaf'!$F$5:$F$94,'datemar &amp; dateaug kaf rank'!$A36)</f>
        <v>1470.6683746020001</v>
      </c>
      <c r="L36" s="5" t="str">
        <f>VLOOKUP(M36,'datemar &amp; dateaug kaf'!$G$5:$O$94,9,FALSE)</f>
        <v>1985-86</v>
      </c>
      <c r="M36" s="18">
        <f>LARGE('datemar &amp; dateaug kaf'!$G$5:$G$94,'datemar &amp; dateaug kaf rank'!$A36)</f>
        <v>1023.955002924</v>
      </c>
      <c r="N36" s="5" t="str">
        <f>VLOOKUP(O36,'datemar &amp; dateaug kaf'!$H$5:$O$94,8,FALSE)</f>
        <v>1946-47</v>
      </c>
      <c r="O36" s="18">
        <f>LARGE('datemar &amp; dateaug kaf'!$H$5:$H$94,'datemar &amp; dateaug kaf rank'!$A36)</f>
        <v>665.09749571999998</v>
      </c>
      <c r="P36" s="5" t="str">
        <f>VLOOKUP(Q36,'datemar &amp; dateaug kaf'!$I$5:$O$94,7,FALSE)</f>
        <v>1940-41</v>
      </c>
      <c r="Q36" s="18">
        <f>LARGE('datemar &amp; dateaug kaf'!$I$5:$I$94,'datemar &amp; dateaug kaf rank'!$A36)</f>
        <v>363.33023430900005</v>
      </c>
      <c r="R36" s="5" t="str">
        <f>VLOOKUP(S36,'datemar &amp; dateaug kaf'!$J$5:$O$94,6,FALSE)</f>
        <v>1934-35</v>
      </c>
      <c r="S36" s="18">
        <f>LARGE('datemar &amp; dateaug kaf'!$J$5:$J$94,'datemar &amp; dateaug kaf rank'!$A36)</f>
        <v>16680.221523251999</v>
      </c>
      <c r="T36" s="5" t="str">
        <f>VLOOKUP(U36,'datemar &amp; dateaug kaf'!$K$5:$O$94,5,FALSE)</f>
        <v>1957-58</v>
      </c>
      <c r="U36" s="18">
        <f>LARGE('datemar &amp; dateaug kaf'!$K$5:$K$94,'datemar &amp; dateaug kaf rank'!$A36)</f>
        <v>15953.953781892</v>
      </c>
      <c r="V36" s="5" t="str">
        <f>VLOOKUP(W36,'datemar &amp; dateaug kaf'!$L$5:$O$94,4,FALSE)</f>
        <v>2010-11</v>
      </c>
      <c r="W36" s="18">
        <f>LARGE('datemar &amp; dateaug kaf'!$L$5:$L$94,'datemar &amp; dateaug kaf rank'!$A36)</f>
        <v>12945.327779013</v>
      </c>
      <c r="X36" s="5" t="str">
        <f>VLOOKUP(Y36,'datemar &amp; dateaug kaf'!$M$5:$O$94,3,FALSE)</f>
        <v>1938-39</v>
      </c>
      <c r="Y36" s="18">
        <f>LARGE('datemar &amp; dateaug kaf'!$M$5:$M$94,'datemar &amp; dateaug kaf rank'!$A36)</f>
        <v>8084.2053166770002</v>
      </c>
      <c r="Z36" s="5" t="str">
        <f>VLOOKUP(AA36,'datemar &amp; dateaug kaf'!$N$5:$O$94,2,FALSE)</f>
        <v>1928-29</v>
      </c>
      <c r="AA36" s="18">
        <f>LARGE('datemar &amp; dateaug kaf'!$N$5:$N$94,'datemar &amp; dateaug kaf rank'!$A36)</f>
        <v>3160.6471542029999</v>
      </c>
    </row>
    <row r="37" spans="1:27" x14ac:dyDescent="0.2">
      <c r="A37" s="5">
        <v>32</v>
      </c>
      <c r="B37" s="5" t="str">
        <f>VLOOKUP(C37,'datemar &amp; dateaug kaf'!$B$5:$O$94,14,FALSE)</f>
        <v>1941-42</v>
      </c>
      <c r="C37" s="18">
        <f>LARGE('datemar &amp; dateaug kaf'!$B$5:$B$94,'datemar &amp; dateaug kaf rank'!$A37)</f>
        <v>8094.02944854</v>
      </c>
      <c r="D37" s="5" t="str">
        <f>VLOOKUP(E37,'datemar &amp; dateaug kaf'!$C$5:$O$94,13,FALSE)</f>
        <v>1990-91</v>
      </c>
      <c r="E37" s="18">
        <f>LARGE('datemar &amp; dateaug kaf'!$C$5:$C$94,'datemar &amp; dateaug kaf rank'!$A37)</f>
        <v>4930.2702283380004</v>
      </c>
      <c r="F37" s="5" t="str">
        <f>VLOOKUP(G37,'datemar &amp; dateaug kaf'!$D$5:$O$94,12,FALSE)</f>
        <v>1983-84</v>
      </c>
      <c r="G37" s="18">
        <f>LARGE('datemar &amp; dateaug kaf'!$D$5:$D$94,'datemar &amp; dateaug kaf rank'!$A37)</f>
        <v>3190.0362440100002</v>
      </c>
      <c r="H37" s="5" t="str">
        <f>VLOOKUP(I37,'datemar &amp; dateaug kaf'!$E$5:$O$94,11,FALSE)</f>
        <v>1941-42</v>
      </c>
      <c r="I37" s="18">
        <f>LARGE('datemar &amp; dateaug kaf'!$E$5:$E$94,'datemar &amp; dateaug kaf rank'!$A37)</f>
        <v>2115.0247140750002</v>
      </c>
      <c r="J37" s="5" t="str">
        <f>VLOOKUP(K37,'datemar &amp; dateaug kaf'!$F$5:$O$94,10,FALSE)</f>
        <v>1998-99</v>
      </c>
      <c r="K37" s="18">
        <f>LARGE('datemar &amp; dateaug kaf'!$F$5:$F$94,'datemar &amp; dateaug kaf rank'!$A37)</f>
        <v>1469.2482093660001</v>
      </c>
      <c r="L37" s="5" t="str">
        <f>VLOOKUP(M37,'datemar &amp; dateaug kaf'!$G$5:$O$94,9,FALSE)</f>
        <v>1986-87</v>
      </c>
      <c r="M37" s="18">
        <f>LARGE('datemar &amp; dateaug kaf'!$G$5:$G$94,'datemar &amp; dateaug kaf rank'!$A37)</f>
        <v>1023.845912019</v>
      </c>
      <c r="N37" s="5" t="str">
        <f>VLOOKUP(O37,'datemar &amp; dateaug kaf'!$H$5:$O$94,8,FALSE)</f>
        <v>1960-61</v>
      </c>
      <c r="O37" s="18">
        <f>LARGE('datemar &amp; dateaug kaf'!$H$5:$H$94,'datemar &amp; dateaug kaf rank'!$A37)</f>
        <v>661.36857024000005</v>
      </c>
      <c r="P37" s="5" t="str">
        <f>VLOOKUP(Q37,'datemar &amp; dateaug kaf'!$I$5:$O$94,7,FALSE)</f>
        <v>2009-10</v>
      </c>
      <c r="Q37" s="18">
        <f>LARGE('datemar &amp; dateaug kaf'!$I$5:$I$94,'datemar &amp; dateaug kaf rank'!$A37)</f>
        <v>360.50180466299997</v>
      </c>
      <c r="R37" s="5" t="str">
        <f>VLOOKUP(S37,'datemar &amp; dateaug kaf'!$J$5:$O$94,6,FALSE)</f>
        <v>1968-69</v>
      </c>
      <c r="S37" s="18">
        <f>LARGE('datemar &amp; dateaug kaf'!$J$5:$J$94,'datemar &amp; dateaug kaf rank'!$A37)</f>
        <v>16634.631442317001</v>
      </c>
      <c r="T37" s="5" t="str">
        <f>VLOOKUP(U37,'datemar &amp; dateaug kaf'!$K$5:$O$94,5,FALSE)</f>
        <v>1989-90</v>
      </c>
      <c r="U37" s="18">
        <f>LARGE('datemar &amp; dateaug kaf'!$K$5:$K$94,'datemar &amp; dateaug kaf rank'!$A37)</f>
        <v>15935.168328050999</v>
      </c>
      <c r="V37" s="5" t="str">
        <f>VLOOKUP(W37,'datemar &amp; dateaug kaf'!$L$5:$O$94,4,FALSE)</f>
        <v>1930-31</v>
      </c>
      <c r="W37" s="18">
        <f>LARGE('datemar &amp; dateaug kaf'!$L$5:$L$94,'datemar &amp; dateaug kaf rank'!$A37)</f>
        <v>12857.624641805998</v>
      </c>
      <c r="X37" s="5" t="str">
        <f>VLOOKUP(Y37,'datemar &amp; dateaug kaf'!$M$5:$O$94,3,FALSE)</f>
        <v>1970-71</v>
      </c>
      <c r="Y37" s="18">
        <f>LARGE('datemar &amp; dateaug kaf'!$M$5:$M$94,'datemar &amp; dateaug kaf rank'!$A37)</f>
        <v>8051.8013509499997</v>
      </c>
      <c r="Z37" s="5" t="str">
        <f>VLOOKUP(AA37,'datemar &amp; dateaug kaf'!$N$5:$O$94,2,FALSE)</f>
        <v>1945-46</v>
      </c>
      <c r="AA37" s="18">
        <f>LARGE('datemar &amp; dateaug kaf'!$N$5:$N$94,'datemar &amp; dateaug kaf rank'!$A37)</f>
        <v>3141.4015350899999</v>
      </c>
    </row>
    <row r="38" spans="1:27" x14ac:dyDescent="0.2">
      <c r="A38" s="5">
        <v>33</v>
      </c>
      <c r="B38" s="5" t="str">
        <f>VLOOKUP(C38,'datemar &amp; dateaug kaf'!$B$5:$O$94,14,FALSE)</f>
        <v>1960-61</v>
      </c>
      <c r="C38" s="18">
        <f>LARGE('datemar &amp; dateaug kaf'!$B$5:$B$94,'datemar &amp; dateaug kaf rank'!$A38)</f>
        <v>8061.3081274530005</v>
      </c>
      <c r="D38" s="5" t="str">
        <f>VLOOKUP(E38,'datemar &amp; dateaug kaf'!$C$5:$O$94,13,FALSE)</f>
        <v>1947-48</v>
      </c>
      <c r="E38" s="18">
        <f>LARGE('datemar &amp; dateaug kaf'!$C$5:$C$94,'datemar &amp; dateaug kaf rank'!$A38)</f>
        <v>4915.9118817689996</v>
      </c>
      <c r="F38" s="5" t="str">
        <f>VLOOKUP(G38,'datemar &amp; dateaug kaf'!$D$5:$O$94,12,FALSE)</f>
        <v>1938-39</v>
      </c>
      <c r="G38" s="18">
        <f>LARGE('datemar &amp; dateaug kaf'!$D$5:$D$94,'datemar &amp; dateaug kaf rank'!$A38)</f>
        <v>3189.0940952849996</v>
      </c>
      <c r="H38" s="5" t="str">
        <f>VLOOKUP(I38,'datemar &amp; dateaug kaf'!$E$5:$O$94,11,FALSE)</f>
        <v>1932-33</v>
      </c>
      <c r="I38" s="18">
        <f>LARGE('datemar &amp; dateaug kaf'!$E$5:$E$94,'datemar &amp; dateaug kaf rank'!$A38)</f>
        <v>2104.5757888469998</v>
      </c>
      <c r="J38" s="5" t="str">
        <f>VLOOKUP(K38,'datemar &amp; dateaug kaf'!$F$5:$O$94,10,FALSE)</f>
        <v>1949-50</v>
      </c>
      <c r="K38" s="18">
        <f>LARGE('datemar &amp; dateaug kaf'!$F$5:$F$94,'datemar &amp; dateaug kaf rank'!$A38)</f>
        <v>1465.533168183</v>
      </c>
      <c r="L38" s="5" t="str">
        <f>VLOOKUP(M38,'datemar &amp; dateaug kaf'!$G$5:$O$94,9,FALSE)</f>
        <v>2010-11</v>
      </c>
      <c r="M38" s="18">
        <f>LARGE('datemar &amp; dateaug kaf'!$G$5:$G$94,'datemar &amp; dateaug kaf rank'!$A38)</f>
        <v>1018.528226268</v>
      </c>
      <c r="N38" s="5" t="str">
        <f>VLOOKUP(O38,'datemar &amp; dateaug kaf'!$H$5:$O$94,8,FALSE)</f>
        <v>1971-72</v>
      </c>
      <c r="O38" s="18">
        <f>LARGE('datemar &amp; dateaug kaf'!$H$5:$H$94,'datemar &amp; dateaug kaf rank'!$A38)</f>
        <v>658.32989266799996</v>
      </c>
      <c r="P38" s="5" t="str">
        <f>VLOOKUP(Q38,'datemar &amp; dateaug kaf'!$I$5:$O$94,7,FALSE)</f>
        <v>2002-03</v>
      </c>
      <c r="Q38" s="18">
        <f>LARGE('datemar &amp; dateaug kaf'!$I$5:$I$94,'datemar &amp; dateaug kaf rank'!$A38)</f>
        <v>353.86114375499994</v>
      </c>
      <c r="R38" s="5" t="str">
        <f>VLOOKUP(S38,'datemar &amp; dateaug kaf'!$J$5:$O$94,6,FALSE)</f>
        <v>1958-59</v>
      </c>
      <c r="S38" s="18">
        <f>LARGE('datemar &amp; dateaug kaf'!$J$5:$J$94,'datemar &amp; dateaug kaf rank'!$A38)</f>
        <v>16624.918384829998</v>
      </c>
      <c r="T38" s="5" t="str">
        <f>VLOOKUP(U38,'datemar &amp; dateaug kaf'!$K$5:$O$94,5,FALSE)</f>
        <v>2001-02</v>
      </c>
      <c r="U38" s="18">
        <f>LARGE('datemar &amp; dateaug kaf'!$K$5:$K$94,'datemar &amp; dateaug kaf rank'!$A38)</f>
        <v>15934.862873516999</v>
      </c>
      <c r="V38" s="5" t="str">
        <f>VLOOKUP(W38,'datemar &amp; dateaug kaf'!$L$5:$O$94,4,FALSE)</f>
        <v>1959-60</v>
      </c>
      <c r="W38" s="18">
        <f>LARGE('datemar &amp; dateaug kaf'!$L$5:$L$94,'datemar &amp; dateaug kaf rank'!$A38)</f>
        <v>12846.830592623999</v>
      </c>
      <c r="X38" s="5" t="str">
        <f>VLOOKUP(Y38,'datemar &amp; dateaug kaf'!$M$5:$O$94,3,FALSE)</f>
        <v>1945-46</v>
      </c>
      <c r="Y38" s="18">
        <f>LARGE('datemar &amp; dateaug kaf'!$M$5:$M$94,'datemar &amp; dateaug kaf rank'!$A38)</f>
        <v>7986.8704442939998</v>
      </c>
      <c r="Z38" s="5" t="str">
        <f>VLOOKUP(AA38,'datemar &amp; dateaug kaf'!$N$5:$O$94,2,FALSE)</f>
        <v>1982-83</v>
      </c>
      <c r="AA38" s="18">
        <f>LARGE('datemar &amp; dateaug kaf'!$N$5:$N$94,'datemar &amp; dateaug kaf rank'!$A38)</f>
        <v>3130.9486429200001</v>
      </c>
    </row>
    <row r="39" spans="1:27" x14ac:dyDescent="0.2">
      <c r="A39" s="5">
        <v>34</v>
      </c>
      <c r="B39" s="5" t="str">
        <f>VLOOKUP(C39,'datemar &amp; dateaug kaf'!$B$5:$O$94,14,FALSE)</f>
        <v>1975-76</v>
      </c>
      <c r="C39" s="18">
        <f>LARGE('datemar &amp; dateaug kaf'!$B$5:$B$94,'datemar &amp; dateaug kaf rank'!$A39)</f>
        <v>7973.5772216519999</v>
      </c>
      <c r="D39" s="5" t="str">
        <f>VLOOKUP(E39,'datemar &amp; dateaug kaf'!$C$5:$O$94,13,FALSE)</f>
        <v>1962-63</v>
      </c>
      <c r="E39" s="18">
        <f>LARGE('datemar &amp; dateaug kaf'!$C$5:$C$94,'datemar &amp; dateaug kaf rank'!$A39)</f>
        <v>4911.5244439170001</v>
      </c>
      <c r="F39" s="5" t="str">
        <f>VLOOKUP(G39,'datemar &amp; dateaug kaf'!$D$5:$O$94,12,FALSE)</f>
        <v>1966-67</v>
      </c>
      <c r="G39" s="18">
        <f>LARGE('datemar &amp; dateaug kaf'!$D$5:$D$94,'datemar &amp; dateaug kaf rank'!$A39)</f>
        <v>3174.5830214490002</v>
      </c>
      <c r="H39" s="5" t="str">
        <f>VLOOKUP(I39,'datemar &amp; dateaug kaf'!$E$5:$O$94,11,FALSE)</f>
        <v>1981-82</v>
      </c>
      <c r="I39" s="18">
        <f>LARGE('datemar &amp; dateaug kaf'!$E$5:$E$94,'datemar &amp; dateaug kaf rank'!$A39)</f>
        <v>2104.2187640669999</v>
      </c>
      <c r="J39" s="5" t="str">
        <f>VLOOKUP(K39,'datemar &amp; dateaug kaf'!$F$5:$O$94,10,FALSE)</f>
        <v>1989-90</v>
      </c>
      <c r="K39" s="18">
        <f>LARGE('datemar &amp; dateaug kaf'!$F$5:$F$94,'datemar &amp; dateaug kaf rank'!$A39)</f>
        <v>1450.7662265880001</v>
      </c>
      <c r="L39" s="5" t="str">
        <f>VLOOKUP(M39,'datemar &amp; dateaug kaf'!$G$5:$O$94,9,FALSE)</f>
        <v>1966-67</v>
      </c>
      <c r="M39" s="18">
        <f>LARGE('datemar &amp; dateaug kaf'!$G$5:$G$94,'datemar &amp; dateaug kaf rank'!$A39)</f>
        <v>1009.590705942</v>
      </c>
      <c r="N39" s="5" t="str">
        <f>VLOOKUP(O39,'datemar &amp; dateaug kaf'!$H$5:$O$94,8,FALSE)</f>
        <v>2010-11</v>
      </c>
      <c r="O39" s="18">
        <f>LARGE('datemar &amp; dateaug kaf'!$H$5:$H$94,'datemar &amp; dateaug kaf rank'!$A39)</f>
        <v>644.19171138000002</v>
      </c>
      <c r="P39" s="5" t="str">
        <f>VLOOKUP(Q39,'datemar &amp; dateaug kaf'!$I$5:$O$94,7,FALSE)</f>
        <v>1993-94</v>
      </c>
      <c r="Q39" s="18">
        <f>LARGE('datemar &amp; dateaug kaf'!$I$5:$I$94,'datemar &amp; dateaug kaf rank'!$A39)</f>
        <v>349.12659847799995</v>
      </c>
      <c r="R39" s="5" t="str">
        <f>VLOOKUP(S39,'datemar &amp; dateaug kaf'!$J$5:$O$94,6,FALSE)</f>
        <v>2001-02</v>
      </c>
      <c r="S39" s="18">
        <f>LARGE('datemar &amp; dateaug kaf'!$J$5:$J$94,'datemar &amp; dateaug kaf rank'!$A39)</f>
        <v>16562.631445016999</v>
      </c>
      <c r="T39" s="5" t="str">
        <f>VLOOKUP(U39,'datemar &amp; dateaug kaf'!$K$5:$O$94,5,FALSE)</f>
        <v>1939-40</v>
      </c>
      <c r="U39" s="18">
        <f>LARGE('datemar &amp; dateaug kaf'!$K$5:$K$94,'datemar &amp; dateaug kaf rank'!$A39)</f>
        <v>15925.988824262999</v>
      </c>
      <c r="V39" s="5" t="str">
        <f>VLOOKUP(W39,'datemar &amp; dateaug kaf'!$L$5:$O$94,4,FALSE)</f>
        <v>1955-56</v>
      </c>
      <c r="W39" s="18">
        <f>LARGE('datemar &amp; dateaug kaf'!$L$5:$L$94,'datemar &amp; dateaug kaf rank'!$A39)</f>
        <v>12836.086130217</v>
      </c>
      <c r="X39" s="5" t="str">
        <f>VLOOKUP(Y39,'datemar &amp; dateaug kaf'!$M$5:$O$94,3,FALSE)</f>
        <v>1974-75</v>
      </c>
      <c r="Y39" s="18">
        <f>LARGE('datemar &amp; dateaug kaf'!$M$5:$M$94,'datemar &amp; dateaug kaf rank'!$A39)</f>
        <v>7954.0975529610005</v>
      </c>
      <c r="Z39" s="5" t="str">
        <f>VLOOKUP(AA39,'datemar &amp; dateaug kaf'!$N$5:$O$94,2,FALSE)</f>
        <v>1930-31</v>
      </c>
      <c r="AA39" s="18">
        <f>LARGE('datemar &amp; dateaug kaf'!$N$5:$N$94,'datemar &amp; dateaug kaf rank'!$A39)</f>
        <v>3127.3823620620001</v>
      </c>
    </row>
    <row r="40" spans="1:27" x14ac:dyDescent="0.2">
      <c r="A40" s="5">
        <v>35</v>
      </c>
      <c r="B40" s="5" t="str">
        <f>VLOOKUP(C40,'datemar &amp; dateaug kaf'!$B$5:$O$94,14,FALSE)</f>
        <v>1995-96</v>
      </c>
      <c r="C40" s="18">
        <f>LARGE('datemar &amp; dateaug kaf'!$B$5:$B$94,'datemar &amp; dateaug kaf rank'!$A40)</f>
        <v>7964.5762302539997</v>
      </c>
      <c r="D40" s="5" t="str">
        <f>VLOOKUP(E40,'datemar &amp; dateaug kaf'!$C$5:$O$94,13,FALSE)</f>
        <v>1950-51</v>
      </c>
      <c r="E40" s="18">
        <f>LARGE('datemar &amp; dateaug kaf'!$C$5:$C$94,'datemar &amp; dateaug kaf rank'!$A40)</f>
        <v>4857.661305441</v>
      </c>
      <c r="F40" s="5" t="str">
        <f>VLOOKUP(G40,'datemar &amp; dateaug kaf'!$D$5:$O$94,12,FALSE)</f>
        <v>1978-79</v>
      </c>
      <c r="G40" s="18">
        <f>LARGE('datemar &amp; dateaug kaf'!$D$5:$D$94,'datemar &amp; dateaug kaf rank'!$A40)</f>
        <v>3143.8253366519998</v>
      </c>
      <c r="H40" s="5" t="str">
        <f>VLOOKUP(I40,'datemar &amp; dateaug kaf'!$E$5:$O$94,11,FALSE)</f>
        <v>2007-08</v>
      </c>
      <c r="I40" s="18">
        <f>LARGE('datemar &amp; dateaug kaf'!$E$5:$E$94,'datemar &amp; dateaug kaf rank'!$A40)</f>
        <v>2100.0415741409997</v>
      </c>
      <c r="J40" s="5" t="str">
        <f>VLOOKUP(K40,'datemar &amp; dateaug kaf'!$F$5:$O$94,10,FALSE)</f>
        <v>1966-67</v>
      </c>
      <c r="K40" s="18">
        <f>LARGE('datemar &amp; dateaug kaf'!$F$5:$F$94,'datemar &amp; dateaug kaf rank'!$A40)</f>
        <v>1449.6574662989999</v>
      </c>
      <c r="L40" s="5" t="str">
        <f>VLOOKUP(M40,'datemar &amp; dateaug kaf'!$G$5:$O$94,9,FALSE)</f>
        <v>1973-74</v>
      </c>
      <c r="M40" s="18">
        <f>LARGE('datemar &amp; dateaug kaf'!$G$5:$G$94,'datemar &amp; dateaug kaf rank'!$A40)</f>
        <v>1009.3685571899999</v>
      </c>
      <c r="N40" s="5" t="str">
        <f>VLOOKUP(O40,'datemar &amp; dateaug kaf'!$H$5:$O$94,8,FALSE)</f>
        <v>1938-39</v>
      </c>
      <c r="O40" s="18">
        <f>LARGE('datemar &amp; dateaug kaf'!$H$5:$H$94,'datemar &amp; dateaug kaf rank'!$A40)</f>
        <v>641.19270322799991</v>
      </c>
      <c r="P40" s="5" t="str">
        <f>VLOOKUP(Q40,'datemar &amp; dateaug kaf'!$I$5:$O$94,7,FALSE)</f>
        <v>1979-80</v>
      </c>
      <c r="Q40" s="18">
        <f>LARGE('datemar &amp; dateaug kaf'!$I$5:$I$94,'datemar &amp; dateaug kaf rank'!$A40)</f>
        <v>348.88064807400002</v>
      </c>
      <c r="R40" s="5" t="str">
        <f>VLOOKUP(S40,'datemar &amp; dateaug kaf'!$J$5:$O$94,6,FALSE)</f>
        <v>1957-58</v>
      </c>
      <c r="S40" s="18">
        <f>LARGE('datemar &amp; dateaug kaf'!$J$5:$J$94,'datemar &amp; dateaug kaf rank'!$A40)</f>
        <v>16555.183511412</v>
      </c>
      <c r="T40" s="5" t="str">
        <f>VLOOKUP(U40,'datemar &amp; dateaug kaf'!$K$5:$O$94,5,FALSE)</f>
        <v>1938-39</v>
      </c>
      <c r="U40" s="18">
        <f>LARGE('datemar &amp; dateaug kaf'!$K$5:$K$94,'datemar &amp; dateaug kaf rank'!$A40)</f>
        <v>15803.808994134</v>
      </c>
      <c r="V40" s="5" t="str">
        <f>VLOOKUP(W40,'datemar &amp; dateaug kaf'!$L$5:$O$94,4,FALSE)</f>
        <v>1985-86</v>
      </c>
      <c r="W40" s="18">
        <f>LARGE('datemar &amp; dateaug kaf'!$L$5:$L$94,'datemar &amp; dateaug kaf rank'!$A40)</f>
        <v>12816.045139233001</v>
      </c>
      <c r="X40" s="5" t="str">
        <f>VLOOKUP(Y40,'datemar &amp; dateaug kaf'!$M$5:$O$94,3,FALSE)</f>
        <v>1933-34</v>
      </c>
      <c r="Y40" s="18">
        <f>LARGE('datemar &amp; dateaug kaf'!$M$5:$M$94,'datemar &amp; dateaug kaf rank'!$A40)</f>
        <v>7913.5157363010003</v>
      </c>
      <c r="Z40" s="5" t="str">
        <f>VLOOKUP(AA40,'datemar &amp; dateaug kaf'!$N$5:$O$94,2,FALSE)</f>
        <v>1976-77</v>
      </c>
      <c r="AA40" s="18">
        <f>LARGE('datemar &amp; dateaug kaf'!$N$5:$N$94,'datemar &amp; dateaug kaf rank'!$A40)</f>
        <v>3106.6610405249999</v>
      </c>
    </row>
    <row r="41" spans="1:27" x14ac:dyDescent="0.2">
      <c r="A41" s="5">
        <v>36</v>
      </c>
      <c r="B41" s="5" t="str">
        <f>VLOOKUP(C41,'datemar &amp; dateaug kaf'!$B$5:$O$94,14,FALSE)</f>
        <v>1963-64</v>
      </c>
      <c r="C41" s="18">
        <f>LARGE('datemar &amp; dateaug kaf'!$B$5:$B$94,'datemar &amp; dateaug kaf rank'!$A41)</f>
        <v>7936.4922643649998</v>
      </c>
      <c r="D41" s="5" t="str">
        <f>VLOOKUP(E41,'datemar &amp; dateaug kaf'!$C$5:$O$94,13,FALSE)</f>
        <v>1963-64</v>
      </c>
      <c r="E41" s="18">
        <f>LARGE('datemar &amp; dateaug kaf'!$C$5:$C$94,'datemar &amp; dateaug kaf rank'!$A41)</f>
        <v>4857.4391566889999</v>
      </c>
      <c r="F41" s="5" t="str">
        <f>VLOOKUP(G41,'datemar &amp; dateaug kaf'!$D$5:$O$94,12,FALSE)</f>
        <v>1950-51</v>
      </c>
      <c r="G41" s="18">
        <f>LARGE('datemar &amp; dateaug kaf'!$D$5:$D$94,'datemar &amp; dateaug kaf rank'!$A41)</f>
        <v>3140.6696342910004</v>
      </c>
      <c r="H41" s="5" t="str">
        <f>VLOOKUP(I41,'datemar &amp; dateaug kaf'!$E$5:$O$94,11,FALSE)</f>
        <v>1944-45</v>
      </c>
      <c r="I41" s="18">
        <f>LARGE('datemar &amp; dateaug kaf'!$E$5:$E$94,'datemar &amp; dateaug kaf rank'!$A41)</f>
        <v>2093.7718223100001</v>
      </c>
      <c r="J41" s="5" t="str">
        <f>VLOOKUP(K41,'datemar &amp; dateaug kaf'!$F$5:$O$94,10,FALSE)</f>
        <v>1965-66</v>
      </c>
      <c r="K41" s="18">
        <f>LARGE('datemar &amp; dateaug kaf'!$F$5:$F$94,'datemar &amp; dateaug kaf rank'!$A41)</f>
        <v>1447.5609374520002</v>
      </c>
      <c r="L41" s="5" t="str">
        <f>VLOOKUP(M41,'datemar &amp; dateaug kaf'!$G$5:$O$94,9,FALSE)</f>
        <v>1949-50</v>
      </c>
      <c r="M41" s="18">
        <f>LARGE('datemar &amp; dateaug kaf'!$G$5:$G$94,'datemar &amp; dateaug kaf rank'!$A41)</f>
        <v>1005.052524294</v>
      </c>
      <c r="N41" s="5" t="str">
        <f>VLOOKUP(O41,'datemar &amp; dateaug kaf'!$H$5:$O$94,8,FALSE)</f>
        <v>1989-90</v>
      </c>
      <c r="O41" s="18">
        <f>LARGE('datemar &amp; dateaug kaf'!$H$5:$H$94,'datemar &amp; dateaug kaf rank'!$A41)</f>
        <v>634.39534811099998</v>
      </c>
      <c r="P41" s="5" t="str">
        <f>VLOOKUP(Q41,'datemar &amp; dateaug kaf'!$I$5:$O$94,7,FALSE)</f>
        <v>1953-54</v>
      </c>
      <c r="Q41" s="18">
        <f>LARGE('datemar &amp; dateaug kaf'!$I$5:$I$94,'datemar &amp; dateaug kaf rank'!$A41)</f>
        <v>348.26577206400003</v>
      </c>
      <c r="R41" s="5" t="str">
        <f>VLOOKUP(S41,'datemar &amp; dateaug kaf'!$J$5:$O$94,6,FALSE)</f>
        <v>1980-81</v>
      </c>
      <c r="S41" s="18">
        <f>LARGE('datemar &amp; dateaug kaf'!$J$5:$J$94,'datemar &amp; dateaug kaf rank'!$A41)</f>
        <v>16457.313101858999</v>
      </c>
      <c r="T41" s="5" t="str">
        <f>VLOOKUP(U41,'datemar &amp; dateaug kaf'!$K$5:$O$94,5,FALSE)</f>
        <v>2012-13</v>
      </c>
      <c r="U41" s="18">
        <f>LARGE('datemar &amp; dateaug kaf'!$K$5:$K$94,'datemar &amp; dateaug kaf rank'!$A41)</f>
        <v>15657.369330204001</v>
      </c>
      <c r="V41" s="5" t="str">
        <f>VLOOKUP(W41,'datemar &amp; dateaug kaf'!$L$5:$O$94,4,FALSE)</f>
        <v>1935-36</v>
      </c>
      <c r="W41" s="18">
        <f>LARGE('datemar &amp; dateaug kaf'!$L$5:$L$94,'datemar &amp; dateaug kaf rank'!$A41)</f>
        <v>12749.152579758</v>
      </c>
      <c r="X41" s="5" t="str">
        <f>VLOOKUP(Y41,'datemar &amp; dateaug kaf'!$M$5:$O$94,3,FALSE)</f>
        <v>1982-83</v>
      </c>
      <c r="Y41" s="18">
        <f>LARGE('datemar &amp; dateaug kaf'!$M$5:$M$94,'datemar &amp; dateaug kaf rank'!$A41)</f>
        <v>7888.3673074919998</v>
      </c>
      <c r="Z41" s="5" t="str">
        <f>VLOOKUP(AA41,'datemar &amp; dateaug kaf'!$N$5:$O$94,2,FALSE)</f>
        <v>1960-61</v>
      </c>
      <c r="AA41" s="18">
        <f>LARGE('datemar &amp; dateaug kaf'!$N$5:$N$94,'datemar &amp; dateaug kaf rank'!$A41)</f>
        <v>3099.3440160059999</v>
      </c>
    </row>
    <row r="42" spans="1:27" x14ac:dyDescent="0.2">
      <c r="A42" s="5">
        <v>37</v>
      </c>
      <c r="B42" s="5" t="str">
        <f>VLOOKUP(C42,'datemar &amp; dateaug kaf'!$B$5:$O$94,14,FALSE)</f>
        <v>1948-49</v>
      </c>
      <c r="C42" s="18">
        <f>LARGE('datemar &amp; dateaug kaf'!$B$5:$B$94,'datemar &amp; dateaug kaf rank'!$A42)</f>
        <v>7920.1306120859999</v>
      </c>
      <c r="D42" s="5" t="str">
        <f>VLOOKUP(E42,'datemar &amp; dateaug kaf'!$C$5:$O$94,13,FALSE)</f>
        <v>2005-06</v>
      </c>
      <c r="E42" s="18">
        <f>LARGE('datemar &amp; dateaug kaf'!$C$5:$C$94,'datemar &amp; dateaug kaf rank'!$A42)</f>
        <v>4840.6391573190003</v>
      </c>
      <c r="F42" s="5" t="str">
        <f>VLOOKUP(G42,'datemar &amp; dateaug kaf'!$D$5:$O$94,12,FALSE)</f>
        <v>1973-74</v>
      </c>
      <c r="G42" s="18">
        <f>LARGE('datemar &amp; dateaug kaf'!$D$5:$D$94,'datemar &amp; dateaug kaf rank'!$A42)</f>
        <v>3122.9731060290001</v>
      </c>
      <c r="H42" s="5" t="str">
        <f>VLOOKUP(I42,'datemar &amp; dateaug kaf'!$E$5:$O$94,11,FALSE)</f>
        <v>1966-67</v>
      </c>
      <c r="I42" s="18">
        <f>LARGE('datemar &amp; dateaug kaf'!$E$5:$E$94,'datemar &amp; dateaug kaf rank'!$A42)</f>
        <v>2085.637607739</v>
      </c>
      <c r="J42" s="5" t="str">
        <f>VLOOKUP(K42,'datemar &amp; dateaug kaf'!$F$5:$O$94,10,FALSE)</f>
        <v>1979-80</v>
      </c>
      <c r="K42" s="18">
        <f>LARGE('datemar &amp; dateaug kaf'!$F$5:$F$94,'datemar &amp; dateaug kaf rank'!$A42)</f>
        <v>1447.182094491</v>
      </c>
      <c r="L42" s="5" t="str">
        <f>VLOOKUP(M42,'datemar &amp; dateaug kaf'!$G$5:$O$94,9,FALSE)</f>
        <v>1994-95</v>
      </c>
      <c r="M42" s="18">
        <f>LARGE('datemar &amp; dateaug kaf'!$G$5:$G$94,'datemar &amp; dateaug kaf rank'!$A42)</f>
        <v>1004.056821852</v>
      </c>
      <c r="N42" s="5" t="str">
        <f>VLOOKUP(O42,'datemar &amp; dateaug kaf'!$H$5:$O$94,8,FALSE)</f>
        <v>1940-41</v>
      </c>
      <c r="O42" s="18">
        <f>LARGE('datemar &amp; dateaug kaf'!$H$5:$H$94,'datemar &amp; dateaug kaf rank'!$A42)</f>
        <v>629.575513581</v>
      </c>
      <c r="P42" s="5" t="str">
        <f>VLOOKUP(Q42,'datemar &amp; dateaug kaf'!$I$5:$O$94,7,FALSE)</f>
        <v>2013-14</v>
      </c>
      <c r="Q42" s="18">
        <f>LARGE('datemar &amp; dateaug kaf'!$I$5:$I$94,'datemar &amp; dateaug kaf rank'!$A42)</f>
        <v>348.081309261</v>
      </c>
      <c r="R42" s="5" t="str">
        <f>VLOOKUP(S42,'datemar &amp; dateaug kaf'!$J$5:$O$94,6,FALSE)</f>
        <v>2012-13</v>
      </c>
      <c r="S42" s="18">
        <f>LARGE('datemar &amp; dateaug kaf'!$J$5:$J$94,'datemar &amp; dateaug kaf rank'!$A42)</f>
        <v>16444.251945323998</v>
      </c>
      <c r="T42" s="5" t="str">
        <f>VLOOKUP(U42,'datemar &amp; dateaug kaf'!$K$5:$O$94,5,FALSE)</f>
        <v>1980-81</v>
      </c>
      <c r="U42" s="18">
        <f>LARGE('datemar &amp; dateaug kaf'!$K$5:$K$94,'datemar &amp; dateaug kaf rank'!$A42)</f>
        <v>15637.643711109</v>
      </c>
      <c r="V42" s="5" t="str">
        <f>VLOOKUP(W42,'datemar &amp; dateaug kaf'!$L$5:$O$94,4,FALSE)</f>
        <v>1939-40</v>
      </c>
      <c r="W42" s="18">
        <f>LARGE('datemar &amp; dateaug kaf'!$L$5:$L$94,'datemar &amp; dateaug kaf rank'!$A42)</f>
        <v>12667.453409267999</v>
      </c>
      <c r="X42" s="5" t="str">
        <f>VLOOKUP(Y42,'datemar &amp; dateaug kaf'!$M$5:$O$94,3,FALSE)</f>
        <v>1983-84</v>
      </c>
      <c r="Y42" s="18">
        <f>LARGE('datemar &amp; dateaug kaf'!$M$5:$M$94,'datemar &amp; dateaug kaf rank'!$A42)</f>
        <v>7871.3967296159999</v>
      </c>
      <c r="Z42" s="5" t="str">
        <f>VLOOKUP(AA42,'datemar &amp; dateaug kaf'!$N$5:$O$94,2,FALSE)</f>
        <v>1940-41</v>
      </c>
      <c r="AA42" s="18">
        <f>LARGE('datemar &amp; dateaug kaf'!$N$5:$N$94,'datemar &amp; dateaug kaf rank'!$A42)</f>
        <v>3097.7453383800002</v>
      </c>
    </row>
    <row r="43" spans="1:27" x14ac:dyDescent="0.2">
      <c r="A43" s="5">
        <v>38</v>
      </c>
      <c r="B43" s="5" t="str">
        <f>VLOOKUP(C43,'datemar &amp; dateaug kaf'!$B$5:$O$94,14,FALSE)</f>
        <v>1938-39</v>
      </c>
      <c r="C43" s="18">
        <f>LARGE('datemar &amp; dateaug kaf'!$B$5:$B$94,'datemar &amp; dateaug kaf rank'!$A43)</f>
        <v>7876.89887817</v>
      </c>
      <c r="D43" s="5" t="str">
        <f>VLOOKUP(E43,'datemar &amp; dateaug kaf'!$C$5:$O$94,13,FALSE)</f>
        <v>2012-13</v>
      </c>
      <c r="E43" s="18">
        <f>LARGE('datemar &amp; dateaug kaf'!$C$5:$C$94,'datemar &amp; dateaug kaf rank'!$A43)</f>
        <v>4672.8077586540003</v>
      </c>
      <c r="F43" s="5" t="str">
        <f>VLOOKUP(G43,'datemar &amp; dateaug kaf'!$D$5:$O$94,12,FALSE)</f>
        <v>1968-69</v>
      </c>
      <c r="G43" s="18">
        <f>LARGE('datemar &amp; dateaug kaf'!$D$5:$D$94,'datemar &amp; dateaug kaf rank'!$A43)</f>
        <v>3069.6316204260002</v>
      </c>
      <c r="H43" s="5" t="str">
        <f>VLOOKUP(I43,'datemar &amp; dateaug kaf'!$E$5:$O$94,11,FALSE)</f>
        <v>1973-74</v>
      </c>
      <c r="I43" s="18">
        <f>LARGE('datemar &amp; dateaug kaf'!$E$5:$E$94,'datemar &amp; dateaug kaf rank'!$A43)</f>
        <v>2073.1952941559998</v>
      </c>
      <c r="J43" s="5" t="str">
        <f>VLOOKUP(K43,'datemar &amp; dateaug kaf'!$F$5:$O$94,10,FALSE)</f>
        <v>2007-08</v>
      </c>
      <c r="K43" s="18">
        <f>LARGE('datemar &amp; dateaug kaf'!$F$5:$F$94,'datemar &amp; dateaug kaf rank'!$A43)</f>
        <v>1435.3209379110001</v>
      </c>
      <c r="L43" s="5" t="str">
        <f>VLOOKUP(M43,'datemar &amp; dateaug kaf'!$G$5:$O$94,9,FALSE)</f>
        <v>1989-90</v>
      </c>
      <c r="M43" s="18">
        <f>LARGE('datemar &amp; dateaug kaf'!$G$5:$G$94,'datemar &amp; dateaug kaf rank'!$A43)</f>
        <v>1003.4439293129999</v>
      </c>
      <c r="N43" s="5" t="str">
        <f>VLOOKUP(O43,'datemar &amp; dateaug kaf'!$H$5:$O$94,8,FALSE)</f>
        <v>1979-80</v>
      </c>
      <c r="O43" s="18">
        <f>LARGE('datemar &amp; dateaug kaf'!$H$5:$H$94,'datemar &amp; dateaug kaf rank'!$A43)</f>
        <v>627.79832356499992</v>
      </c>
      <c r="P43" s="5" t="str">
        <f>VLOOKUP(Q43,'datemar &amp; dateaug kaf'!$I$5:$O$94,7,FALSE)</f>
        <v>1946-47</v>
      </c>
      <c r="Q43" s="18">
        <f>LARGE('datemar &amp; dateaug kaf'!$I$5:$I$94,'datemar &amp; dateaug kaf rank'!$A43)</f>
        <v>347.036020044</v>
      </c>
      <c r="R43" s="5" t="str">
        <f>VLOOKUP(S43,'datemar &amp; dateaug kaf'!$J$5:$O$94,6,FALSE)</f>
        <v>1963-64</v>
      </c>
      <c r="S43" s="18">
        <f>LARGE('datemar &amp; dateaug kaf'!$J$5:$J$94,'datemar &amp; dateaug kaf rank'!$A43)</f>
        <v>16438.093267869001</v>
      </c>
      <c r="T43" s="5" t="str">
        <f>VLOOKUP(U43,'datemar &amp; dateaug kaf'!$K$5:$O$94,5,FALSE)</f>
        <v>1968-69</v>
      </c>
      <c r="U43" s="18">
        <f>LARGE('datemar &amp; dateaug kaf'!$K$5:$K$94,'datemar &amp; dateaug kaf rank'!$A43)</f>
        <v>15631.689331166999</v>
      </c>
      <c r="V43" s="5" t="str">
        <f>VLOOKUP(W43,'datemar &amp; dateaug kaf'!$L$5:$O$94,4,FALSE)</f>
        <v>1941-42</v>
      </c>
      <c r="W43" s="18">
        <f>LARGE('datemar &amp; dateaug kaf'!$L$5:$L$94,'datemar &amp; dateaug kaf rank'!$A43)</f>
        <v>12601.647791900999</v>
      </c>
      <c r="X43" s="5" t="str">
        <f>VLOOKUP(Y43,'datemar &amp; dateaug kaf'!$M$5:$O$94,3,FALSE)</f>
        <v>1939-40</v>
      </c>
      <c r="Y43" s="18">
        <f>LARGE('datemar &amp; dateaug kaf'!$M$5:$M$94,'datemar &amp; dateaug kaf rank'!$A43)</f>
        <v>7818.6403679579998</v>
      </c>
      <c r="Z43" s="5" t="str">
        <f>VLOOKUP(AA43,'datemar &amp; dateaug kaf'!$N$5:$O$94,2,FALSE)</f>
        <v>1962-63</v>
      </c>
      <c r="AA43" s="18">
        <f>LARGE('datemar &amp; dateaug kaf'!$N$5:$N$94,'datemar &amp; dateaug kaf rank'!$A43)</f>
        <v>3079.0531076759999</v>
      </c>
    </row>
    <row r="44" spans="1:27" x14ac:dyDescent="0.2">
      <c r="A44" s="5">
        <v>39</v>
      </c>
      <c r="B44" s="5" t="str">
        <f>VLOOKUP(C44,'datemar &amp; dateaug kaf'!$B$5:$O$94,14,FALSE)</f>
        <v>2011-12</v>
      </c>
      <c r="C44" s="18">
        <f>LARGE('datemar &amp; dateaug kaf'!$B$5:$B$94,'datemar &amp; dateaug kaf rank'!$A44)</f>
        <v>7866.4380521160001</v>
      </c>
      <c r="D44" s="5" t="str">
        <f>VLOOKUP(E44,'datemar &amp; dateaug kaf'!$C$5:$O$94,13,FALSE)</f>
        <v>1983-84</v>
      </c>
      <c r="E44" s="18">
        <f>LARGE('datemar &amp; dateaug kaf'!$C$5:$C$94,'datemar &amp; dateaug kaf rank'!$A44)</f>
        <v>4625.5733802599998</v>
      </c>
      <c r="F44" s="5" t="str">
        <f>VLOOKUP(G44,'datemar &amp; dateaug kaf'!$D$5:$O$94,12,FALSE)</f>
        <v>2010-11</v>
      </c>
      <c r="G44" s="18">
        <f>LARGE('datemar &amp; dateaug kaf'!$D$5:$D$94,'datemar &amp; dateaug kaf rank'!$A44)</f>
        <v>3065.704347846</v>
      </c>
      <c r="H44" s="5" t="str">
        <f>VLOOKUP(I44,'datemar &amp; dateaug kaf'!$E$5:$O$94,11,FALSE)</f>
        <v>2006-07</v>
      </c>
      <c r="I44" s="18">
        <f>LARGE('datemar &amp; dateaug kaf'!$E$5:$E$94,'datemar &amp; dateaug kaf rank'!$A44)</f>
        <v>2064.9480217380001</v>
      </c>
      <c r="J44" s="5" t="str">
        <f>VLOOKUP(K44,'datemar &amp; dateaug kaf'!$F$5:$O$94,10,FALSE)</f>
        <v>2003-04</v>
      </c>
      <c r="K44" s="18">
        <f>LARGE('datemar &amp; dateaug kaf'!$F$5:$F$94,'datemar &amp; dateaug kaf rank'!$A44)</f>
        <v>1434.6644090100001</v>
      </c>
      <c r="L44" s="5" t="str">
        <f>VLOOKUP(M44,'datemar &amp; dateaug kaf'!$G$5:$O$94,9,FALSE)</f>
        <v>2003-04</v>
      </c>
      <c r="M44" s="18">
        <f>LARGE('datemar &amp; dateaug kaf'!$G$5:$G$94,'datemar &amp; dateaug kaf rank'!$A44)</f>
        <v>993.73682223900005</v>
      </c>
      <c r="N44" s="5" t="str">
        <f>VLOOKUP(O44,'datemar &amp; dateaug kaf'!$H$5:$O$94,8,FALSE)</f>
        <v>1933-34</v>
      </c>
      <c r="O44" s="18">
        <f>LARGE('datemar &amp; dateaug kaf'!$H$5:$H$94,'datemar &amp; dateaug kaf rank'!$A44)</f>
        <v>626.70344757299995</v>
      </c>
      <c r="P44" s="5" t="str">
        <f>VLOOKUP(Q44,'datemar &amp; dateaug kaf'!$I$5:$O$94,7,FALSE)</f>
        <v>1959-60</v>
      </c>
      <c r="Q44" s="18">
        <f>LARGE('datemar &amp; dateaug kaf'!$I$5:$I$94,'datemar &amp; dateaug kaf rank'!$A44)</f>
        <v>338.98114431300002</v>
      </c>
      <c r="R44" s="5" t="str">
        <f>VLOOKUP(S44,'datemar &amp; dateaug kaf'!$J$5:$O$94,6,FALSE)</f>
        <v>2016-17</v>
      </c>
      <c r="S44" s="18">
        <f>LARGE('datemar &amp; dateaug kaf'!$J$5:$J$94,'datemar &amp; dateaug kaf rank'!$A44)</f>
        <v>16403.680046018999</v>
      </c>
      <c r="T44" s="5" t="str">
        <f>VLOOKUP(U44,'datemar &amp; dateaug kaf'!$K$5:$O$94,5,FALSE)</f>
        <v>1954-55</v>
      </c>
      <c r="U44" s="18">
        <f>LARGE('datemar &amp; dateaug kaf'!$K$5:$K$94,'datemar &amp; dateaug kaf rank'!$A44)</f>
        <v>15594.725365611001</v>
      </c>
      <c r="V44" s="5" t="str">
        <f>VLOOKUP(W44,'datemar &amp; dateaug kaf'!$L$5:$O$94,4,FALSE)</f>
        <v>1952-53</v>
      </c>
      <c r="W44" s="18">
        <f>LARGE('datemar &amp; dateaug kaf'!$L$5:$L$94,'datemar &amp; dateaug kaf rank'!$A44)</f>
        <v>12540.439860312001</v>
      </c>
      <c r="X44" s="5" t="str">
        <f>VLOOKUP(Y44,'datemar &amp; dateaug kaf'!$M$5:$O$94,3,FALSE)</f>
        <v>2010-11</v>
      </c>
      <c r="Y44" s="18">
        <f>LARGE('datemar &amp; dateaug kaf'!$M$5:$M$94,'datemar &amp; dateaug kaf rank'!$A44)</f>
        <v>7768.5279731430001</v>
      </c>
      <c r="Z44" s="5" t="str">
        <f>VLOOKUP(AA44,'datemar &amp; dateaug kaf'!$N$5:$O$94,2,FALSE)</f>
        <v>1952-53</v>
      </c>
      <c r="AA44" s="18">
        <f>LARGE('datemar &amp; dateaug kaf'!$N$5:$N$94,'datemar &amp; dateaug kaf rank'!$A44)</f>
        <v>3062.69740581</v>
      </c>
    </row>
    <row r="45" spans="1:27" x14ac:dyDescent="0.2">
      <c r="A45" s="5">
        <v>40</v>
      </c>
      <c r="B45" s="5" t="str">
        <f>VLOOKUP(C45,'datemar &amp; dateaug kaf'!$B$5:$O$94,14,FALSE)</f>
        <v>1937-38</v>
      </c>
      <c r="C45" s="18">
        <f>LARGE('datemar &amp; dateaug kaf'!$B$5:$B$94,'datemar &amp; dateaug kaf rank'!$A45)</f>
        <v>7865.6129281799995</v>
      </c>
      <c r="D45" s="5" t="str">
        <f>VLOOKUP(E45,'datemar &amp; dateaug kaf'!$C$5:$O$94,13,FALSE)</f>
        <v>1974-75</v>
      </c>
      <c r="E45" s="18">
        <f>LARGE('datemar &amp; dateaug kaf'!$C$5:$C$94,'datemar &amp; dateaug kaf rank'!$A45)</f>
        <v>4625.2877604360001</v>
      </c>
      <c r="F45" s="5" t="str">
        <f>VLOOKUP(G45,'datemar &amp; dateaug kaf'!$D$5:$O$94,12,FALSE)</f>
        <v>1932-33</v>
      </c>
      <c r="G45" s="18">
        <f>LARGE('datemar &amp; dateaug kaf'!$D$5:$D$94,'datemar &amp; dateaug kaf rank'!$A45)</f>
        <v>3044.5982329349999</v>
      </c>
      <c r="H45" s="5" t="str">
        <f>VLOOKUP(I45,'datemar &amp; dateaug kaf'!$E$5:$O$94,11,FALSE)</f>
        <v>1991-92</v>
      </c>
      <c r="I45" s="18">
        <f>LARGE('datemar &amp; dateaug kaf'!$E$5:$E$94,'datemar &amp; dateaug kaf rank'!$A45)</f>
        <v>2031.3638907659999</v>
      </c>
      <c r="J45" s="5" t="str">
        <f>VLOOKUP(K45,'datemar &amp; dateaug kaf'!$F$5:$O$94,10,FALSE)</f>
        <v>1996-97</v>
      </c>
      <c r="K45" s="18">
        <f>LARGE('datemar &amp; dateaug kaf'!$F$5:$F$94,'datemar &amp; dateaug kaf rank'!$A45)</f>
        <v>1433.571516489</v>
      </c>
      <c r="L45" s="5" t="str">
        <f>VLOOKUP(M45,'datemar &amp; dateaug kaf'!$G$5:$O$94,9,FALSE)</f>
        <v>1954-55</v>
      </c>
      <c r="M45" s="18">
        <f>LARGE('datemar &amp; dateaug kaf'!$G$5:$G$94,'datemar &amp; dateaug kaf rank'!$A45)</f>
        <v>981.71897144999991</v>
      </c>
      <c r="N45" s="5" t="str">
        <f>VLOOKUP(O45,'datemar &amp; dateaug kaf'!$H$5:$O$94,8,FALSE)</f>
        <v>1961-62</v>
      </c>
      <c r="O45" s="18">
        <f>LARGE('datemar &amp; dateaug kaf'!$H$5:$H$94,'datemar &amp; dateaug kaf rank'!$A45)</f>
        <v>625.58675340000002</v>
      </c>
      <c r="P45" s="5" t="str">
        <f>VLOOKUP(Q45,'datemar &amp; dateaug kaf'!$I$5:$O$94,7,FALSE)</f>
        <v>1960-61</v>
      </c>
      <c r="Q45" s="18">
        <f>LARGE('datemar &amp; dateaug kaf'!$I$5:$I$94,'datemar &amp; dateaug kaf rank'!$A45)</f>
        <v>337.198003884</v>
      </c>
      <c r="R45" s="5" t="str">
        <f>VLOOKUP(S45,'datemar &amp; dateaug kaf'!$J$5:$O$94,6,FALSE)</f>
        <v>1951-52</v>
      </c>
      <c r="S45" s="18">
        <f>LARGE('datemar &amp; dateaug kaf'!$J$5:$J$94,'datemar &amp; dateaug kaf rank'!$A45)</f>
        <v>16324.626825843001</v>
      </c>
      <c r="T45" s="5" t="str">
        <f>VLOOKUP(U45,'datemar &amp; dateaug kaf'!$K$5:$O$94,5,FALSE)</f>
        <v>2016-17</v>
      </c>
      <c r="U45" s="18">
        <f>LARGE('datemar &amp; dateaug kaf'!$K$5:$K$94,'datemar &amp; dateaug kaf rank'!$A45)</f>
        <v>15569.372639288998</v>
      </c>
      <c r="V45" s="5" t="str">
        <f>VLOOKUP(W45,'datemar &amp; dateaug kaf'!$L$5:$O$94,4,FALSE)</f>
        <v>1999-2000</v>
      </c>
      <c r="W45" s="18">
        <f>LARGE('datemar &amp; dateaug kaf'!$L$5:$L$94,'datemar &amp; dateaug kaf rank'!$A45)</f>
        <v>12539.128785981</v>
      </c>
      <c r="X45" s="5" t="str">
        <f>VLOOKUP(Y45,'datemar &amp; dateaug kaf'!$M$5:$O$94,3,FALSE)</f>
        <v>1930-31</v>
      </c>
      <c r="Y45" s="18">
        <f>LARGE('datemar &amp; dateaug kaf'!$M$5:$M$94,'datemar &amp; dateaug kaf rank'!$A45)</f>
        <v>7748.4215276159994</v>
      </c>
      <c r="Z45" s="5" t="str">
        <f>VLOOKUP(AA45,'datemar &amp; dateaug kaf'!$N$5:$O$94,2,FALSE)</f>
        <v>1988-89</v>
      </c>
      <c r="AA45" s="18">
        <f>LARGE('datemar &amp; dateaug kaf'!$N$5:$N$94,'datemar &amp; dateaug kaf rank'!$A45)</f>
        <v>3060.6683149770001</v>
      </c>
    </row>
    <row r="46" spans="1:27" x14ac:dyDescent="0.2">
      <c r="A46" s="5">
        <v>41</v>
      </c>
      <c r="B46" s="5" t="str">
        <f>VLOOKUP(C46,'datemar &amp; dateaug kaf'!$B$5:$O$94,14,FALSE)</f>
        <v>2012-13</v>
      </c>
      <c r="C46" s="18">
        <f>LARGE('datemar &amp; dateaug kaf'!$B$5:$B$94,'datemar &amp; dateaug kaf rank'!$A46)</f>
        <v>7863.2763993419994</v>
      </c>
      <c r="D46" s="5" t="str">
        <f>VLOOKUP(E46,'datemar &amp; dateaug kaf'!$C$5:$O$94,13,FALSE)</f>
        <v>1971-72</v>
      </c>
      <c r="E46" s="18">
        <f>LARGE('datemar &amp; dateaug kaf'!$C$5:$C$94,'datemar &amp; dateaug kaf rank'!$A46)</f>
        <v>4597.2335466120003</v>
      </c>
      <c r="F46" s="5" t="str">
        <f>VLOOKUP(G46,'datemar &amp; dateaug kaf'!$D$5:$O$94,12,FALSE)</f>
        <v>2007-08</v>
      </c>
      <c r="G46" s="18">
        <f>LARGE('datemar &amp; dateaug kaf'!$D$5:$D$94,'datemar &amp; dateaug kaf rank'!$A46)</f>
        <v>3038.649803406</v>
      </c>
      <c r="H46" s="5" t="str">
        <f>VLOOKUP(I46,'datemar &amp; dateaug kaf'!$E$5:$O$94,11,FALSE)</f>
        <v>1949-50</v>
      </c>
      <c r="I46" s="18">
        <f>LARGE('datemar &amp; dateaug kaf'!$E$5:$E$94,'datemar &amp; dateaug kaf rank'!$A46)</f>
        <v>2030.048849493</v>
      </c>
      <c r="J46" s="5" t="str">
        <f>VLOOKUP(K46,'datemar &amp; dateaug kaf'!$F$5:$O$94,10,FALSE)</f>
        <v>2010-11</v>
      </c>
      <c r="K46" s="18">
        <f>LARGE('datemar &amp; dateaug kaf'!$F$5:$F$94,'datemar &amp; dateaug kaf rank'!$A46)</f>
        <v>1429.265400948</v>
      </c>
      <c r="L46" s="5" t="str">
        <f>VLOOKUP(M46,'datemar &amp; dateaug kaf'!$G$5:$O$94,9,FALSE)</f>
        <v>2017-18</v>
      </c>
      <c r="M46" s="18">
        <f>LARGE('datemar &amp; dateaug kaf'!$G$5:$G$94,'datemar &amp; dateaug kaf rank'!$A46)</f>
        <v>979.40227732200003</v>
      </c>
      <c r="N46" s="5" t="str">
        <f>VLOOKUP(O46,'datemar &amp; dateaug kaf'!$H$5:$O$94,8,FALSE)</f>
        <v>2005-06</v>
      </c>
      <c r="O46" s="18">
        <f>LARGE('datemar &amp; dateaug kaf'!$H$5:$H$94,'datemar &amp; dateaug kaf rank'!$A46)</f>
        <v>625.56691868999997</v>
      </c>
      <c r="P46" s="5" t="str">
        <f>VLOOKUP(Q46,'datemar &amp; dateaug kaf'!$I$5:$O$94,7,FALSE)</f>
        <v>2005-06</v>
      </c>
      <c r="Q46" s="18">
        <f>LARGE('datemar &amp; dateaug kaf'!$I$5:$I$94,'datemar &amp; dateaug kaf rank'!$A46)</f>
        <v>336.829078278</v>
      </c>
      <c r="R46" s="5" t="str">
        <f>VLOOKUP(S46,'datemar &amp; dateaug kaf'!$J$5:$O$94,6,FALSE)</f>
        <v>1985-86</v>
      </c>
      <c r="S46" s="18">
        <f>LARGE('datemar &amp; dateaug kaf'!$J$5:$J$94,'datemar &amp; dateaug kaf rank'!$A46)</f>
        <v>16250.925010424999</v>
      </c>
      <c r="T46" s="5" t="str">
        <f>VLOOKUP(U46,'datemar &amp; dateaug kaf'!$K$5:$O$94,5,FALSE)</f>
        <v>1951-52</v>
      </c>
      <c r="U46" s="18">
        <f>LARGE('datemar &amp; dateaug kaf'!$K$5:$K$94,'datemar &amp; dateaug kaf rank'!$A46)</f>
        <v>15530.127682082999</v>
      </c>
      <c r="V46" s="5" t="str">
        <f>VLOOKUP(W46,'datemar &amp; dateaug kaf'!$L$5:$O$94,4,FALSE)</f>
        <v>1950-51</v>
      </c>
      <c r="W46" s="18">
        <f>LARGE('datemar &amp; dateaug kaf'!$L$5:$L$94,'datemar &amp; dateaug kaf rank'!$A46)</f>
        <v>12516.257381880001</v>
      </c>
      <c r="X46" s="5" t="str">
        <f>VLOOKUP(Y46,'datemar &amp; dateaug kaf'!$M$5:$O$94,3,FALSE)</f>
        <v>1952-53</v>
      </c>
      <c r="Y46" s="18">
        <f>LARGE('datemar &amp; dateaug kaf'!$M$5:$M$94,'datemar &amp; dateaug kaf rank'!$A46)</f>
        <v>7747.5607012019991</v>
      </c>
      <c r="Z46" s="5" t="str">
        <f>VLOOKUP(AA46,'datemar &amp; dateaug kaf'!$N$5:$O$94,2,FALSE)</f>
        <v>1954-55</v>
      </c>
      <c r="AA46" s="18">
        <f>LARGE('datemar &amp; dateaug kaf'!$N$5:$N$94,'datemar &amp; dateaug kaf rank'!$A46)</f>
        <v>3030.1089772799996</v>
      </c>
    </row>
    <row r="47" spans="1:27" x14ac:dyDescent="0.2">
      <c r="A47" s="5">
        <v>42</v>
      </c>
      <c r="B47" s="5" t="str">
        <f>VLOOKUP(C47,'datemar &amp; dateaug kaf'!$B$5:$O$94,14,FALSE)</f>
        <v>2016-17</v>
      </c>
      <c r="C47" s="18">
        <f>LARGE('datemar &amp; dateaug kaf'!$B$5:$B$94,'datemar &amp; dateaug kaf rank'!$A47)</f>
        <v>7826.3183841990003</v>
      </c>
      <c r="D47" s="5" t="str">
        <f>VLOOKUP(E47,'datemar &amp; dateaug kaf'!$C$5:$O$94,13,FALSE)</f>
        <v>2010-11</v>
      </c>
      <c r="E47" s="18">
        <f>LARGE('datemar &amp; dateaug kaf'!$C$5:$C$94,'datemar &amp; dateaug kaf rank'!$A47)</f>
        <v>4592.9968525559998</v>
      </c>
      <c r="F47" s="5" t="str">
        <f>VLOOKUP(G47,'datemar &amp; dateaug kaf'!$D$5:$O$94,12,FALSE)</f>
        <v>1996-97</v>
      </c>
      <c r="G47" s="18">
        <f>LARGE('datemar &amp; dateaug kaf'!$D$5:$D$94,'datemar &amp; dateaug kaf rank'!$A47)</f>
        <v>3005.4405484529998</v>
      </c>
      <c r="H47" s="5" t="str">
        <f>VLOOKUP(I47,'datemar &amp; dateaug kaf'!$E$5:$O$94,11,FALSE)</f>
        <v>1996-97</v>
      </c>
      <c r="I47" s="18">
        <f>LARGE('datemar &amp; dateaug kaf'!$E$5:$E$94,'datemar &amp; dateaug kaf rank'!$A47)</f>
        <v>2029.3863701790001</v>
      </c>
      <c r="J47" s="5" t="str">
        <f>VLOOKUP(K47,'datemar &amp; dateaug kaf'!$F$5:$O$94,10,FALSE)</f>
        <v>1981-82</v>
      </c>
      <c r="K47" s="18">
        <f>LARGE('datemar &amp; dateaug kaf'!$F$5:$F$94,'datemar &amp; dateaug kaf rank'!$A47)</f>
        <v>1419.9212690669999</v>
      </c>
      <c r="L47" s="5" t="str">
        <f>VLOOKUP(M47,'datemar &amp; dateaug kaf'!$G$5:$O$94,9,FALSE)</f>
        <v>1965-66</v>
      </c>
      <c r="M47" s="18">
        <f>LARGE('datemar &amp; dateaug kaf'!$G$5:$G$94,'datemar &amp; dateaug kaf rank'!$A47)</f>
        <v>975.02872376699997</v>
      </c>
      <c r="N47" s="5" t="str">
        <f>VLOOKUP(O47,'datemar &amp; dateaug kaf'!$H$5:$O$94,8,FALSE)</f>
        <v>1966-67</v>
      </c>
      <c r="O47" s="18">
        <f>LARGE('datemar &amp; dateaug kaf'!$H$5:$H$94,'datemar &amp; dateaug kaf rank'!$A47)</f>
        <v>624.67832368200004</v>
      </c>
      <c r="P47" s="5" t="str">
        <f>VLOOKUP(Q47,'datemar &amp; dateaug kaf'!$I$5:$O$94,7,FALSE)</f>
        <v>2010-11</v>
      </c>
      <c r="Q47" s="18">
        <f>LARGE('datemar &amp; dateaug kaf'!$I$5:$I$94,'datemar &amp; dateaug kaf rank'!$A47)</f>
        <v>334.73849984399999</v>
      </c>
      <c r="R47" s="5" t="str">
        <f>VLOOKUP(S47,'datemar &amp; dateaug kaf'!$J$5:$O$94,6,FALSE)</f>
        <v>1930-31</v>
      </c>
      <c r="S47" s="18">
        <f>LARGE('datemar &amp; dateaug kaf'!$J$5:$J$94,'datemar &amp; dateaug kaf rank'!$A47)</f>
        <v>16067.396422266</v>
      </c>
      <c r="T47" s="5" t="str">
        <f>VLOOKUP(U47,'datemar &amp; dateaug kaf'!$K$5:$O$94,5,FALSE)</f>
        <v>1930-31</v>
      </c>
      <c r="U47" s="18">
        <f>LARGE('datemar &amp; dateaug kaf'!$K$5:$K$94,'datemar &amp; dateaug kaf rank'!$A47)</f>
        <v>15524.956773186001</v>
      </c>
      <c r="V47" s="5" t="str">
        <f>VLOOKUP(W47,'datemar &amp; dateaug kaf'!$L$5:$O$94,4,FALSE)</f>
        <v>1946-47</v>
      </c>
      <c r="W47" s="18">
        <f>LARGE('datemar &amp; dateaug kaf'!$L$5:$L$94,'datemar &amp; dateaug kaf rank'!$A47)</f>
        <v>12482.899366602</v>
      </c>
      <c r="X47" s="5" t="str">
        <f>VLOOKUP(Y47,'datemar &amp; dateaug kaf'!$M$5:$O$94,3,FALSE)</f>
        <v>2001-02</v>
      </c>
      <c r="Y47" s="18">
        <f>LARGE('datemar &amp; dateaug kaf'!$M$5:$M$94,'datemar &amp; dateaug kaf rank'!$A47)</f>
        <v>7698.6165708060007</v>
      </c>
      <c r="Z47" s="5" t="str">
        <f>VLOOKUP(AA47,'datemar &amp; dateaug kaf'!$N$5:$O$94,2,FALSE)</f>
        <v>1959-60</v>
      </c>
      <c r="AA47" s="18">
        <f>LARGE('datemar &amp; dateaug kaf'!$N$5:$N$94,'datemar &amp; dateaug kaf rank'!$A47)</f>
        <v>3018.4263330899998</v>
      </c>
    </row>
    <row r="48" spans="1:27" x14ac:dyDescent="0.2">
      <c r="A48" s="5">
        <v>43</v>
      </c>
      <c r="B48" s="5" t="str">
        <f>VLOOKUP(C48,'datemar &amp; dateaug kaf'!$B$5:$O$94,14,FALSE)</f>
        <v>1930-31</v>
      </c>
      <c r="C48" s="18">
        <f>LARGE('datemar &amp; dateaug kaf'!$B$5:$B$94,'datemar &amp; dateaug kaf rank'!$A48)</f>
        <v>7802.6020214520004</v>
      </c>
      <c r="D48" s="5" t="str">
        <f>VLOOKUP(E48,'datemar &amp; dateaug kaf'!$C$5:$O$94,13,FALSE)</f>
        <v>1932-33</v>
      </c>
      <c r="E48" s="18">
        <f>LARGE('datemar &amp; dateaug kaf'!$C$5:$C$94,'datemar &amp; dateaug kaf rank'!$A48)</f>
        <v>4566.1783411649994</v>
      </c>
      <c r="F48" s="5" t="str">
        <f>VLOOKUP(G48,'datemar &amp; dateaug kaf'!$D$5:$O$94,12,FALSE)</f>
        <v>1989-90</v>
      </c>
      <c r="G48" s="18">
        <f>LARGE('datemar &amp; dateaug kaf'!$D$5:$D$94,'datemar &amp; dateaug kaf rank'!$A48)</f>
        <v>2973.9826983929997</v>
      </c>
      <c r="H48" s="5" t="str">
        <f>VLOOKUP(I48,'datemar &amp; dateaug kaf'!$E$5:$O$94,11,FALSE)</f>
        <v>1940-41</v>
      </c>
      <c r="I48" s="18">
        <f>LARGE('datemar &amp; dateaug kaf'!$E$5:$E$94,'datemar &amp; dateaug kaf rank'!$A48)</f>
        <v>2029.0035602760001</v>
      </c>
      <c r="J48" s="5" t="str">
        <f>VLOOKUP(K48,'datemar &amp; dateaug kaf'!$F$5:$O$94,10,FALSE)</f>
        <v>1940-41</v>
      </c>
      <c r="K48" s="18">
        <f>LARGE('datemar &amp; dateaug kaf'!$F$5:$F$94,'datemar &amp; dateaug kaf rank'!$A48)</f>
        <v>1417.539120396</v>
      </c>
      <c r="L48" s="5" t="str">
        <f>VLOOKUP(M48,'datemar &amp; dateaug kaf'!$G$5:$O$94,9,FALSE)</f>
        <v>1932-33</v>
      </c>
      <c r="M48" s="18">
        <f>LARGE('datemar &amp; dateaug kaf'!$G$5:$G$94,'datemar &amp; dateaug kaf rank'!$A48)</f>
        <v>969.31831075800005</v>
      </c>
      <c r="N48" s="5" t="str">
        <f>VLOOKUP(O48,'datemar &amp; dateaug kaf'!$H$5:$O$94,8,FALSE)</f>
        <v>1965-66</v>
      </c>
      <c r="O48" s="18">
        <f>LARGE('datemar &amp; dateaug kaf'!$H$5:$H$94,'datemar &amp; dateaug kaf rank'!$A48)</f>
        <v>621.29055521400005</v>
      </c>
      <c r="P48" s="5" t="str">
        <f>VLOOKUP(Q48,'datemar &amp; dateaug kaf'!$I$5:$O$94,7,FALSE)</f>
        <v>1973-74</v>
      </c>
      <c r="Q48" s="18">
        <f>LARGE('datemar &amp; dateaug kaf'!$I$5:$I$94,'datemar &amp; dateaug kaf rank'!$A48)</f>
        <v>333.81618582900001</v>
      </c>
      <c r="R48" s="5" t="str">
        <f>VLOOKUP(S48,'datemar &amp; dateaug kaf'!$J$5:$O$94,6,FALSE)</f>
        <v>1954-55</v>
      </c>
      <c r="S48" s="18">
        <f>LARGE('datemar &amp; dateaug kaf'!$J$5:$J$94,'datemar &amp; dateaug kaf rank'!$A48)</f>
        <v>16043.505514071001</v>
      </c>
      <c r="T48" s="5" t="str">
        <f>VLOOKUP(U48,'datemar &amp; dateaug kaf'!$K$5:$O$94,5,FALSE)</f>
        <v>1985-86</v>
      </c>
      <c r="U48" s="18">
        <f>LARGE('datemar &amp; dateaug kaf'!$K$5:$K$94,'datemar &amp; dateaug kaf rank'!$A48)</f>
        <v>15511.169666264999</v>
      </c>
      <c r="V48" s="5" t="str">
        <f>VLOOKUP(W48,'datemar &amp; dateaug kaf'!$L$5:$O$94,4,FALSE)</f>
        <v>1977-78</v>
      </c>
      <c r="W48" s="18">
        <f>LARGE('datemar &amp; dateaug kaf'!$L$5:$L$94,'datemar &amp; dateaug kaf rank'!$A48)</f>
        <v>12414.82267494</v>
      </c>
      <c r="X48" s="5" t="str">
        <f>VLOOKUP(Y48,'datemar &amp; dateaug kaf'!$M$5:$O$94,3,FALSE)</f>
        <v>1961-62</v>
      </c>
      <c r="Y48" s="18">
        <f>LARGE('datemar &amp; dateaug kaf'!$M$5:$M$94,'datemar &amp; dateaug kaf rank'!$A48)</f>
        <v>7698.1246699980002</v>
      </c>
      <c r="Z48" s="5" t="str">
        <f>VLOOKUP(AA48,'datemar &amp; dateaug kaf'!$N$5:$O$94,2,FALSE)</f>
        <v>1963-64</v>
      </c>
      <c r="AA48" s="18">
        <f>LARGE('datemar &amp; dateaug kaf'!$N$5:$N$94,'datemar &amp; dateaug kaf rank'!$A48)</f>
        <v>2966.4078226440001</v>
      </c>
    </row>
    <row r="49" spans="1:27" x14ac:dyDescent="0.2">
      <c r="A49" s="5">
        <v>44</v>
      </c>
      <c r="B49" s="5" t="str">
        <f>VLOOKUP(C49,'datemar &amp; dateaug kaf'!$B$5:$O$94,14,FALSE)</f>
        <v>1983-84</v>
      </c>
      <c r="C49" s="18">
        <f>LARGE('datemar &amp; dateaug kaf'!$B$5:$B$94,'datemar &amp; dateaug kaf rank'!$A49)</f>
        <v>7756.5220231799995</v>
      </c>
      <c r="D49" s="5" t="str">
        <f>VLOOKUP(E49,'datemar &amp; dateaug kaf'!$C$5:$O$94,13,FALSE)</f>
        <v>1981-82</v>
      </c>
      <c r="E49" s="18">
        <f>LARGE('datemar &amp; dateaug kaf'!$C$5:$C$94,'datemar &amp; dateaug kaf rank'!$A49)</f>
        <v>4557.2209861290003</v>
      </c>
      <c r="F49" s="5" t="str">
        <f>VLOOKUP(G49,'datemar &amp; dateaug kaf'!$D$5:$O$94,12,FALSE)</f>
        <v>1969-70</v>
      </c>
      <c r="G49" s="18">
        <f>LARGE('datemar &amp; dateaug kaf'!$D$5:$D$94,'datemar &amp; dateaug kaf rank'!$A49)</f>
        <v>2963.5198888679997</v>
      </c>
      <c r="H49" s="5" t="str">
        <f>VLOOKUP(I49,'datemar &amp; dateaug kaf'!$E$5:$O$94,11,FALSE)</f>
        <v>2008-09</v>
      </c>
      <c r="I49" s="18">
        <f>LARGE('datemar &amp; dateaug kaf'!$E$5:$E$94,'datemar &amp; dateaug kaf rank'!$A49)</f>
        <v>2008.5817428599998</v>
      </c>
      <c r="J49" s="5" t="str">
        <f>VLOOKUP(K49,'datemar &amp; dateaug kaf'!$F$5:$O$94,10,FALSE)</f>
        <v>1973-74</v>
      </c>
      <c r="K49" s="18">
        <f>LARGE('datemar &amp; dateaug kaf'!$F$5:$F$94,'datemar &amp; dateaug kaf rank'!$A49)</f>
        <v>1398.9539971260001</v>
      </c>
      <c r="L49" s="5" t="str">
        <f>VLOOKUP(M49,'datemar &amp; dateaug kaf'!$G$5:$O$94,9,FALSE)</f>
        <v>2007-08</v>
      </c>
      <c r="M49" s="18">
        <f>LARGE('datemar &amp; dateaug kaf'!$G$5:$G$94,'datemar &amp; dateaug kaf rank'!$A49)</f>
        <v>968.07665791199997</v>
      </c>
      <c r="N49" s="5" t="str">
        <f>VLOOKUP(O49,'datemar &amp; dateaug kaf'!$H$5:$O$94,8,FALSE)</f>
        <v>1944-45</v>
      </c>
      <c r="O49" s="18">
        <f>LARGE('datemar &amp; dateaug kaf'!$H$5:$H$94,'datemar &amp; dateaug kaf rank'!$A49)</f>
        <v>618.33121648199995</v>
      </c>
      <c r="P49" s="5" t="str">
        <f>VLOOKUP(Q49,'datemar &amp; dateaug kaf'!$I$5:$O$94,7,FALSE)</f>
        <v>1965-66</v>
      </c>
      <c r="Q49" s="18">
        <f>LARGE('datemar &amp; dateaug kaf'!$I$5:$I$94,'datemar &amp; dateaug kaf rank'!$A49)</f>
        <v>326.49916130999998</v>
      </c>
      <c r="R49" s="5" t="str">
        <f>VLOOKUP(S49,'datemar &amp; dateaug kaf'!$J$5:$O$94,6,FALSE)</f>
        <v>1964-65</v>
      </c>
      <c r="S49" s="18">
        <f>LARGE('datemar &amp; dateaug kaf'!$J$5:$J$94,'datemar &amp; dateaug kaf rank'!$A49)</f>
        <v>16029.131299734001</v>
      </c>
      <c r="T49" s="5" t="str">
        <f>VLOOKUP(U49,'datemar &amp; dateaug kaf'!$K$5:$O$94,5,FALSE)</f>
        <v>2010-11</v>
      </c>
      <c r="U49" s="18">
        <f>LARGE('datemar &amp; dateaug kaf'!$K$5:$K$94,'datemar &amp; dateaug kaf rank'!$A49)</f>
        <v>15477.756113799</v>
      </c>
      <c r="V49" s="5" t="str">
        <f>VLOOKUP(W49,'datemar &amp; dateaug kaf'!$L$5:$O$94,4,FALSE)</f>
        <v>1983-84</v>
      </c>
      <c r="W49" s="18">
        <f>LARGE('datemar &amp; dateaug kaf'!$L$5:$L$94,'datemar &amp; dateaug kaf rank'!$A49)</f>
        <v>12349.439536895999</v>
      </c>
      <c r="X49" s="5" t="str">
        <f>VLOOKUP(Y49,'datemar &amp; dateaug kaf'!$M$5:$O$94,3,FALSE)</f>
        <v>1977-78</v>
      </c>
      <c r="Y49" s="18">
        <f>LARGE('datemar &amp; dateaug kaf'!$M$5:$M$94,'datemar &amp; dateaug kaf rank'!$A49)</f>
        <v>7607.2459957199999</v>
      </c>
      <c r="Z49" s="5" t="str">
        <f>VLOOKUP(AA49,'datemar &amp; dateaug kaf'!$N$5:$O$94,2,FALSE)</f>
        <v>1951-52</v>
      </c>
      <c r="AA49" s="18">
        <f>LARGE('datemar &amp; dateaug kaf'!$N$5:$N$94,'datemar &amp; dateaug kaf rank'!$A49)</f>
        <v>2961.8577401699999</v>
      </c>
    </row>
    <row r="50" spans="1:27" x14ac:dyDescent="0.2">
      <c r="A50" s="5">
        <v>45</v>
      </c>
      <c r="B50" s="5" t="str">
        <f>VLOOKUP(C50,'datemar &amp; dateaug kaf'!$B$5:$O$94,14,FALSE)</f>
        <v>1996-97</v>
      </c>
      <c r="C50" s="18">
        <f>LARGE('datemar &amp; dateaug kaf'!$B$5:$B$94,'datemar &amp; dateaug kaf rank'!$A50)</f>
        <v>7726.1015284529994</v>
      </c>
      <c r="D50" s="5" t="str">
        <f>VLOOKUP(E50,'datemar &amp; dateaug kaf'!$C$5:$O$94,13,FALSE)</f>
        <v>1969-70</v>
      </c>
      <c r="E50" s="18">
        <f>LARGE('datemar &amp; dateaug kaf'!$C$5:$C$94,'datemar &amp; dateaug kaf rank'!$A50)</f>
        <v>4549.780986408</v>
      </c>
      <c r="F50" s="5" t="str">
        <f>VLOOKUP(G50,'datemar &amp; dateaug kaf'!$D$5:$O$94,12,FALSE)</f>
        <v>1992-93</v>
      </c>
      <c r="G50" s="18">
        <f>LARGE('datemar &amp; dateaug kaf'!$D$5:$D$94,'datemar &amp; dateaug kaf rank'!$A50)</f>
        <v>2960.4732774120002</v>
      </c>
      <c r="H50" s="5" t="str">
        <f>VLOOKUP(I50,'datemar &amp; dateaug kaf'!$E$5:$O$94,11,FALSE)</f>
        <v>2010-11</v>
      </c>
      <c r="I50" s="18">
        <f>LARGE('datemar &amp; dateaug kaf'!$E$5:$E$94,'datemar &amp; dateaug kaf rank'!$A50)</f>
        <v>2004.5513297880002</v>
      </c>
      <c r="J50" s="5" t="str">
        <f>VLOOKUP(K50,'datemar &amp; dateaug kaf'!$F$5:$O$94,10,FALSE)</f>
        <v>1944-45</v>
      </c>
      <c r="K50" s="18">
        <f>LARGE('datemar &amp; dateaug kaf'!$F$5:$F$94,'datemar &amp; dateaug kaf rank'!$A50)</f>
        <v>1384.9586257499998</v>
      </c>
      <c r="L50" s="5" t="str">
        <f>VLOOKUP(M50,'datemar &amp; dateaug kaf'!$G$5:$O$94,9,FALSE)</f>
        <v>1952-53</v>
      </c>
      <c r="M50" s="18">
        <f>LARGE('datemar &amp; dateaug kaf'!$G$5:$G$94,'datemar &amp; dateaug kaf rank'!$A50)</f>
        <v>967.59864140100001</v>
      </c>
      <c r="N50" s="5" t="str">
        <f>VLOOKUP(O50,'datemar &amp; dateaug kaf'!$H$5:$O$94,8,FALSE)</f>
        <v>1952-53</v>
      </c>
      <c r="O50" s="18">
        <f>LARGE('datemar &amp; dateaug kaf'!$H$5:$H$94,'datemar &amp; dateaug kaf rank'!$A50)</f>
        <v>615.028737267</v>
      </c>
      <c r="P50" s="5" t="str">
        <f>VLOOKUP(Q50,'datemar &amp; dateaug kaf'!$I$5:$O$94,7,FALSE)</f>
        <v>1972-73</v>
      </c>
      <c r="Q50" s="18">
        <f>LARGE('datemar &amp; dateaug kaf'!$I$5:$I$94,'datemar &amp; dateaug kaf rank'!$A50)</f>
        <v>325.69982249700001</v>
      </c>
      <c r="R50" s="5" t="str">
        <f>VLOOKUP(S50,'datemar &amp; dateaug kaf'!$J$5:$O$94,6,FALSE)</f>
        <v>1956-57</v>
      </c>
      <c r="S50" s="18">
        <f>LARGE('datemar &amp; dateaug kaf'!$J$5:$J$94,'datemar &amp; dateaug kaf rank'!$A50)</f>
        <v>15952.827170364</v>
      </c>
      <c r="T50" s="5" t="str">
        <f>VLOOKUP(U50,'datemar &amp; dateaug kaf'!$K$5:$O$94,5,FALSE)</f>
        <v>1956-57</v>
      </c>
      <c r="U50" s="18">
        <f>LARGE('datemar &amp; dateaug kaf'!$K$5:$K$94,'datemar &amp; dateaug kaf rank'!$A50)</f>
        <v>15435.319751754001</v>
      </c>
      <c r="V50" s="5" t="str">
        <f>VLOOKUP(W50,'datemar &amp; dateaug kaf'!$L$5:$O$94,4,FALSE)</f>
        <v>1937-38</v>
      </c>
      <c r="W50" s="18">
        <f>LARGE('datemar &amp; dateaug kaf'!$L$5:$L$94,'datemar &amp; dateaug kaf rank'!$A50)</f>
        <v>12319.7350752</v>
      </c>
      <c r="X50" s="5" t="str">
        <f>VLOOKUP(Y50,'datemar &amp; dateaug kaf'!$M$5:$O$94,3,FALSE)</f>
        <v>1935-36</v>
      </c>
      <c r="Y50" s="18">
        <f>LARGE('datemar &amp; dateaug kaf'!$M$5:$M$94,'datemar &amp; dateaug kaf rank'!$A50)</f>
        <v>7578.8387240580005</v>
      </c>
      <c r="Z50" s="5" t="str">
        <f>VLOOKUP(AA50,'datemar &amp; dateaug kaf'!$N$5:$O$94,2,FALSE)</f>
        <v>2007-08</v>
      </c>
      <c r="AA50" s="18">
        <f>LARGE('datemar &amp; dateaug kaf'!$N$5:$N$94,'datemar &amp; dateaug kaf rank'!$A50)</f>
        <v>2958.4144345140003</v>
      </c>
    </row>
    <row r="51" spans="1:27" x14ac:dyDescent="0.2">
      <c r="A51" s="5">
        <v>46</v>
      </c>
      <c r="B51" s="5" t="str">
        <f>VLOOKUP(C51,'datemar &amp; dateaug kaf'!$B$5:$O$94,14,FALSE)</f>
        <v>1935-36</v>
      </c>
      <c r="C51" s="18">
        <f>LARGE('datemar &amp; dateaug kaf'!$B$5:$B$94,'datemar &amp; dateaug kaf rank'!$A51)</f>
        <v>7714.9544214329999</v>
      </c>
      <c r="D51" s="5" t="str">
        <f>VLOOKUP(E51,'datemar &amp; dateaug kaf'!$C$5:$O$94,13,FALSE)</f>
        <v>1935-36</v>
      </c>
      <c r="E51" s="18">
        <f>LARGE('datemar &amp; dateaug kaf'!$C$5:$C$94,'datemar &amp; dateaug kaf rank'!$A51)</f>
        <v>4545.5760278879998</v>
      </c>
      <c r="F51" s="5" t="str">
        <f>VLOOKUP(G51,'datemar &amp; dateaug kaf'!$D$5:$O$94,12,FALSE)</f>
        <v>1958-59</v>
      </c>
      <c r="G51" s="18">
        <f>LARGE('datemar &amp; dateaug kaf'!$D$5:$D$94,'datemar &amp; dateaug kaf rank'!$A51)</f>
        <v>2938.0005509819998</v>
      </c>
      <c r="H51" s="5" t="str">
        <f>VLOOKUP(I51,'datemar &amp; dateaug kaf'!$E$5:$O$94,11,FALSE)</f>
        <v>1978-79</v>
      </c>
      <c r="I51" s="18">
        <f>LARGE('datemar &amp; dateaug kaf'!$E$5:$E$94,'datemar &amp; dateaug kaf rank'!$A51)</f>
        <v>2003.5377761069999</v>
      </c>
      <c r="J51" s="5" t="str">
        <f>VLOOKUP(K51,'datemar &amp; dateaug kaf'!$F$5:$O$94,10,FALSE)</f>
        <v>1941-42</v>
      </c>
      <c r="K51" s="18">
        <f>LARGE('datemar &amp; dateaug kaf'!$F$5:$F$94,'datemar &amp; dateaug kaf rank'!$A51)</f>
        <v>1383.5404439849999</v>
      </c>
      <c r="L51" s="5" t="str">
        <f>VLOOKUP(M51,'datemar &amp; dateaug kaf'!$G$5:$O$94,9,FALSE)</f>
        <v>1981-82</v>
      </c>
      <c r="M51" s="18">
        <f>LARGE('datemar &amp; dateaug kaf'!$G$5:$G$94,'datemar &amp; dateaug kaf rank'!$A51)</f>
        <v>962.39203002600004</v>
      </c>
      <c r="N51" s="5" t="str">
        <f>VLOOKUP(O51,'datemar &amp; dateaug kaf'!$H$5:$O$94,8,FALSE)</f>
        <v>1953-54</v>
      </c>
      <c r="O51" s="18">
        <f>LARGE('datemar &amp; dateaug kaf'!$H$5:$H$94,'datemar &amp; dateaug kaf rank'!$A51)</f>
        <v>613.622456328</v>
      </c>
      <c r="P51" s="5" t="str">
        <f>VLOOKUP(Q51,'datemar &amp; dateaug kaf'!$I$5:$O$94,7,FALSE)</f>
        <v>2003-04</v>
      </c>
      <c r="Q51" s="18">
        <f>LARGE('datemar &amp; dateaug kaf'!$I$5:$I$94,'datemar &amp; dateaug kaf rank'!$A51)</f>
        <v>323.36329365900002</v>
      </c>
      <c r="R51" s="5" t="str">
        <f>VLOOKUP(S51,'datemar &amp; dateaug kaf'!$J$5:$O$94,6,FALSE)</f>
        <v>2010-11</v>
      </c>
      <c r="S51" s="18">
        <f>LARGE('datemar &amp; dateaug kaf'!$J$5:$J$94,'datemar &amp; dateaug kaf rank'!$A51)</f>
        <v>15913.683370179</v>
      </c>
      <c r="T51" s="5" t="str">
        <f>VLOOKUP(U51,'datemar &amp; dateaug kaf'!$K$5:$O$94,5,FALSE)</f>
        <v>1964-65</v>
      </c>
      <c r="U51" s="18">
        <f>LARGE('datemar &amp; dateaug kaf'!$K$5:$K$94,'datemar &amp; dateaug kaf rank'!$A51)</f>
        <v>15263.670171414</v>
      </c>
      <c r="V51" s="5" t="str">
        <f>VLOOKUP(W51,'datemar &amp; dateaug kaf'!$L$5:$O$94,4,FALSE)</f>
        <v>1968-69</v>
      </c>
      <c r="W51" s="18">
        <f>LARGE('datemar &amp; dateaug kaf'!$L$5:$L$94,'datemar &amp; dateaug kaf rank'!$A51)</f>
        <v>12318.675901686</v>
      </c>
      <c r="X51" s="5" t="str">
        <f>VLOOKUP(Y51,'datemar &amp; dateaug kaf'!$M$5:$O$94,3,FALSE)</f>
        <v>1951-52</v>
      </c>
      <c r="Y51" s="18">
        <f>LARGE('datemar &amp; dateaug kaf'!$M$5:$M$94,'datemar &amp; dateaug kaf rank'!$A51)</f>
        <v>7529.0952548489995</v>
      </c>
      <c r="Z51" s="5" t="str">
        <f>VLOOKUP(AA51,'datemar &amp; dateaug kaf'!$N$5:$O$94,2,FALSE)</f>
        <v>1999-2000</v>
      </c>
      <c r="AA51" s="18">
        <f>LARGE('datemar &amp; dateaug kaf'!$N$5:$N$94,'datemar &amp; dateaug kaf rank'!$A51)</f>
        <v>2944.0263358800003</v>
      </c>
    </row>
    <row r="52" spans="1:27" x14ac:dyDescent="0.2">
      <c r="A52" s="5">
        <v>47</v>
      </c>
      <c r="B52" s="5" t="str">
        <f>VLOOKUP(C52,'datemar &amp; dateaug kaf'!$B$5:$O$94,14,FALSE)</f>
        <v>1947-48</v>
      </c>
      <c r="C52" s="18">
        <f>LARGE('datemar &amp; dateaug kaf'!$B$5:$B$94,'datemar &amp; dateaug kaf rank'!$A52)</f>
        <v>7680.0869847240001</v>
      </c>
      <c r="D52" s="5" t="str">
        <f>VLOOKUP(E52,'datemar &amp; dateaug kaf'!$C$5:$O$94,13,FALSE)</f>
        <v>1991-92</v>
      </c>
      <c r="E52" s="18">
        <f>LARGE('datemar &amp; dateaug kaf'!$C$5:$C$94,'datemar &amp; dateaug kaf rank'!$A52)</f>
        <v>4544.4077634690002</v>
      </c>
      <c r="F52" s="5" t="str">
        <f>VLOOKUP(G52,'datemar &amp; dateaug kaf'!$D$5:$O$94,12,FALSE)</f>
        <v>1931-32</v>
      </c>
      <c r="G52" s="18">
        <f>LARGE('datemar &amp; dateaug kaf'!$D$5:$D$94,'datemar &amp; dateaug kaf rank'!$A52)</f>
        <v>2929.2593942849999</v>
      </c>
      <c r="H52" s="5" t="str">
        <f>VLOOKUP(I52,'datemar &amp; dateaug kaf'!$E$5:$O$94,11,FALSE)</f>
        <v>2001-02</v>
      </c>
      <c r="I52" s="18">
        <f>LARGE('datemar &amp; dateaug kaf'!$E$5:$E$94,'datemar &amp; dateaug kaf rank'!$A52)</f>
        <v>1997.2561234500001</v>
      </c>
      <c r="J52" s="5" t="str">
        <f>VLOOKUP(K52,'datemar &amp; dateaug kaf'!$F$5:$O$94,10,FALSE)</f>
        <v>2017-18</v>
      </c>
      <c r="K52" s="18">
        <f>LARGE('datemar &amp; dateaug kaf'!$F$5:$F$94,'datemar &amp; dateaug kaf rank'!$A52)</f>
        <v>1382.8224274830002</v>
      </c>
      <c r="L52" s="5" t="str">
        <f>VLOOKUP(M52,'datemar &amp; dateaug kaf'!$G$5:$O$94,9,FALSE)</f>
        <v>1944-45</v>
      </c>
      <c r="M52" s="18">
        <f>LARGE('datemar &amp; dateaug kaf'!$G$5:$G$94,'datemar &amp; dateaug kaf rank'!$A52)</f>
        <v>961.67798046600001</v>
      </c>
      <c r="N52" s="5" t="str">
        <f>VLOOKUP(O52,'datemar &amp; dateaug kaf'!$H$5:$O$94,8,FALSE)</f>
        <v>2017-18</v>
      </c>
      <c r="O52" s="18">
        <f>LARGE('datemar &amp; dateaug kaf'!$H$5:$H$94,'datemar &amp; dateaug kaf rank'!$A52)</f>
        <v>610.16923331700002</v>
      </c>
      <c r="P52" s="5" t="str">
        <f>VLOOKUP(Q52,'datemar &amp; dateaug kaf'!$I$5:$O$94,7,FALSE)</f>
        <v>1968-69</v>
      </c>
      <c r="Q52" s="18">
        <f>LARGE('datemar &amp; dateaug kaf'!$I$5:$I$94,'datemar &amp; dateaug kaf rank'!$A52)</f>
        <v>323.05585565400003</v>
      </c>
      <c r="R52" s="5" t="str">
        <f>VLOOKUP(S52,'datemar &amp; dateaug kaf'!$J$5:$O$94,6,FALSE)</f>
        <v>2013-14</v>
      </c>
      <c r="S52" s="18">
        <f>LARGE('datemar &amp; dateaug kaf'!$J$5:$J$94,'datemar &amp; dateaug kaf rank'!$A52)</f>
        <v>15834.070811181</v>
      </c>
      <c r="T52" s="5" t="str">
        <f>VLOOKUP(U52,'datemar &amp; dateaug kaf'!$K$5:$O$94,5,FALSE)</f>
        <v>2013-14</v>
      </c>
      <c r="U52" s="18">
        <f>LARGE('datemar &amp; dateaug kaf'!$K$5:$K$94,'datemar &amp; dateaug kaf rank'!$A52)</f>
        <v>15258.844386470999</v>
      </c>
      <c r="V52" s="5" t="str">
        <f>VLOOKUP(W52,'datemar &amp; dateaug kaf'!$L$5:$O$94,4,FALSE)</f>
        <v>2012-13</v>
      </c>
      <c r="W52" s="18">
        <f>LARGE('datemar &amp; dateaug kaf'!$L$5:$L$94,'datemar &amp; dateaug kaf rank'!$A52)</f>
        <v>12274.751936391</v>
      </c>
      <c r="X52" s="5" t="str">
        <f>VLOOKUP(Y52,'datemar &amp; dateaug kaf'!$M$5:$O$94,3,FALSE)</f>
        <v>2013-14</v>
      </c>
      <c r="Y52" s="18">
        <f>LARGE('datemar &amp; dateaug kaf'!$M$5:$M$94,'datemar &amp; dateaug kaf rank'!$A52)</f>
        <v>7469.5137694800005</v>
      </c>
      <c r="Z52" s="5" t="str">
        <f>VLOOKUP(AA52,'datemar &amp; dateaug kaf'!$N$5:$O$94,2,FALSE)</f>
        <v>1958-59</v>
      </c>
      <c r="AA52" s="18">
        <f>LARGE('datemar &amp; dateaug kaf'!$N$5:$N$94,'datemar &amp; dateaug kaf rank'!$A52)</f>
        <v>2917.0947666420002</v>
      </c>
    </row>
    <row r="53" spans="1:27" x14ac:dyDescent="0.2">
      <c r="A53" s="5">
        <v>48</v>
      </c>
      <c r="B53" s="5" t="str">
        <f>VLOOKUP(C53,'datemar &amp; dateaug kaf'!$B$5:$O$94,14,FALSE)</f>
        <v>1980-81</v>
      </c>
      <c r="C53" s="18">
        <f>LARGE('datemar &amp; dateaug kaf'!$B$5:$B$94,'datemar &amp; dateaug kaf rank'!$A53)</f>
        <v>7621.1144249520003</v>
      </c>
      <c r="D53" s="5" t="str">
        <f>VLOOKUP(E53,'datemar &amp; dateaug kaf'!$C$5:$O$94,13,FALSE)</f>
        <v>1996-97</v>
      </c>
      <c r="E53" s="18">
        <f>LARGE('datemar &amp; dateaug kaf'!$C$5:$C$94,'datemar &amp; dateaug kaf rank'!$A53)</f>
        <v>4526.9016484230006</v>
      </c>
      <c r="F53" s="5" t="str">
        <f>VLOOKUP(G53,'datemar &amp; dateaug kaf'!$D$5:$O$94,12,FALSE)</f>
        <v>1961-62</v>
      </c>
      <c r="G53" s="18">
        <f>LARGE('datemar &amp; dateaug kaf'!$D$5:$D$94,'datemar &amp; dateaug kaf rank'!$A53)</f>
        <v>2911.106667693</v>
      </c>
      <c r="H53" s="5" t="str">
        <f>VLOOKUP(I53,'datemar &amp; dateaug kaf'!$E$5:$O$94,11,FALSE)</f>
        <v>1968-69</v>
      </c>
      <c r="I53" s="18">
        <f>LARGE('datemar &amp; dateaug kaf'!$E$5:$E$94,'datemar &amp; dateaug kaf rank'!$A53)</f>
        <v>1971.09414096</v>
      </c>
      <c r="J53" s="5" t="str">
        <f>VLOOKUP(K53,'datemar &amp; dateaug kaf'!$F$5:$O$94,10,FALSE)</f>
        <v>1937-38</v>
      </c>
      <c r="K53" s="18">
        <f>LARGE('datemar &amp; dateaug kaf'!$F$5:$F$94,'datemar &amp; dateaug kaf rank'!$A53)</f>
        <v>1378.230692118</v>
      </c>
      <c r="L53" s="5" t="str">
        <f>VLOOKUP(M53,'datemar &amp; dateaug kaf'!$G$5:$O$94,9,FALSE)</f>
        <v>1961-62</v>
      </c>
      <c r="M53" s="18">
        <f>LARGE('datemar &amp; dateaug kaf'!$G$5:$G$94,'datemar &amp; dateaug kaf rank'!$A53)</f>
        <v>958.72657561799997</v>
      </c>
      <c r="N53" s="5" t="str">
        <f>VLOOKUP(O53,'datemar &amp; dateaug kaf'!$H$5:$O$94,8,FALSE)</f>
        <v>1954-55</v>
      </c>
      <c r="O53" s="18">
        <f>LARGE('datemar &amp; dateaug kaf'!$H$5:$H$94,'datemar &amp; dateaug kaf rank'!$A53)</f>
        <v>610.02642340500006</v>
      </c>
      <c r="P53" s="5" t="str">
        <f>VLOOKUP(Q53,'datemar &amp; dateaug kaf'!$I$5:$O$94,7,FALSE)</f>
        <v>1981-82</v>
      </c>
      <c r="Q53" s="18">
        <f>LARGE('datemar &amp; dateaug kaf'!$I$5:$I$94,'datemar &amp; dateaug kaf rank'!$A53)</f>
        <v>321.518665629</v>
      </c>
      <c r="R53" s="5" t="str">
        <f>VLOOKUP(S53,'datemar &amp; dateaug kaf'!$J$5:$O$94,6,FALSE)</f>
        <v>1982-83</v>
      </c>
      <c r="S53" s="18">
        <f>LARGE('datemar &amp; dateaug kaf'!$J$5:$J$94,'datemar &amp; dateaug kaf rank'!$A53)</f>
        <v>15798.298911696</v>
      </c>
      <c r="T53" s="5" t="str">
        <f>VLOOKUP(U53,'datemar &amp; dateaug kaf'!$K$5:$O$94,5,FALSE)</f>
        <v>1952-53</v>
      </c>
      <c r="U53" s="18">
        <f>LARGE('datemar &amp; dateaug kaf'!$K$5:$K$94,'datemar &amp; dateaug kaf rank'!$A53)</f>
        <v>15203.467859622</v>
      </c>
      <c r="V53" s="5" t="str">
        <f>VLOOKUP(W53,'datemar &amp; dateaug kaf'!$L$5:$O$94,4,FALSE)</f>
        <v>1962-63</v>
      </c>
      <c r="W53" s="18">
        <f>LARGE('datemar &amp; dateaug kaf'!$L$5:$L$94,'datemar &amp; dateaug kaf rank'!$A53)</f>
        <v>12237.300036969</v>
      </c>
      <c r="X53" s="5" t="str">
        <f>VLOOKUP(Y53,'datemar &amp; dateaug kaf'!$M$5:$O$94,3,FALSE)</f>
        <v>1940-41</v>
      </c>
      <c r="Y53" s="18">
        <f>LARGE('datemar &amp; dateaug kaf'!$M$5:$M$94,'datemar &amp; dateaug kaf rank'!$A53)</f>
        <v>7448.8539355439998</v>
      </c>
      <c r="Z53" s="5" t="str">
        <f>VLOOKUP(AA53,'datemar &amp; dateaug kaf'!$N$5:$O$94,2,FALSE)</f>
        <v>1950-51</v>
      </c>
      <c r="AA53" s="18">
        <f>LARGE('datemar &amp; dateaug kaf'!$N$5:$N$94,'datemar &amp; dateaug kaf rank'!$A53)</f>
        <v>2911.376419749</v>
      </c>
    </row>
    <row r="54" spans="1:27" x14ac:dyDescent="0.2">
      <c r="A54" s="5">
        <v>49</v>
      </c>
      <c r="B54" s="5" t="str">
        <f>VLOOKUP(C54,'datemar &amp; dateaug kaf'!$B$5:$O$94,14,FALSE)</f>
        <v>2003-04</v>
      </c>
      <c r="C54" s="18">
        <f>LARGE('datemar &amp; dateaug kaf'!$B$5:$B$94,'datemar &amp; dateaug kaf rank'!$A54)</f>
        <v>7573.0648399769998</v>
      </c>
      <c r="D54" s="5" t="str">
        <f>VLOOKUP(E54,'datemar &amp; dateaug kaf'!$C$5:$O$94,13,FALSE)</f>
        <v>1958-59</v>
      </c>
      <c r="E54" s="18">
        <f>LARGE('datemar &amp; dateaug kaf'!$C$5:$C$94,'datemar &amp; dateaug kaf rank'!$A54)</f>
        <v>4515.8715661920005</v>
      </c>
      <c r="F54" s="5" t="str">
        <f>VLOOKUP(G54,'datemar &amp; dateaug kaf'!$D$5:$O$94,12,FALSE)</f>
        <v>2008-09</v>
      </c>
      <c r="G54" s="18">
        <f>LARGE('datemar &amp; dateaug kaf'!$D$5:$D$94,'datemar &amp; dateaug kaf rank'!$A54)</f>
        <v>2897.0775773099999</v>
      </c>
      <c r="H54" s="5" t="str">
        <f>VLOOKUP(I54,'datemar &amp; dateaug kaf'!$E$5:$O$94,11,FALSE)</f>
        <v>1931-32</v>
      </c>
      <c r="I54" s="18">
        <f>LARGE('datemar &amp; dateaug kaf'!$E$5:$E$94,'datemar &amp; dateaug kaf rank'!$A54)</f>
        <v>1943.4286874520001</v>
      </c>
      <c r="J54" s="5" t="str">
        <f>VLOOKUP(K54,'datemar &amp; dateaug kaf'!$F$5:$O$94,10,FALSE)</f>
        <v>1985-86</v>
      </c>
      <c r="K54" s="18">
        <f>LARGE('datemar &amp; dateaug kaf'!$F$5:$F$94,'datemar &amp; dateaug kaf rank'!$A54)</f>
        <v>1364.6578000650002</v>
      </c>
      <c r="L54" s="5" t="str">
        <f>VLOOKUP(M54,'datemar &amp; dateaug kaf'!$G$5:$O$94,9,FALSE)</f>
        <v>2013-14</v>
      </c>
      <c r="M54" s="18">
        <f>LARGE('datemar &amp; dateaug kaf'!$G$5:$G$94,'datemar &amp; dateaug kaf rank'!$A54)</f>
        <v>956.40988148999998</v>
      </c>
      <c r="N54" s="5" t="str">
        <f>VLOOKUP(O54,'datemar &amp; dateaug kaf'!$H$5:$O$94,8,FALSE)</f>
        <v>2003-04</v>
      </c>
      <c r="O54" s="18">
        <f>LARGE('datemar &amp; dateaug kaf'!$H$5:$H$94,'datemar &amp; dateaug kaf rank'!$A54)</f>
        <v>609.93121679700005</v>
      </c>
      <c r="P54" s="5" t="str">
        <f>VLOOKUP(Q54,'datemar &amp; dateaug kaf'!$I$5:$O$94,7,FALSE)</f>
        <v>1952-53</v>
      </c>
      <c r="Q54" s="18">
        <f>LARGE('datemar &amp; dateaug kaf'!$I$5:$I$94,'datemar &amp; dateaug kaf rank'!$A54)</f>
        <v>317.460483963</v>
      </c>
      <c r="R54" s="5" t="str">
        <f>VLOOKUP(S54,'datemar &amp; dateaug kaf'!$J$5:$O$94,6,FALSE)</f>
        <v>1941-42</v>
      </c>
      <c r="S54" s="18">
        <f>LARGE('datemar &amp; dateaug kaf'!$J$5:$J$94,'datemar &amp; dateaug kaf rank'!$A54)</f>
        <v>15777.573623217</v>
      </c>
      <c r="T54" s="5" t="str">
        <f>VLOOKUP(U54,'datemar &amp; dateaug kaf'!$K$5:$O$94,5,FALSE)</f>
        <v>1941-42</v>
      </c>
      <c r="U54" s="18">
        <f>LARGE('datemar &amp; dateaug kaf'!$K$5:$K$94,'datemar &amp; dateaug kaf rank'!$A54)</f>
        <v>15171.583563296999</v>
      </c>
      <c r="V54" s="5" t="str">
        <f>VLOOKUP(W54,'datemar &amp; dateaug kaf'!$L$5:$O$94,4,FALSE)</f>
        <v>1982-83</v>
      </c>
      <c r="W54" s="18">
        <f>LARGE('datemar &amp; dateaug kaf'!$L$5:$L$94,'datemar &amp; dateaug kaf rank'!$A54)</f>
        <v>12204.677889432</v>
      </c>
      <c r="X54" s="5" t="str">
        <f>VLOOKUP(Y54,'datemar &amp; dateaug kaf'!$M$5:$O$94,3,FALSE)</f>
        <v>1955-56</v>
      </c>
      <c r="Y54" s="18">
        <f>LARGE('datemar &amp; dateaug kaf'!$M$5:$M$94,'datemar &amp; dateaug kaf rank'!$A54)</f>
        <v>7442.2747622370007</v>
      </c>
      <c r="Z54" s="5" t="str">
        <f>VLOOKUP(AA54,'datemar &amp; dateaug kaf'!$N$5:$O$94,2,FALSE)</f>
        <v>1943-44</v>
      </c>
      <c r="AA54" s="18">
        <f>LARGE('datemar &amp; dateaug kaf'!$N$5:$N$94,'datemar &amp; dateaug kaf rank'!$A54)</f>
        <v>2905.0431968459998</v>
      </c>
    </row>
    <row r="55" spans="1:27" x14ac:dyDescent="0.2">
      <c r="A55" s="5">
        <v>50</v>
      </c>
      <c r="B55" s="5" t="str">
        <f>VLOOKUP(C55,'datemar &amp; dateaug kaf'!$B$5:$O$94,14,FALSE)</f>
        <v>1946-47</v>
      </c>
      <c r="C55" s="18">
        <f>LARGE('datemar &amp; dateaug kaf'!$B$5:$B$94,'datemar &amp; dateaug kaf rank'!$A55)</f>
        <v>7439.3332747439999</v>
      </c>
      <c r="D55" s="5" t="str">
        <f>VLOOKUP(E55,'datemar &amp; dateaug kaf'!$C$5:$O$94,13,FALSE)</f>
        <v>1948-49</v>
      </c>
      <c r="E55" s="18">
        <f>LARGE('datemar &amp; dateaug kaf'!$C$5:$C$94,'datemar &amp; dateaug kaf rank'!$A55)</f>
        <v>4515.3776819129998</v>
      </c>
      <c r="F55" s="5" t="str">
        <f>VLOOKUP(G55,'datemar &amp; dateaug kaf'!$D$5:$O$94,12,FALSE)</f>
        <v>1991-92</v>
      </c>
      <c r="G55" s="18">
        <f>LARGE('datemar &amp; dateaug kaf'!$D$5:$D$94,'datemar &amp; dateaug kaf rank'!$A55)</f>
        <v>2896.6788996390001</v>
      </c>
      <c r="H55" s="5" t="str">
        <f>VLOOKUP(I55,'datemar &amp; dateaug kaf'!$E$5:$O$94,11,FALSE)</f>
        <v>2017-18</v>
      </c>
      <c r="I55" s="18">
        <f>LARGE('datemar &amp; dateaug kaf'!$E$5:$E$94,'datemar &amp; dateaug kaf rank'!$A55)</f>
        <v>1926.5711674230001</v>
      </c>
      <c r="J55" s="5" t="str">
        <f>VLOOKUP(K55,'datemar &amp; dateaug kaf'!$F$5:$O$94,10,FALSE)</f>
        <v>1986-87</v>
      </c>
      <c r="K55" s="18">
        <f>LARGE('datemar &amp; dateaug kaf'!$F$5:$F$94,'datemar &amp; dateaug kaf rank'!$A55)</f>
        <v>1341.9827595929999</v>
      </c>
      <c r="L55" s="5" t="str">
        <f>VLOOKUP(M55,'datemar &amp; dateaug kaf'!$G$5:$O$94,9,FALSE)</f>
        <v>1979-80</v>
      </c>
      <c r="M55" s="18">
        <f>LARGE('datemar &amp; dateaug kaf'!$G$5:$G$94,'datemar &amp; dateaug kaf rank'!$A55)</f>
        <v>954.48194767799998</v>
      </c>
      <c r="N55" s="5" t="str">
        <f>VLOOKUP(O55,'datemar &amp; dateaug kaf'!$H$5:$O$94,8,FALSE)</f>
        <v>2013-14</v>
      </c>
      <c r="O55" s="18">
        <f>LARGE('datemar &amp; dateaug kaf'!$H$5:$H$94,'datemar &amp; dateaug kaf rank'!$A55)</f>
        <v>604.88526657299997</v>
      </c>
      <c r="P55" s="5" t="str">
        <f>VLOOKUP(Q55,'datemar &amp; dateaug kaf'!$I$5:$O$94,7,FALSE)</f>
        <v>1975-76</v>
      </c>
      <c r="Q55" s="18">
        <f>LARGE('datemar &amp; dateaug kaf'!$I$5:$I$94,'datemar &amp; dateaug kaf rank'!$A55)</f>
        <v>316.59965754899997</v>
      </c>
      <c r="R55" s="5" t="str">
        <f>VLOOKUP(S55,'datemar &amp; dateaug kaf'!$J$5:$O$94,6,FALSE)</f>
        <v>1937-38</v>
      </c>
      <c r="S55" s="18">
        <f>LARGE('datemar &amp; dateaug kaf'!$J$5:$J$94,'datemar &amp; dateaug kaf rank'!$A55)</f>
        <v>15759.202714815001</v>
      </c>
      <c r="T55" s="5" t="str">
        <f>VLOOKUP(U55,'datemar &amp; dateaug kaf'!$K$5:$O$94,5,FALSE)</f>
        <v>2017-18</v>
      </c>
      <c r="U55" s="18">
        <f>LARGE('datemar &amp; dateaug kaf'!$K$5:$K$94,'datemar &amp; dateaug kaf rank'!$A55)</f>
        <v>15103.042739421</v>
      </c>
      <c r="V55" s="5" t="str">
        <f>VLOOKUP(W55,'datemar &amp; dateaug kaf'!$L$5:$O$94,4,FALSE)</f>
        <v>1974-75</v>
      </c>
      <c r="W55" s="18">
        <f>LARGE('datemar &amp; dateaug kaf'!$L$5:$L$94,'datemar &amp; dateaug kaf rank'!$A55)</f>
        <v>12196.563509570999</v>
      </c>
      <c r="X55" s="5" t="str">
        <f>VLOOKUP(Y55,'datemar &amp; dateaug kaf'!$M$5:$O$94,3,FALSE)</f>
        <v>1962-63</v>
      </c>
      <c r="Y55" s="18">
        <f>LARGE('datemar &amp; dateaug kaf'!$M$5:$M$94,'datemar &amp; dateaug kaf rank'!$A55)</f>
        <v>7438.7084813789997</v>
      </c>
      <c r="Z55" s="5" t="str">
        <f>VLOOKUP(AA55,'datemar &amp; dateaug kaf'!$N$5:$O$94,2,FALSE)</f>
        <v>1957-58</v>
      </c>
      <c r="AA55" s="18">
        <f>LARGE('datemar &amp; dateaug kaf'!$N$5:$N$94,'datemar &amp; dateaug kaf rank'!$A55)</f>
        <v>2892.4382386409998</v>
      </c>
    </row>
    <row r="56" spans="1:27" x14ac:dyDescent="0.2">
      <c r="A56" s="5">
        <v>51</v>
      </c>
      <c r="B56" s="5" t="str">
        <f>VLOOKUP(C56,'datemar &amp; dateaug kaf'!$B$5:$O$94,14,FALSE)</f>
        <v>1942-43</v>
      </c>
      <c r="C56" s="18">
        <f>LARGE('datemar &amp; dateaug kaf'!$B$5:$B$94,'datemar &amp; dateaug kaf rank'!$A56)</f>
        <v>7413.8873252849999</v>
      </c>
      <c r="D56" s="5" t="str">
        <f>VLOOKUP(E56,'datemar &amp; dateaug kaf'!$C$5:$O$94,13,FALSE)</f>
        <v>2013-14</v>
      </c>
      <c r="E56" s="18">
        <f>LARGE('datemar &amp; dateaug kaf'!$C$5:$C$94,'datemar &amp; dateaug kaf rank'!$A56)</f>
        <v>4513.1066076180005</v>
      </c>
      <c r="F56" s="5" t="str">
        <f>VLOOKUP(G56,'datemar &amp; dateaug kaf'!$D$5:$O$94,12,FALSE)</f>
        <v>1988-89</v>
      </c>
      <c r="G56" s="18">
        <f>LARGE('datemar &amp; dateaug kaf'!$D$5:$D$94,'datemar &amp; dateaug kaf rank'!$A56)</f>
        <v>2869.574768424</v>
      </c>
      <c r="H56" s="5" t="str">
        <f>VLOOKUP(I56,'datemar &amp; dateaug kaf'!$E$5:$O$94,11,FALSE)</f>
        <v>1946-47</v>
      </c>
      <c r="I56" s="18">
        <f>LARGE('datemar &amp; dateaug kaf'!$E$5:$E$94,'datemar &amp; dateaug kaf rank'!$A56)</f>
        <v>1925.7857129070001</v>
      </c>
      <c r="J56" s="5" t="str">
        <f>VLOOKUP(K56,'datemar &amp; dateaug kaf'!$F$5:$O$94,10,FALSE)</f>
        <v>2013-14</v>
      </c>
      <c r="K56" s="18">
        <f>LARGE('datemar &amp; dateaug kaf'!$F$5:$F$94,'datemar &amp; dateaug kaf rank'!$A56)</f>
        <v>1340.215486932</v>
      </c>
      <c r="L56" s="5" t="str">
        <f>VLOOKUP(M56,'datemar &amp; dateaug kaf'!$G$5:$O$94,9,FALSE)</f>
        <v>1953-54</v>
      </c>
      <c r="M56" s="18">
        <f>LARGE('datemar &amp; dateaug kaf'!$G$5:$G$94,'datemar &amp; dateaug kaf rank'!$A56)</f>
        <v>947.56161735900002</v>
      </c>
      <c r="N56" s="5" t="str">
        <f>VLOOKUP(O56,'datemar &amp; dateaug kaf'!$H$5:$O$94,8,FALSE)</f>
        <v>2009-10</v>
      </c>
      <c r="O56" s="18">
        <f>LARGE('datemar &amp; dateaug kaf'!$H$5:$H$94,'datemar &amp; dateaug kaf rank'!$A56)</f>
        <v>600.589068387</v>
      </c>
      <c r="P56" s="5" t="str">
        <f>VLOOKUP(Q56,'datemar &amp; dateaug kaf'!$I$5:$O$94,7,FALSE)</f>
        <v>2017-18</v>
      </c>
      <c r="Q56" s="18">
        <f>LARGE('datemar &amp; dateaug kaf'!$I$5:$I$94,'datemar &amp; dateaug kaf rank'!$A56)</f>
        <v>313.15635189300002</v>
      </c>
      <c r="R56" s="5" t="str">
        <f>VLOOKUP(S56,'datemar &amp; dateaug kaf'!$J$5:$O$94,6,FALSE)</f>
        <v>2017-18</v>
      </c>
      <c r="S56" s="18">
        <f>LARGE('datemar &amp; dateaug kaf'!$J$5:$J$94,'datemar &amp; dateaug kaf rank'!$A56)</f>
        <v>15701.059245920998</v>
      </c>
      <c r="T56" s="5" t="str">
        <f>VLOOKUP(U56,'datemar &amp; dateaug kaf'!$K$5:$O$94,5,FALSE)</f>
        <v>1937-38</v>
      </c>
      <c r="U56" s="18">
        <f>LARGE('datemar &amp; dateaug kaf'!$K$5:$K$94,'datemar &amp; dateaug kaf rank'!$A56)</f>
        <v>15075.916790025</v>
      </c>
      <c r="V56" s="5" t="str">
        <f>VLOOKUP(W56,'datemar &amp; dateaug kaf'!$L$5:$O$94,4,FALSE)</f>
        <v>1961-62</v>
      </c>
      <c r="W56" s="18">
        <f>LARGE('datemar &amp; dateaug kaf'!$L$5:$L$94,'datemar &amp; dateaug kaf rank'!$A56)</f>
        <v>12186.402187637999</v>
      </c>
      <c r="X56" s="5" t="str">
        <f>VLOOKUP(Y56,'datemar &amp; dateaug kaf'!$M$5:$O$94,3,FALSE)</f>
        <v>1946-47</v>
      </c>
      <c r="Y56" s="18">
        <f>LARGE('datemar &amp; dateaug kaf'!$M$5:$M$94,'datemar &amp; dateaug kaf rank'!$A56)</f>
        <v>7371.2565830819995</v>
      </c>
      <c r="Z56" s="5" t="str">
        <f>VLOOKUP(AA56,'datemar &amp; dateaug kaf'!$N$5:$O$94,2,FALSE)</f>
        <v>1939-40</v>
      </c>
      <c r="AA56" s="18">
        <f>LARGE('datemar &amp; dateaug kaf'!$N$5:$N$94,'datemar &amp; dateaug kaf rank'!$A56)</f>
        <v>2879.1569168250003</v>
      </c>
    </row>
    <row r="57" spans="1:27" x14ac:dyDescent="0.2">
      <c r="A57" s="5">
        <v>52</v>
      </c>
      <c r="B57" s="5" t="str">
        <f>VLOOKUP(C57,'datemar &amp; dateaug kaf'!$B$5:$O$94,14,FALSE)</f>
        <v>1958-59</v>
      </c>
      <c r="C57" s="18">
        <f>LARGE('datemar &amp; dateaug kaf'!$B$5:$B$94,'datemar &amp; dateaug kaf rank'!$A57)</f>
        <v>7408.3098048329994</v>
      </c>
      <c r="D57" s="5" t="str">
        <f>VLOOKUP(E57,'datemar &amp; dateaug kaf'!$C$5:$O$94,13,FALSE)</f>
        <v>1965-66</v>
      </c>
      <c r="E57" s="18">
        <f>LARGE('datemar &amp; dateaug kaf'!$C$5:$C$94,'datemar &amp; dateaug kaf rank'!$A57)</f>
        <v>4497.8437982730002</v>
      </c>
      <c r="F57" s="5" t="str">
        <f>VLOOKUP(G57,'datemar &amp; dateaug kaf'!$D$5:$O$94,12,FALSE)</f>
        <v>1981-82</v>
      </c>
      <c r="G57" s="18">
        <f>LARGE('datemar &amp; dateaug kaf'!$D$5:$D$94,'datemar &amp; dateaug kaf rank'!$A57)</f>
        <v>2860.639231569</v>
      </c>
      <c r="H57" s="5" t="str">
        <f>VLOOKUP(I57,'datemar &amp; dateaug kaf'!$E$5:$O$94,11,FALSE)</f>
        <v>1998-99</v>
      </c>
      <c r="I57" s="18">
        <f>LARGE('datemar &amp; dateaug kaf'!$E$5:$E$94,'datemar &amp; dateaug kaf rank'!$A57)</f>
        <v>1917.135795876</v>
      </c>
      <c r="J57" s="5" t="str">
        <f>VLOOKUP(K57,'datemar &amp; dateaug kaf'!$F$5:$O$94,10,FALSE)</f>
        <v>1961-62</v>
      </c>
      <c r="K57" s="18">
        <f>LARGE('datemar &amp; dateaug kaf'!$F$5:$F$94,'datemar &amp; dateaug kaf rank'!$A57)</f>
        <v>1334.3543301269999</v>
      </c>
      <c r="L57" s="5" t="str">
        <f>VLOOKUP(M57,'datemar &amp; dateaug kaf'!$G$5:$O$94,9,FALSE)</f>
        <v>2009-10</v>
      </c>
      <c r="M57" s="18">
        <f>LARGE('datemar &amp; dateaug kaf'!$G$5:$G$94,'datemar &amp; dateaug kaf rank'!$A57)</f>
        <v>945.16558439100004</v>
      </c>
      <c r="N57" s="5" t="str">
        <f>VLOOKUP(O57,'datemar &amp; dateaug kaf'!$H$5:$O$94,8,FALSE)</f>
        <v>2007-08</v>
      </c>
      <c r="O57" s="18">
        <f>LARGE('datemar &amp; dateaug kaf'!$H$5:$H$94,'datemar &amp; dateaug kaf rank'!$A57)</f>
        <v>599.21253951299991</v>
      </c>
      <c r="P57" s="5" t="str">
        <f>VLOOKUP(Q57,'datemar &amp; dateaug kaf'!$I$5:$O$94,7,FALSE)</f>
        <v>1944-45</v>
      </c>
      <c r="Q57" s="18">
        <f>LARGE('datemar &amp; dateaug kaf'!$I$5:$I$94,'datemar &amp; dateaug kaf rank'!$A57)</f>
        <v>311.988087474</v>
      </c>
      <c r="R57" s="5" t="str">
        <f>VLOOKUP(S57,'datemar &amp; dateaug kaf'!$J$5:$O$94,6,FALSE)</f>
        <v>1952-53</v>
      </c>
      <c r="S57" s="18">
        <f>LARGE('datemar &amp; dateaug kaf'!$J$5:$J$94,'datemar &amp; dateaug kaf rank'!$A57)</f>
        <v>15665.874453852</v>
      </c>
      <c r="T57" s="5" t="str">
        <f>VLOOKUP(U57,'datemar &amp; dateaug kaf'!$K$5:$O$94,5,FALSE)</f>
        <v>2007-08</v>
      </c>
      <c r="U57" s="18">
        <f>LARGE('datemar &amp; dateaug kaf'!$K$5:$K$94,'datemar &amp; dateaug kaf rank'!$A57)</f>
        <v>14916.398118321</v>
      </c>
      <c r="V57" s="5" t="str">
        <f>VLOOKUP(W57,'datemar &amp; dateaug kaf'!$L$5:$O$94,4,FALSE)</f>
        <v>1951-52</v>
      </c>
      <c r="W57" s="18">
        <f>LARGE('datemar &amp; dateaug kaf'!$L$5:$L$94,'datemar &amp; dateaug kaf rank'!$A57)</f>
        <v>12186.185989299</v>
      </c>
      <c r="X57" s="5" t="str">
        <f>VLOOKUP(Y57,'datemar &amp; dateaug kaf'!$M$5:$O$94,3,FALSE)</f>
        <v>2007-08</v>
      </c>
      <c r="Y57" s="18">
        <f>LARGE('datemar &amp; dateaug kaf'!$M$5:$M$94,'datemar &amp; dateaug kaf rank'!$A57)</f>
        <v>7364.6159221739999</v>
      </c>
      <c r="Z57" s="5" t="str">
        <f>VLOOKUP(AA57,'datemar &amp; dateaug kaf'!$N$5:$O$94,2,FALSE)</f>
        <v>2003-04</v>
      </c>
      <c r="AA57" s="18">
        <f>LARGE('datemar &amp; dateaug kaf'!$N$5:$N$94,'datemar &amp; dateaug kaf rank'!$A57)</f>
        <v>2876.1440243759998</v>
      </c>
    </row>
    <row r="58" spans="1:27" x14ac:dyDescent="0.2">
      <c r="A58" s="5">
        <v>53</v>
      </c>
      <c r="B58" s="5" t="str">
        <f>VLOOKUP(C58,'datemar &amp; dateaug kaf'!$B$5:$O$94,14,FALSE)</f>
        <v>1961-62</v>
      </c>
      <c r="C58" s="18">
        <f>LARGE('datemar &amp; dateaug kaf'!$B$5:$B$94,'datemar &amp; dateaug kaf rank'!$A58)</f>
        <v>7368.8704674690007</v>
      </c>
      <c r="D58" s="5" t="str">
        <f>VLOOKUP(E58,'datemar &amp; dateaug kaf'!$C$5:$O$94,13,FALSE)</f>
        <v>1973-74</v>
      </c>
      <c r="E58" s="18">
        <f>LARGE('datemar &amp; dateaug kaf'!$C$5:$C$94,'datemar &amp; dateaug kaf rank'!$A58)</f>
        <v>4431.9449577690002</v>
      </c>
      <c r="F58" s="5" t="str">
        <f>VLOOKUP(G58,'datemar &amp; dateaug kaf'!$D$5:$O$94,12,FALSE)</f>
        <v>1976-77</v>
      </c>
      <c r="G58" s="18">
        <f>LARGE('datemar &amp; dateaug kaf'!$D$5:$D$94,'datemar &amp; dateaug kaf rank'!$A58)</f>
        <v>2857.184025087</v>
      </c>
      <c r="H58" s="5" t="str">
        <f>VLOOKUP(I58,'datemar &amp; dateaug kaf'!$E$5:$O$94,11,FALSE)</f>
        <v>1969-70</v>
      </c>
      <c r="I58" s="18">
        <f>LARGE('datemar &amp; dateaug kaf'!$E$5:$E$94,'datemar &amp; dateaug kaf rank'!$A58)</f>
        <v>1903.6581104309998</v>
      </c>
      <c r="J58" s="5" t="str">
        <f>VLOOKUP(K58,'datemar &amp; dateaug kaf'!$F$5:$O$94,10,FALSE)</f>
        <v>1994-95</v>
      </c>
      <c r="K58" s="18">
        <f>LARGE('datemar &amp; dateaug kaf'!$F$5:$F$94,'datemar &amp; dateaug kaf rank'!$A58)</f>
        <v>1332.154660788</v>
      </c>
      <c r="L58" s="5" t="str">
        <f>VLOOKUP(M58,'datemar &amp; dateaug kaf'!$G$5:$O$94,9,FALSE)</f>
        <v>2002-03</v>
      </c>
      <c r="M58" s="18">
        <f>LARGE('datemar &amp; dateaug kaf'!$G$5:$G$94,'datemar &amp; dateaug kaf rank'!$A58)</f>
        <v>941.56756799699997</v>
      </c>
      <c r="N58" s="5" t="str">
        <f>VLOOKUP(O58,'datemar &amp; dateaug kaf'!$H$5:$O$94,8,FALSE)</f>
        <v>1981-82</v>
      </c>
      <c r="O58" s="18">
        <f>LARGE('datemar &amp; dateaug kaf'!$H$5:$H$94,'datemar &amp; dateaug kaf rank'!$A58)</f>
        <v>598.81584531300007</v>
      </c>
      <c r="P58" s="5" t="str">
        <f>VLOOKUP(Q58,'datemar &amp; dateaug kaf'!$I$5:$O$94,7,FALSE)</f>
        <v>1937-38</v>
      </c>
      <c r="Q58" s="18">
        <f>LARGE('datemar &amp; dateaug kaf'!$I$5:$I$94,'datemar &amp; dateaug kaf rank'!$A58)</f>
        <v>311.61916186799999</v>
      </c>
      <c r="R58" s="5" t="str">
        <f>VLOOKUP(S58,'datemar &amp; dateaug kaf'!$J$5:$O$94,6,FALSE)</f>
        <v>1986-87</v>
      </c>
      <c r="S58" s="18">
        <f>LARGE('datemar &amp; dateaug kaf'!$J$5:$J$94,'datemar &amp; dateaug kaf rank'!$A58)</f>
        <v>15508.761732471001</v>
      </c>
      <c r="T58" s="5" t="str">
        <f>VLOOKUP(U58,'datemar &amp; dateaug kaf'!$K$5:$O$94,5,FALSE)</f>
        <v>1982-83</v>
      </c>
      <c r="U58" s="18">
        <f>LARGE('datemar &amp; dateaug kaf'!$K$5:$K$94,'datemar &amp; dateaug kaf rank'!$A58)</f>
        <v>14904.844399746</v>
      </c>
      <c r="V58" s="5" t="str">
        <f>VLOOKUP(W58,'datemar &amp; dateaug kaf'!$L$5:$O$94,4,FALSE)</f>
        <v>2013-14</v>
      </c>
      <c r="W58" s="18">
        <f>LARGE('datemar &amp; dateaug kaf'!$L$5:$L$94,'datemar &amp; dateaug kaf rank'!$A58)</f>
        <v>12180.098716800001</v>
      </c>
      <c r="X58" s="5" t="str">
        <f>VLOOKUP(Y58,'datemar &amp; dateaug kaf'!$M$5:$O$94,3,FALSE)</f>
        <v>1947-48</v>
      </c>
      <c r="Y58" s="18">
        <f>LARGE('datemar &amp; dateaug kaf'!$M$5:$M$94,'datemar &amp; dateaug kaf rank'!$A58)</f>
        <v>7261.2552648930005</v>
      </c>
      <c r="Z58" s="5" t="str">
        <f>VLOOKUP(AA58,'datemar &amp; dateaug kaf'!$N$5:$O$94,2,FALSE)</f>
        <v>1955-56</v>
      </c>
      <c r="AA58" s="18">
        <f>LARGE('datemar &amp; dateaug kaf'!$N$5:$N$94,'datemar &amp; dateaug kaf rank'!$A58)</f>
        <v>2872.8236939220001</v>
      </c>
    </row>
    <row r="59" spans="1:27" x14ac:dyDescent="0.2">
      <c r="A59" s="5">
        <v>54</v>
      </c>
      <c r="B59" s="5" t="str">
        <f>VLOOKUP(C59,'datemar &amp; dateaug kaf'!$B$5:$O$94,14,FALSE)</f>
        <v>1989-90</v>
      </c>
      <c r="C59" s="18">
        <f>LARGE('datemar &amp; dateaug kaf'!$B$5:$B$94,'datemar &amp; dateaug kaf rank'!$A59)</f>
        <v>7331.4840225899998</v>
      </c>
      <c r="D59" s="5" t="str">
        <f>VLOOKUP(E59,'datemar &amp; dateaug kaf'!$C$5:$O$94,13,FALSE)</f>
        <v>1979-80</v>
      </c>
      <c r="E59" s="18">
        <f>LARGE('datemar &amp; dateaug kaf'!$C$5:$C$94,'datemar &amp; dateaug kaf rank'!$A59)</f>
        <v>4415.176693935</v>
      </c>
      <c r="F59" s="5" t="str">
        <f>VLOOKUP(G59,'datemar &amp; dateaug kaf'!$D$5:$O$94,12,FALSE)</f>
        <v>1972-73</v>
      </c>
      <c r="G59" s="18">
        <f>LARGE('datemar &amp; dateaug kaf'!$D$5:$D$94,'datemar &amp; dateaug kaf rank'!$A59)</f>
        <v>2824.6927866360002</v>
      </c>
      <c r="H59" s="5" t="str">
        <f>VLOOKUP(I59,'datemar &amp; dateaug kaf'!$E$5:$O$94,11,FALSE)</f>
        <v>1988-89</v>
      </c>
      <c r="I59" s="18">
        <f>LARGE('datemar &amp; dateaug kaf'!$E$5:$E$94,'datemar &amp; dateaug kaf rank'!$A59)</f>
        <v>1900.530176664</v>
      </c>
      <c r="J59" s="5" t="str">
        <f>VLOOKUP(K59,'datemar &amp; dateaug kaf'!$F$5:$O$94,10,FALSE)</f>
        <v>1974-75</v>
      </c>
      <c r="K59" s="18">
        <f>LARGE('datemar &amp; dateaug kaf'!$F$5:$F$94,'datemar &amp; dateaug kaf rank'!$A59)</f>
        <v>1331.125239339</v>
      </c>
      <c r="L59" s="5" t="str">
        <f>VLOOKUP(M59,'datemar &amp; dateaug kaf'!$G$5:$O$94,9,FALSE)</f>
        <v>1974-75</v>
      </c>
      <c r="M59" s="18">
        <f>LARGE('datemar &amp; dateaug kaf'!$G$5:$G$94,'datemar &amp; dateaug kaf rank'!$A59)</f>
        <v>936.86674172699998</v>
      </c>
      <c r="N59" s="5" t="str">
        <f>VLOOKUP(O59,'datemar &amp; dateaug kaf'!$H$5:$O$94,8,FALSE)</f>
        <v>2002-03</v>
      </c>
      <c r="O59" s="18">
        <f>LARGE('datemar &amp; dateaug kaf'!$H$5:$H$94,'datemar &amp; dateaug kaf rank'!$A59)</f>
        <v>591.949068711</v>
      </c>
      <c r="P59" s="5" t="str">
        <f>VLOOKUP(Q59,'datemar &amp; dateaug kaf'!$I$5:$O$94,7,FALSE)</f>
        <v>1978-79</v>
      </c>
      <c r="Q59" s="18">
        <f>LARGE('datemar &amp; dateaug kaf'!$I$5:$I$94,'datemar &amp; dateaug kaf rank'!$A59)</f>
        <v>310.327922247</v>
      </c>
      <c r="R59" s="5" t="str">
        <f>VLOOKUP(S59,'datemar &amp; dateaug kaf'!$J$5:$O$94,6,FALSE)</f>
        <v>1993-94</v>
      </c>
      <c r="S59" s="18">
        <f>LARGE('datemar &amp; dateaug kaf'!$J$5:$J$94,'datemar &amp; dateaug kaf rank'!$A59)</f>
        <v>15501.059914578</v>
      </c>
      <c r="T59" s="5" t="str">
        <f>VLOOKUP(U59,'datemar &amp; dateaug kaf'!$K$5:$O$94,5,FALSE)</f>
        <v>1999-2000</v>
      </c>
      <c r="U59" s="18">
        <f>LARGE('datemar &amp; dateaug kaf'!$K$5:$K$94,'datemar &amp; dateaug kaf rank'!$A59)</f>
        <v>14709.887051685</v>
      </c>
      <c r="V59" s="5" t="str">
        <f>VLOOKUP(W59,'datemar &amp; dateaug kaf'!$L$5:$O$94,4,FALSE)</f>
        <v>1957-58</v>
      </c>
      <c r="W59" s="18">
        <f>LARGE('datemar &amp; dateaug kaf'!$L$5:$L$94,'datemar &amp; dateaug kaf rank'!$A59)</f>
        <v>12163.796568651</v>
      </c>
      <c r="X59" s="5" t="str">
        <f>VLOOKUP(Y59,'datemar &amp; dateaug kaf'!$M$5:$O$94,3,FALSE)</f>
        <v>2012-13</v>
      </c>
      <c r="Y59" s="18">
        <f>LARGE('datemar &amp; dateaug kaf'!$M$5:$M$94,'datemar &amp; dateaug kaf rank'!$A59)</f>
        <v>7157.2182440010001</v>
      </c>
      <c r="Z59" s="5" t="str">
        <f>VLOOKUP(AA59,'datemar &amp; dateaug kaf'!$N$5:$O$94,2,FALSE)</f>
        <v>1969-70</v>
      </c>
      <c r="AA59" s="18">
        <f>LARGE('datemar &amp; dateaug kaf'!$N$5:$N$94,'datemar &amp; dateaug kaf rank'!$A59)</f>
        <v>2844.108984255</v>
      </c>
    </row>
    <row r="60" spans="1:27" x14ac:dyDescent="0.2">
      <c r="A60" s="5">
        <v>55</v>
      </c>
      <c r="B60" s="5" t="str">
        <f>VLOOKUP(C60,'datemar &amp; dateaug kaf'!$B$5:$O$94,14,FALSE)</f>
        <v>2013-14</v>
      </c>
      <c r="C60" s="18">
        <f>LARGE('datemar &amp; dateaug kaf'!$B$5:$B$94,'datemar &amp; dateaug kaf rank'!$A60)</f>
        <v>7324.3197253379994</v>
      </c>
      <c r="D60" s="5" t="str">
        <f>VLOOKUP(E60,'datemar &amp; dateaug kaf'!$C$5:$O$94,13,FALSE)</f>
        <v>1972-73</v>
      </c>
      <c r="E60" s="18">
        <f>LARGE('datemar &amp; dateaug kaf'!$C$5:$C$94,'datemar &amp; dateaug kaf rank'!$A60)</f>
        <v>4393.2811575659998</v>
      </c>
      <c r="F60" s="5" t="str">
        <f>VLOOKUP(G60,'datemar &amp; dateaug kaf'!$D$5:$O$94,12,FALSE)</f>
        <v>1963-64</v>
      </c>
      <c r="G60" s="18">
        <f>LARGE('datemar &amp; dateaug kaf'!$D$5:$D$94,'datemar &amp; dateaug kaf rank'!$A60)</f>
        <v>2816.9830348589999</v>
      </c>
      <c r="H60" s="5" t="str">
        <f>VLOOKUP(I60,'datemar &amp; dateaug kaf'!$E$5:$O$94,11,FALSE)</f>
        <v>1947-48</v>
      </c>
      <c r="I60" s="18">
        <f>LARGE('datemar &amp; dateaug kaf'!$E$5:$E$94,'datemar &amp; dateaug kaf rank'!$A60)</f>
        <v>1888.478606868</v>
      </c>
      <c r="J60" s="5" t="str">
        <f>VLOOKUP(K60,'datemar &amp; dateaug kaf'!$F$5:$O$94,10,FALSE)</f>
        <v>1993-94</v>
      </c>
      <c r="K60" s="18">
        <f>LARGE('datemar &amp; dateaug kaf'!$F$5:$F$94,'datemar &amp; dateaug kaf rank'!$A60)</f>
        <v>1322.860115682</v>
      </c>
      <c r="L60" s="5" t="str">
        <f>VLOOKUP(M60,'datemar &amp; dateaug kaf'!$G$5:$O$94,9,FALSE)</f>
        <v>1940-41</v>
      </c>
      <c r="M60" s="18">
        <f>LARGE('datemar &amp; dateaug kaf'!$G$5:$G$94,'datemar &amp; dateaug kaf rank'!$A60)</f>
        <v>936.70608057600009</v>
      </c>
      <c r="N60" s="5" t="str">
        <f>VLOOKUP(O60,'datemar &amp; dateaug kaf'!$H$5:$O$94,8,FALSE)</f>
        <v>1929-30</v>
      </c>
      <c r="O60" s="18">
        <f>LARGE('datemar &amp; dateaug kaf'!$H$5:$H$94,'datemar &amp; dateaug kaf rank'!$A60)</f>
        <v>584.50311857700001</v>
      </c>
      <c r="P60" s="5" t="str">
        <f>VLOOKUP(Q60,'datemar &amp; dateaug kaf'!$I$5:$O$94,7,FALSE)</f>
        <v>1994-95</v>
      </c>
      <c r="Q60" s="18">
        <f>LARGE('datemar &amp; dateaug kaf'!$I$5:$I$94,'datemar &amp; dateaug kaf rank'!$A60)</f>
        <v>309.40560823199996</v>
      </c>
      <c r="R60" s="5" t="str">
        <f>VLOOKUP(S60,'datemar &amp; dateaug kaf'!$J$5:$O$94,6,FALSE)</f>
        <v>1959-60</v>
      </c>
      <c r="S60" s="18">
        <f>LARGE('datemar &amp; dateaug kaf'!$J$5:$J$94,'datemar &amp; dateaug kaf rank'!$A60)</f>
        <v>15430.230165168001</v>
      </c>
      <c r="T60" s="5" t="str">
        <f>VLOOKUP(U60,'datemar &amp; dateaug kaf'!$K$5:$O$94,5,FALSE)</f>
        <v>1959-60</v>
      </c>
      <c r="U60" s="18">
        <f>LARGE('datemar &amp; dateaug kaf'!$K$5:$K$94,'datemar &amp; dateaug kaf rank'!$A60)</f>
        <v>14640.669864198</v>
      </c>
      <c r="V60" s="5" t="str">
        <f>VLOOKUP(W60,'datemar &amp; dateaug kaf'!$L$5:$O$94,4,FALSE)</f>
        <v>2016-17</v>
      </c>
      <c r="W60" s="18">
        <f>LARGE('datemar &amp; dateaug kaf'!$L$5:$L$94,'datemar &amp; dateaug kaf rank'!$A60)</f>
        <v>12125.144669274001</v>
      </c>
      <c r="X60" s="5" t="str">
        <f>VLOOKUP(Y60,'datemar &amp; dateaug kaf'!$M$5:$O$94,3,FALSE)</f>
        <v>1937-38</v>
      </c>
      <c r="Y60" s="18">
        <f>LARGE('datemar &amp; dateaug kaf'!$M$5:$M$94,'datemar &amp; dateaug kaf rank'!$A60)</f>
        <v>7120.2641957999995</v>
      </c>
      <c r="Z60" s="5" t="str">
        <f>VLOOKUP(AA60,'datemar &amp; dateaug kaf'!$N$5:$O$94,2,FALSE)</f>
        <v>1978-79</v>
      </c>
      <c r="AA60" s="18">
        <f>LARGE('datemar &amp; dateaug kaf'!$N$5:$N$94,'datemar &amp; dateaug kaf rank'!$A60)</f>
        <v>2840.481215796</v>
      </c>
    </row>
    <row r="61" spans="1:27" x14ac:dyDescent="0.2">
      <c r="A61" s="5">
        <v>56</v>
      </c>
      <c r="B61" s="5" t="str">
        <f>VLOOKUP(C61,'datemar &amp; dateaug kaf'!$B$5:$O$94,14,FALSE)</f>
        <v>1936-37</v>
      </c>
      <c r="C61" s="18">
        <f>LARGE('datemar &amp; dateaug kaf'!$B$5:$B$94,'datemar &amp; dateaug kaf rank'!$A61)</f>
        <v>7300.2919576439999</v>
      </c>
      <c r="D61" s="5" t="str">
        <f>VLOOKUP(E61,'datemar &amp; dateaug kaf'!$C$5:$O$94,13,FALSE)</f>
        <v>1946-47</v>
      </c>
      <c r="E61" s="18">
        <f>LARGE('datemar &amp; dateaug kaf'!$C$5:$C$94,'datemar &amp; dateaug kaf rank'!$A61)</f>
        <v>4297.931739654</v>
      </c>
      <c r="F61" s="5" t="str">
        <f>VLOOKUP(G61,'datemar &amp; dateaug kaf'!$D$5:$O$94,12,FALSE)</f>
        <v>1948-49</v>
      </c>
      <c r="G61" s="18">
        <f>LARGE('datemar &amp; dateaug kaf'!$D$5:$D$94,'datemar &amp; dateaug kaf rank'!$A61)</f>
        <v>2799.7546057529999</v>
      </c>
      <c r="H61" s="5" t="str">
        <f>VLOOKUP(I61,'datemar &amp; dateaug kaf'!$E$5:$O$94,11,FALSE)</f>
        <v>1979-80</v>
      </c>
      <c r="I61" s="18">
        <f>LARGE('datemar &amp; dateaug kaf'!$E$5:$E$94,'datemar &amp; dateaug kaf rank'!$A61)</f>
        <v>1870.2564587910001</v>
      </c>
      <c r="J61" s="5" t="str">
        <f>VLOOKUP(K61,'datemar &amp; dateaug kaf'!$F$5:$O$94,10,FALSE)</f>
        <v>2001-02</v>
      </c>
      <c r="K61" s="18">
        <f>LARGE('datemar &amp; dateaug kaf'!$F$5:$F$94,'datemar &amp; dateaug kaf rank'!$A61)</f>
        <v>1308.4958187</v>
      </c>
      <c r="L61" s="5" t="str">
        <f>VLOOKUP(M61,'datemar &amp; dateaug kaf'!$G$5:$O$94,9,FALSE)</f>
        <v>1971-72</v>
      </c>
      <c r="M61" s="18">
        <f>LARGE('datemar &amp; dateaug kaf'!$G$5:$G$94,'datemar &amp; dateaug kaf rank'!$A61)</f>
        <v>933.85583274899989</v>
      </c>
      <c r="N61" s="5" t="str">
        <f>VLOOKUP(O61,'datemar &amp; dateaug kaf'!$H$5:$O$94,8,FALSE)</f>
        <v>1968-69</v>
      </c>
      <c r="O61" s="18">
        <f>LARGE('datemar &amp; dateaug kaf'!$H$5:$H$94,'datemar &amp; dateaug kaf rank'!$A61)</f>
        <v>575.41683792599997</v>
      </c>
      <c r="P61" s="5" t="str">
        <f>VLOOKUP(Q61,'datemar &amp; dateaug kaf'!$I$5:$O$94,7,FALSE)</f>
        <v>1974-75</v>
      </c>
      <c r="Q61" s="18">
        <f>LARGE('datemar &amp; dateaug kaf'!$I$5:$I$94,'datemar &amp; dateaug kaf rank'!$A61)</f>
        <v>308.11436861100003</v>
      </c>
      <c r="R61" s="5" t="str">
        <f>VLOOKUP(S61,'datemar &amp; dateaug kaf'!$J$5:$O$94,6,FALSE)</f>
        <v>1999-2000</v>
      </c>
      <c r="S61" s="18">
        <f>LARGE('datemar &amp; dateaug kaf'!$J$5:$J$94,'datemar &amp; dateaug kaf rank'!$A61)</f>
        <v>15425.900247975</v>
      </c>
      <c r="T61" s="5" t="str">
        <f>VLOOKUP(U61,'datemar &amp; dateaug kaf'!$K$5:$O$94,5,FALSE)</f>
        <v>1986-87</v>
      </c>
      <c r="U61" s="18">
        <f>LARGE('datemar &amp; dateaug kaf'!$K$5:$K$94,'datemar &amp; dateaug kaf rank'!$A61)</f>
        <v>14566.692346311</v>
      </c>
      <c r="V61" s="5" t="str">
        <f>VLOOKUP(W61,'datemar &amp; dateaug kaf'!$L$5:$O$94,4,FALSE)</f>
        <v>1980-81</v>
      </c>
      <c r="W61" s="18">
        <f>LARGE('datemar &amp; dateaug kaf'!$L$5:$L$94,'datemar &amp; dateaug kaf rank'!$A61)</f>
        <v>12076.404836391001</v>
      </c>
      <c r="X61" s="5" t="str">
        <f>VLOOKUP(Y61,'datemar &amp; dateaug kaf'!$M$5:$O$94,3,FALSE)</f>
        <v>1960-61</v>
      </c>
      <c r="Y61" s="18">
        <f>LARGE('datemar &amp; dateaug kaf'!$M$5:$M$94,'datemar &amp; dateaug kaf rank'!$A61)</f>
        <v>7089.7663457039998</v>
      </c>
      <c r="Z61" s="5" t="str">
        <f>VLOOKUP(AA61,'datemar &amp; dateaug kaf'!$N$5:$O$94,2,FALSE)</f>
        <v>2012-13</v>
      </c>
      <c r="AA61" s="18">
        <f>LARGE('datemar &amp; dateaug kaf'!$N$5:$N$94,'datemar &amp; dateaug kaf rank'!$A61)</f>
        <v>2811.2131177199999</v>
      </c>
    </row>
    <row r="62" spans="1:27" x14ac:dyDescent="0.2">
      <c r="A62" s="5">
        <v>57</v>
      </c>
      <c r="B62" s="5" t="str">
        <f>VLOOKUP(C62,'datemar &amp; dateaug kaf'!$B$5:$O$94,14,FALSE)</f>
        <v>1979-80</v>
      </c>
      <c r="C62" s="18">
        <f>LARGE('datemar &amp; dateaug kaf'!$B$5:$B$94,'datemar &amp; dateaug kaf rank'!$A62)</f>
        <v>7255.6579097309996</v>
      </c>
      <c r="D62" s="5" t="str">
        <f>VLOOKUP(E62,'datemar &amp; dateaug kaf'!$C$5:$O$94,13,FALSE)</f>
        <v>2007-08</v>
      </c>
      <c r="E62" s="18">
        <f>LARGE('datemar &amp; dateaug kaf'!$C$5:$C$94,'datemar &amp; dateaug kaf rank'!$A62)</f>
        <v>4286.8679384159996</v>
      </c>
      <c r="F62" s="5" t="str">
        <f>VLOOKUP(G62,'datemar &amp; dateaug kaf'!$D$5:$O$94,12,FALSE)</f>
        <v>1971-72</v>
      </c>
      <c r="G62" s="18">
        <f>LARGE('datemar &amp; dateaug kaf'!$D$5:$D$94,'datemar &amp; dateaug kaf rank'!$A62)</f>
        <v>2761.471631982</v>
      </c>
      <c r="H62" s="5" t="str">
        <f>VLOOKUP(I62,'datemar &amp; dateaug kaf'!$E$5:$O$94,11,FALSE)</f>
        <v>1974-75</v>
      </c>
      <c r="I62" s="18">
        <f>LARGE('datemar &amp; dateaug kaf'!$E$5:$E$94,'datemar &amp; dateaug kaf rank'!$A62)</f>
        <v>1858.8673683090001</v>
      </c>
      <c r="J62" s="5" t="str">
        <f>VLOOKUP(K62,'datemar &amp; dateaug kaf'!$F$5:$O$94,10,FALSE)</f>
        <v>2002-03</v>
      </c>
      <c r="K62" s="18">
        <f>LARGE('datemar &amp; dateaug kaf'!$F$5:$F$94,'datemar &amp; dateaug kaf rank'!$A62)</f>
        <v>1302.130860261</v>
      </c>
      <c r="L62" s="5" t="str">
        <f>VLOOKUP(M62,'datemar &amp; dateaug kaf'!$G$5:$O$94,9,FALSE)</f>
        <v>1993-94</v>
      </c>
      <c r="M62" s="18">
        <f>LARGE('datemar &amp; dateaug kaf'!$G$5:$G$94,'datemar &amp; dateaug kaf rank'!$A62)</f>
        <v>922.88327117699998</v>
      </c>
      <c r="N62" s="5" t="str">
        <f>VLOOKUP(O62,'datemar &amp; dateaug kaf'!$H$5:$O$94,8,FALSE)</f>
        <v>1972-73</v>
      </c>
      <c r="O62" s="18">
        <f>LARGE('datemar &amp; dateaug kaf'!$H$5:$H$94,'datemar &amp; dateaug kaf rank'!$A62)</f>
        <v>574.22873879700001</v>
      </c>
      <c r="P62" s="5" t="str">
        <f>VLOOKUP(Q62,'datemar &amp; dateaug kaf'!$I$5:$O$94,7,FALSE)</f>
        <v>1990-91</v>
      </c>
      <c r="Q62" s="18">
        <f>LARGE('datemar &amp; dateaug kaf'!$I$5:$I$94,'datemar &amp; dateaug kaf rank'!$A62)</f>
        <v>305.224451364</v>
      </c>
      <c r="R62" s="5" t="str">
        <f>VLOOKUP(S62,'datemar &amp; dateaug kaf'!$J$5:$O$94,6,FALSE)</f>
        <v>1940-41</v>
      </c>
      <c r="S62" s="18">
        <f>LARGE('datemar &amp; dateaug kaf'!$J$5:$J$94,'datemar &amp; dateaug kaf rank'!$A62)</f>
        <v>15423.535950542999</v>
      </c>
      <c r="T62" s="5" t="str">
        <f>VLOOKUP(U62,'datemar &amp; dateaug kaf'!$K$5:$O$94,5,FALSE)</f>
        <v>1977-78</v>
      </c>
      <c r="U62" s="18">
        <f>LARGE('datemar &amp; dateaug kaf'!$K$5:$K$94,'datemar &amp; dateaug kaf rank'!$A62)</f>
        <v>14557.419619386001</v>
      </c>
      <c r="V62" s="5" t="str">
        <f>VLOOKUP(W62,'datemar &amp; dateaug kaf'!$L$5:$O$94,4,FALSE)</f>
        <v>1942-43</v>
      </c>
      <c r="W62" s="18">
        <f>LARGE('datemar &amp; dateaug kaf'!$L$5:$L$94,'datemar &amp; dateaug kaf rank'!$A62)</f>
        <v>11933.904345867</v>
      </c>
      <c r="X62" s="5" t="str">
        <f>VLOOKUP(Y62,'datemar &amp; dateaug kaf'!$M$5:$O$94,3,FALSE)</f>
        <v>1936-37</v>
      </c>
      <c r="Y62" s="18">
        <f>LARGE('datemar &amp; dateaug kaf'!$M$5:$M$94,'datemar &amp; dateaug kaf rank'!$A62)</f>
        <v>7024.8969266489994</v>
      </c>
      <c r="Z62" s="5" t="str">
        <f>VLOOKUP(AA62,'datemar &amp; dateaug kaf'!$N$5:$O$94,2,FALSE)</f>
        <v>1985-86</v>
      </c>
      <c r="AA62" s="18">
        <f>LARGE('datemar &amp; dateaug kaf'!$N$5:$N$94,'datemar &amp; dateaug kaf rank'!$A62)</f>
        <v>2809.1225392860001</v>
      </c>
    </row>
    <row r="63" spans="1:27" x14ac:dyDescent="0.2">
      <c r="A63" s="5">
        <v>58</v>
      </c>
      <c r="B63" s="5" t="str">
        <f>VLOOKUP(C63,'datemar &amp; dateaug kaf'!$B$5:$O$94,14,FALSE)</f>
        <v>1955-56</v>
      </c>
      <c r="C63" s="18">
        <f>LARGE('datemar &amp; dateaug kaf'!$B$5:$B$94,'datemar &amp; dateaug kaf rank'!$A63)</f>
        <v>7247.2063398</v>
      </c>
      <c r="D63" s="5" t="str">
        <f>VLOOKUP(E63,'datemar &amp; dateaug kaf'!$C$5:$O$94,13,FALSE)</f>
        <v>1988-89</v>
      </c>
      <c r="E63" s="18">
        <f>LARGE('datemar &amp; dateaug kaf'!$C$5:$C$94,'datemar &amp; dateaug kaf rank'!$A63)</f>
        <v>4279.2276081239997</v>
      </c>
      <c r="F63" s="5" t="str">
        <f>VLOOKUP(G63,'datemar &amp; dateaug kaf'!$D$5:$O$94,12,FALSE)</f>
        <v>1979-80</v>
      </c>
      <c r="G63" s="18">
        <f>LARGE('datemar &amp; dateaug kaf'!$D$5:$D$94,'datemar &amp; dateaug kaf rank'!$A63)</f>
        <v>2736.8627072849999</v>
      </c>
      <c r="H63" s="5" t="str">
        <f>VLOOKUP(I63,'datemar &amp; dateaug kaf'!$E$5:$O$94,11,FALSE)</f>
        <v>1972-73</v>
      </c>
      <c r="I63" s="18">
        <f>LARGE('datemar &amp; dateaug kaf'!$E$5:$E$94,'datemar &amp; dateaug kaf rank'!$A63)</f>
        <v>1848.7000959630002</v>
      </c>
      <c r="J63" s="5" t="str">
        <f>VLOOKUP(K63,'datemar &amp; dateaug kaf'!$F$5:$O$94,10,FALSE)</f>
        <v>1935-36</v>
      </c>
      <c r="K63" s="18">
        <f>LARGE('datemar &amp; dateaug kaf'!$F$5:$F$94,'datemar &amp; dateaug kaf rank'!$A63)</f>
        <v>1295.4326786940001</v>
      </c>
      <c r="L63" s="5" t="str">
        <f>VLOOKUP(M63,'datemar &amp; dateaug kaf'!$G$5:$O$94,9,FALSE)</f>
        <v>1935-36</v>
      </c>
      <c r="M63" s="18">
        <f>LARGE('datemar &amp; dateaug kaf'!$G$5:$G$94,'datemar &amp; dateaug kaf rank'!$A63)</f>
        <v>905.60128835399996</v>
      </c>
      <c r="N63" s="5" t="str">
        <f>VLOOKUP(O63,'datemar &amp; dateaug kaf'!$H$5:$O$94,8,FALSE)</f>
        <v>1974-75</v>
      </c>
      <c r="O63" s="18">
        <f>LARGE('datemar &amp; dateaug kaf'!$H$5:$H$94,'datemar &amp; dateaug kaf rank'!$A63)</f>
        <v>572.86014380699999</v>
      </c>
      <c r="P63" s="5" t="str">
        <f>VLOOKUP(Q63,'datemar &amp; dateaug kaf'!$I$5:$O$94,7,FALSE)</f>
        <v>1990-91</v>
      </c>
      <c r="Q63" s="18">
        <f>LARGE('datemar &amp; dateaug kaf'!$I$5:$I$94,'datemar &amp; dateaug kaf rank'!$A63)</f>
        <v>305.224451364</v>
      </c>
      <c r="R63" s="5" t="str">
        <f>VLOOKUP(S63,'datemar &amp; dateaug kaf'!$J$5:$O$94,6,FALSE)</f>
        <v>1962-63</v>
      </c>
      <c r="S63" s="18">
        <f>LARGE('datemar &amp; dateaug kaf'!$J$5:$J$94,'datemar &amp; dateaug kaf rank'!$A63)</f>
        <v>15347.904217842</v>
      </c>
      <c r="T63" s="5" t="str">
        <f>VLOOKUP(U63,'datemar &amp; dateaug kaf'!$K$5:$O$94,5,FALSE)</f>
        <v>1962-63</v>
      </c>
      <c r="U63" s="18">
        <f>LARGE('datemar &amp; dateaug kaf'!$K$5:$K$94,'datemar &amp; dateaug kaf rank'!$A63)</f>
        <v>14543.884413282</v>
      </c>
      <c r="V63" s="5" t="str">
        <f>VLOOKUP(W63,'datemar &amp; dateaug kaf'!$L$5:$O$94,4,FALSE)</f>
        <v>1938-39</v>
      </c>
      <c r="W63" s="18">
        <f>LARGE('datemar &amp; dateaug kaf'!$L$5:$L$94,'datemar &amp; dateaug kaf rank'!$A63)</f>
        <v>11909.368809597001</v>
      </c>
      <c r="X63" s="5" t="str">
        <f>VLOOKUP(Y63,'datemar &amp; dateaug kaf'!$M$5:$O$94,3,FALSE)</f>
        <v>1978-79</v>
      </c>
      <c r="Y63" s="18">
        <f>LARGE('datemar &amp; dateaug kaf'!$M$5:$M$94,'datemar &amp; dateaug kaf rank'!$A63)</f>
        <v>7007.1884975610001</v>
      </c>
      <c r="Z63" s="5" t="str">
        <f>VLOOKUP(AA63,'datemar &amp; dateaug kaf'!$N$5:$O$94,2,FALSE)</f>
        <v>2010-11</v>
      </c>
      <c r="AA63" s="18">
        <f>LARGE('datemar &amp; dateaug kaf'!$N$5:$N$94,'datemar &amp; dateaug kaf rank'!$A63)</f>
        <v>2798.0547711059999</v>
      </c>
    </row>
    <row r="64" spans="1:27" x14ac:dyDescent="0.2">
      <c r="A64" s="5">
        <v>59</v>
      </c>
      <c r="B64" s="5" t="str">
        <f>VLOOKUP(C64,'datemar &amp; dateaug kaf'!$B$5:$O$94,14,FALSE)</f>
        <v>1969-70</v>
      </c>
      <c r="C64" s="18">
        <f>LARGE('datemar &amp; dateaug kaf'!$B$5:$B$94,'datemar &amp; dateaug kaf rank'!$A64)</f>
        <v>7220.4949358430003</v>
      </c>
      <c r="D64" s="5" t="str">
        <f>VLOOKUP(E64,'datemar &amp; dateaug kaf'!$C$5:$O$94,13,FALSE)</f>
        <v>1989-90</v>
      </c>
      <c r="E64" s="18">
        <f>LARGE('datemar &amp; dateaug kaf'!$C$5:$C$94,'datemar &amp; dateaug kaf rank'!$A64)</f>
        <v>4270.8157076130001</v>
      </c>
      <c r="F64" s="5" t="str">
        <f>VLOOKUP(G64,'datemar &amp; dateaug kaf'!$D$5:$O$94,12,FALSE)</f>
        <v>1974-75</v>
      </c>
      <c r="G64" s="18">
        <f>LARGE('datemar &amp; dateaug kaf'!$D$5:$D$94,'datemar &amp; dateaug kaf rank'!$A64)</f>
        <v>2733.6514677360001</v>
      </c>
      <c r="H64" s="5" t="str">
        <f>VLOOKUP(I64,'datemar &amp; dateaug kaf'!$E$5:$O$94,11,FALSE)</f>
        <v>1961-62</v>
      </c>
      <c r="I64" s="18">
        <f>LARGE('datemar &amp; dateaug kaf'!$E$5:$E$94,'datemar &amp; dateaug kaf rank'!$A64)</f>
        <v>1837.1642286270001</v>
      </c>
      <c r="J64" s="5" t="str">
        <f>VLOOKUP(K64,'datemar &amp; dateaug kaf'!$F$5:$O$94,10,FALSE)</f>
        <v>1952-53</v>
      </c>
      <c r="K64" s="18">
        <f>LARGE('datemar &amp; dateaug kaf'!$F$5:$F$94,'datemar &amp; dateaug kaf rank'!$A64)</f>
        <v>1294.8971415240001</v>
      </c>
      <c r="L64" s="5" t="str">
        <f>VLOOKUP(M64,'datemar &amp; dateaug kaf'!$G$5:$O$94,9,FALSE)</f>
        <v>2001-02</v>
      </c>
      <c r="M64" s="18">
        <f>LARGE('datemar &amp; dateaug kaf'!$G$5:$G$94,'datemar &amp; dateaug kaf rank'!$A64)</f>
        <v>902.98509010499993</v>
      </c>
      <c r="N64" s="5" t="str">
        <f>VLOOKUP(O64,'datemar &amp; dateaug kaf'!$H$5:$O$94,8,FALSE)</f>
        <v>1993-94</v>
      </c>
      <c r="O64" s="18">
        <f>LARGE('datemar &amp; dateaug kaf'!$H$5:$H$94,'datemar &amp; dateaug kaf rank'!$A64)</f>
        <v>572.21948267400001</v>
      </c>
      <c r="P64" s="5" t="str">
        <f>VLOOKUP(Q64,'datemar &amp; dateaug kaf'!$I$5:$O$94,7,FALSE)</f>
        <v>2008-09</v>
      </c>
      <c r="Q64" s="18">
        <f>LARGE('datemar &amp; dateaug kaf'!$I$5:$I$94,'datemar &amp; dateaug kaf rank'!$A64)</f>
        <v>304.179162147</v>
      </c>
      <c r="R64" s="5" t="str">
        <f>VLOOKUP(S64,'datemar &amp; dateaug kaf'!$J$5:$O$94,6,FALSE)</f>
        <v>1961-62</v>
      </c>
      <c r="S64" s="18">
        <f>LARGE('datemar &amp; dateaug kaf'!$J$5:$J$94,'datemar &amp; dateaug kaf rank'!$A64)</f>
        <v>15318.304880108999</v>
      </c>
      <c r="T64" s="5" t="str">
        <f>VLOOKUP(U64,'datemar &amp; dateaug kaf'!$K$5:$O$94,5,FALSE)</f>
        <v>1961-62</v>
      </c>
      <c r="U64" s="18">
        <f>LARGE('datemar &amp; dateaug kaf'!$K$5:$K$94,'datemar &amp; dateaug kaf rank'!$A64)</f>
        <v>14494.708216778999</v>
      </c>
      <c r="V64" s="5" t="str">
        <f>VLOOKUP(W64,'datemar &amp; dateaug kaf'!$L$5:$O$94,4,FALSE)</f>
        <v>2007-08</v>
      </c>
      <c r="W64" s="18">
        <f>LARGE('datemar &amp; dateaug kaf'!$L$5:$L$94,'datemar &amp; dateaug kaf rank'!$A64)</f>
        <v>11828.675258904001</v>
      </c>
      <c r="X64" s="5" t="str">
        <f>VLOOKUP(Y64,'datemar &amp; dateaug kaf'!$M$5:$O$94,3,FALSE)</f>
        <v>1985-86</v>
      </c>
      <c r="Y64" s="18">
        <f>LARGE('datemar &amp; dateaug kaf'!$M$5:$M$94,'datemar &amp; dateaug kaf rank'!$A64)</f>
        <v>6992.5544485230002</v>
      </c>
      <c r="Z64" s="5" t="str">
        <f>VLOOKUP(AA64,'datemar &amp; dateaug kaf'!$N$5:$O$94,2,FALSE)</f>
        <v>1974-75</v>
      </c>
      <c r="AA64" s="18">
        <f>LARGE('datemar &amp; dateaug kaf'!$N$5:$N$94,'datemar &amp; dateaug kaf rank'!$A64)</f>
        <v>2764.6055161620002</v>
      </c>
    </row>
    <row r="65" spans="1:27" x14ac:dyDescent="0.2">
      <c r="A65" s="5">
        <v>60</v>
      </c>
      <c r="B65" s="5" t="str">
        <f>VLOOKUP(C65,'datemar &amp; dateaug kaf'!$B$5:$O$94,14,FALSE)</f>
        <v>1928-29</v>
      </c>
      <c r="C65" s="18">
        <f>LARGE('datemar &amp; dateaug kaf'!$B$5:$B$94,'datemar &amp; dateaug kaf rank'!$A65)</f>
        <v>7196.2688210490005</v>
      </c>
      <c r="D65" s="5" t="str">
        <f>VLOOKUP(E65,'datemar &amp; dateaug kaf'!$C$5:$O$94,13,FALSE)</f>
        <v>1961-62</v>
      </c>
      <c r="E65" s="18">
        <f>LARGE('datemar &amp; dateaug kaf'!$C$5:$C$94,'datemar &amp; dateaug kaf rank'!$A65)</f>
        <v>4269.5264514629998</v>
      </c>
      <c r="F65" s="5" t="str">
        <f>VLOOKUP(G65,'datemar &amp; dateaug kaf'!$D$5:$O$94,12,FALSE)</f>
        <v>1935-36</v>
      </c>
      <c r="G65" s="18">
        <f>LARGE('datemar &amp; dateaug kaf'!$D$5:$D$94,'datemar &amp; dateaug kaf rank'!$A65)</f>
        <v>2706.2438654580001</v>
      </c>
      <c r="H65" s="5" t="str">
        <f>VLOOKUP(I65,'datemar &amp; dateaug kaf'!$E$5:$O$94,11,FALSE)</f>
        <v>1985-86</v>
      </c>
      <c r="I65" s="18">
        <f>LARGE('datemar &amp; dateaug kaf'!$E$5:$E$94,'datemar &amp; dateaug kaf rank'!$A65)</f>
        <v>1828.7305099349999</v>
      </c>
      <c r="J65" s="5" t="str">
        <f>VLOOKUP(K65,'datemar &amp; dateaug kaf'!$F$5:$O$94,10,FALSE)</f>
        <v>1978-79</v>
      </c>
      <c r="K65" s="18">
        <f>LARGE('datemar &amp; dateaug kaf'!$F$5:$F$94,'datemar &amp; dateaug kaf rank'!$A65)</f>
        <v>1294.367554767</v>
      </c>
      <c r="L65" s="5" t="str">
        <f>VLOOKUP(M65,'datemar &amp; dateaug kaf'!$G$5:$O$94,9,FALSE)</f>
        <v>1957-58</v>
      </c>
      <c r="M65" s="18">
        <f>LARGE('datemar &amp; dateaug kaf'!$G$5:$G$94,'datemar &amp; dateaug kaf rank'!$A65)</f>
        <v>901.66608188999999</v>
      </c>
      <c r="N65" s="5" t="str">
        <f>VLOOKUP(O65,'datemar &amp; dateaug kaf'!$H$5:$O$94,8,FALSE)</f>
        <v>1932-33</v>
      </c>
      <c r="O65" s="18">
        <f>LARGE('datemar &amp; dateaug kaf'!$H$5:$H$94,'datemar &amp; dateaug kaf rank'!$A65)</f>
        <v>569.34146625299991</v>
      </c>
      <c r="P65" s="5" t="str">
        <f>VLOOKUP(Q65,'datemar &amp; dateaug kaf'!$I$5:$O$94,7,FALSE)</f>
        <v>1966-67</v>
      </c>
      <c r="Q65" s="18">
        <f>LARGE('datemar &amp; dateaug kaf'!$I$5:$I$94,'datemar &amp; dateaug kaf rank'!$A65)</f>
        <v>302.39602171799999</v>
      </c>
      <c r="R65" s="5" t="str">
        <f>VLOOKUP(S65,'datemar &amp; dateaug kaf'!$J$5:$O$94,6,FALSE)</f>
        <v>2007-08</v>
      </c>
      <c r="S65" s="18">
        <f>LARGE('datemar &amp; dateaug kaf'!$J$5:$J$94,'datemar &amp; dateaug kaf rank'!$A65)</f>
        <v>15313.885706721001</v>
      </c>
      <c r="T65" s="5" t="str">
        <f>VLOOKUP(U65,'datemar &amp; dateaug kaf'!$K$5:$O$94,5,FALSE)</f>
        <v>1994-95</v>
      </c>
      <c r="U65" s="18">
        <f>LARGE('datemar &amp; dateaug kaf'!$K$5:$K$94,'datemar &amp; dateaug kaf rank'!$A65)</f>
        <v>14393.648385858</v>
      </c>
      <c r="V65" s="5" t="str">
        <f>VLOOKUP(W65,'datemar &amp; dateaug kaf'!$L$5:$O$94,4,FALSE)</f>
        <v>1994-95</v>
      </c>
      <c r="W65" s="18">
        <f>LARGE('datemar &amp; dateaug kaf'!$L$5:$L$94,'datemar &amp; dateaug kaf rank'!$A65)</f>
        <v>11787.92683068</v>
      </c>
      <c r="X65" s="5" t="str">
        <f>VLOOKUP(Y65,'datemar &amp; dateaug kaf'!$M$5:$O$94,3,FALSE)</f>
        <v>1993-94</v>
      </c>
      <c r="Y65" s="18">
        <f>LARGE('datemar &amp; dateaug kaf'!$M$5:$M$94,'datemar &amp; dateaug kaf rank'!$A65)</f>
        <v>6924.4261866149991</v>
      </c>
      <c r="Z65" s="5" t="str">
        <f>VLOOKUP(AA65,'datemar &amp; dateaug kaf'!$N$5:$O$94,2,FALSE)</f>
        <v>1946-47</v>
      </c>
      <c r="AA65" s="18">
        <f>LARGE('datemar &amp; dateaug kaf'!$N$5:$N$94,'datemar &amp; dateaug kaf rank'!$A65)</f>
        <v>2764.1751029550001</v>
      </c>
    </row>
    <row r="66" spans="1:27" x14ac:dyDescent="0.2">
      <c r="A66" s="5">
        <v>61</v>
      </c>
      <c r="B66" s="5" t="str">
        <f>VLOOKUP(C66,'datemar &amp; dateaug kaf'!$B$5:$O$94,14,FALSE)</f>
        <v>2005-06</v>
      </c>
      <c r="C66" s="18">
        <f>LARGE('datemar &amp; dateaug kaf'!$B$5:$B$94,'datemar &amp; dateaug kaf rank'!$A66)</f>
        <v>7164.7474999169999</v>
      </c>
      <c r="D66" s="5" t="str">
        <f>VLOOKUP(E66,'datemar &amp; dateaug kaf'!$C$5:$O$94,13,FALSE)</f>
        <v>1955-56</v>
      </c>
      <c r="E66" s="18">
        <f>LARGE('datemar &amp; dateaug kaf'!$C$5:$C$94,'datemar &amp; dateaug kaf rank'!$A66)</f>
        <v>4217.0973625200004</v>
      </c>
      <c r="F66" s="5" t="str">
        <f>VLOOKUP(G66,'datemar &amp; dateaug kaf'!$D$5:$O$94,12,FALSE)</f>
        <v>1949-50</v>
      </c>
      <c r="G66" s="18">
        <f>LARGE('datemar &amp; dateaug kaf'!$D$5:$D$94,'datemar &amp; dateaug kaf rank'!$A66)</f>
        <v>2704.2603944580001</v>
      </c>
      <c r="H66" s="5" t="str">
        <f>VLOOKUP(I66,'datemar &amp; dateaug kaf'!$E$5:$O$94,11,FALSE)</f>
        <v>2013-14</v>
      </c>
      <c r="I66" s="18">
        <f>LARGE('datemar &amp; dateaug kaf'!$E$5:$E$94,'datemar &amp; dateaug kaf rank'!$A66)</f>
        <v>1807.382411562</v>
      </c>
      <c r="J66" s="5" t="str">
        <f>VLOOKUP(K66,'datemar &amp; dateaug kaf'!$F$5:$O$94,10,FALSE)</f>
        <v>2008-09</v>
      </c>
      <c r="K66" s="18">
        <f>LARGE('datemar &amp; dateaug kaf'!$F$5:$F$94,'datemar &amp; dateaug kaf rank'!$A66)</f>
        <v>1283.82143946</v>
      </c>
      <c r="L66" s="5" t="str">
        <f>VLOOKUP(M66,'datemar &amp; dateaug kaf'!$G$5:$O$94,9,FALSE)</f>
        <v>2008-09</v>
      </c>
      <c r="M66" s="18">
        <f>LARGE('datemar &amp; dateaug kaf'!$G$5:$G$94,'datemar &amp; dateaug kaf rank'!$A66)</f>
        <v>895.465751544</v>
      </c>
      <c r="N66" s="5" t="str">
        <f>VLOOKUP(O66,'datemar &amp; dateaug kaf'!$H$5:$O$94,8,FALSE)</f>
        <v>1969-70</v>
      </c>
      <c r="O66" s="18">
        <f>LARGE('datemar &amp; dateaug kaf'!$H$5:$H$94,'datemar &amp; dateaug kaf rank'!$A66)</f>
        <v>568.99435882800003</v>
      </c>
      <c r="P66" s="5" t="str">
        <f>VLOOKUP(Q66,'datemar &amp; dateaug kaf'!$I$5:$O$94,7,FALSE)</f>
        <v>1931-32</v>
      </c>
      <c r="Q66" s="18">
        <f>LARGE('datemar &amp; dateaug kaf'!$I$5:$I$94,'datemar &amp; dateaug kaf rank'!$A66)</f>
        <v>301.22775729900002</v>
      </c>
      <c r="R66" s="5" t="str">
        <f>VLOOKUP(S66,'datemar &amp; dateaug kaf'!$J$5:$O$94,6,FALSE)</f>
        <v>2015-16</v>
      </c>
      <c r="S66" s="18">
        <f>LARGE('datemar &amp; dateaug kaf'!$J$5:$J$94,'datemar &amp; dateaug kaf rank'!$A66)</f>
        <v>15303.17297985</v>
      </c>
      <c r="T66" s="5" t="str">
        <f>VLOOKUP(U66,'datemar &amp; dateaug kaf'!$K$5:$O$94,5,FALSE)</f>
        <v>2005-06</v>
      </c>
      <c r="U66" s="18">
        <f>LARGE('datemar &amp; dateaug kaf'!$K$5:$K$94,'datemar &amp; dateaug kaf rank'!$A66)</f>
        <v>14347.629875187</v>
      </c>
      <c r="V66" s="5" t="str">
        <f>VLOOKUP(W66,'datemar &amp; dateaug kaf'!$L$5:$O$94,4,FALSE)</f>
        <v>1928-29</v>
      </c>
      <c r="W66" s="18">
        <f>LARGE('datemar &amp; dateaug kaf'!$L$5:$L$94,'datemar &amp; dateaug kaf rank'!$A66)</f>
        <v>11696.651462202</v>
      </c>
      <c r="X66" s="5" t="str">
        <f>VLOOKUP(Y66,'datemar &amp; dateaug kaf'!$M$5:$O$94,3,FALSE)</f>
        <v>1994-95</v>
      </c>
      <c r="Y66" s="18">
        <f>LARGE('datemar &amp; dateaug kaf'!$M$5:$M$94,'datemar &amp; dateaug kaf rank'!$A66)</f>
        <v>6898.2939561900002</v>
      </c>
      <c r="Z66" s="5" t="str">
        <f>VLOOKUP(AA66,'datemar &amp; dateaug kaf'!$N$5:$O$94,2,FALSE)</f>
        <v>1987-88</v>
      </c>
      <c r="AA66" s="18">
        <f>LARGE('datemar &amp; dateaug kaf'!$N$5:$N$94,'datemar &amp; dateaug kaf rank'!$A66)</f>
        <v>2759.5635328799999</v>
      </c>
    </row>
    <row r="67" spans="1:27" x14ac:dyDescent="0.2">
      <c r="A67" s="11">
        <v>62</v>
      </c>
      <c r="B67" s="5" t="str">
        <f>VLOOKUP(C67,'datemar &amp; dateaug kaf'!$B$5:$O$94,14,FALSE)</f>
        <v>1929-30</v>
      </c>
      <c r="C67" s="18">
        <f>LARGE('datemar &amp; dateaug kaf'!$B$5:$B$94,'datemar &amp; dateaug kaf rank'!$A67)</f>
        <v>7100.9372543760001</v>
      </c>
      <c r="D67" s="5" t="str">
        <f>VLOOKUP(E67,'datemar &amp; dateaug kaf'!$C$5:$O$94,13,FALSE)</f>
        <v>1992-93</v>
      </c>
      <c r="E67" s="18">
        <f>LARGE('datemar &amp; dateaug kaf'!$C$5:$C$94,'datemar &amp; dateaug kaf rank'!$A67)</f>
        <v>4200.4203383520007</v>
      </c>
      <c r="F67" s="5" t="str">
        <f>VLOOKUP(G67,'datemar &amp; dateaug kaf'!$D$5:$O$94,12,FALSE)</f>
        <v>2017-18</v>
      </c>
      <c r="G67" s="18">
        <f>LARGE('datemar &amp; dateaug kaf'!$D$5:$D$94,'datemar &amp; dateaug kaf rank'!$A67)</f>
        <v>2693.444527095</v>
      </c>
      <c r="H67" s="5" t="str">
        <f>VLOOKUP(I67,'datemar &amp; dateaug kaf'!$E$5:$O$94,11,FALSE)</f>
        <v>1958-59</v>
      </c>
      <c r="I67" s="18">
        <f>LARGE('datemar &amp; dateaug kaf'!$E$5:$E$94,'datemar &amp; dateaug kaf rank'!$A67)</f>
        <v>1800.295469679</v>
      </c>
      <c r="J67" s="5" t="str">
        <f>VLOOKUP(K67,'datemar &amp; dateaug kaf'!$F$5:$O$94,10,FALSE)</f>
        <v>1957-58</v>
      </c>
      <c r="K67" s="18">
        <f>LARGE('datemar &amp; dateaug kaf'!$F$5:$F$94,'datemar &amp; dateaug kaf rank'!$A67)</f>
        <v>1274.7113571569998</v>
      </c>
      <c r="L67" s="5" t="str">
        <f>VLOOKUP(M67,'datemar &amp; dateaug kaf'!$G$5:$O$94,9,FALSE)</f>
        <v>1972-73</v>
      </c>
      <c r="M67" s="18">
        <f>LARGE('datemar &amp; dateaug kaf'!$G$5:$G$94,'datemar &amp; dateaug kaf rank'!$A67)</f>
        <v>868.69285998600003</v>
      </c>
      <c r="N67" s="5" t="str">
        <f>VLOOKUP(O67,'datemar &amp; dateaug kaf'!$H$5:$O$94,8,FALSE)</f>
        <v>1935-36</v>
      </c>
      <c r="O67" s="18">
        <f>LARGE('datemar &amp; dateaug kaf'!$H$5:$H$94,'datemar &amp; dateaug kaf rank'!$A67)</f>
        <v>566.4971688390001</v>
      </c>
      <c r="P67" s="5" t="str">
        <f>VLOOKUP(Q67,'datemar &amp; dateaug kaf'!$I$5:$O$94,7,FALSE)</f>
        <v>1987-88</v>
      </c>
      <c r="Q67" s="18">
        <f>LARGE('datemar &amp; dateaug kaf'!$I$5:$I$94,'datemar &amp; dateaug kaf rank'!$A67)</f>
        <v>299.26015406700003</v>
      </c>
      <c r="R67" s="5" t="str">
        <f>VLOOKUP(S67,'datemar &amp; dateaug kaf'!$J$5:$O$94,6,FALSE)</f>
        <v>1977-78</v>
      </c>
      <c r="S67" s="18">
        <f>LARGE('datemar &amp; dateaug kaf'!$J$5:$J$94,'datemar &amp; dateaug kaf rank'!$A67)</f>
        <v>15269.148518316</v>
      </c>
      <c r="T67" s="5" t="str">
        <f>VLOOKUP(U67,'datemar &amp; dateaug kaf'!$K$5:$O$94,5,FALSE)</f>
        <v>1997-98</v>
      </c>
      <c r="U67" s="18">
        <f>LARGE('datemar &amp; dateaug kaf'!$K$5:$K$94,'datemar &amp; dateaug kaf rank'!$A67)</f>
        <v>14326.640785064999</v>
      </c>
      <c r="V67" s="5" t="str">
        <f>VLOOKUP(W67,'datemar &amp; dateaug kaf'!$L$5:$O$94,4,FALSE)</f>
        <v>1969-70</v>
      </c>
      <c r="W67" s="18">
        <f>LARGE('datemar &amp; dateaug kaf'!$L$5:$L$94,'datemar &amp; dateaug kaf rank'!$A67)</f>
        <v>11664.295099779001</v>
      </c>
      <c r="X67" s="5" t="str">
        <f>VLOOKUP(Y67,'datemar &amp; dateaug kaf'!$M$5:$O$94,3,FALSE)</f>
        <v>1988-89</v>
      </c>
      <c r="Y67" s="18">
        <f>LARGE('datemar &amp; dateaug kaf'!$M$5:$M$94,'datemar &amp; dateaug kaf rank'!$A67)</f>
        <v>6885.9964359900005</v>
      </c>
      <c r="Z67" s="5" t="str">
        <f>VLOOKUP(AA67,'datemar &amp; dateaug kaf'!$N$5:$O$94,2,FALSE)</f>
        <v>2013-14</v>
      </c>
      <c r="AA67" s="18">
        <f>LARGE('datemar &amp; dateaug kaf'!$N$5:$N$94,'datemar &amp; dateaug kaf rank'!$A67)</f>
        <v>2734.3536164699999</v>
      </c>
    </row>
    <row r="68" spans="1:27" x14ac:dyDescent="0.2">
      <c r="A68" s="11">
        <v>63</v>
      </c>
      <c r="B68" s="5" t="str">
        <f>VLOOKUP(C68,'datemar &amp; dateaug kaf'!$B$5:$O$94,14,FALSE)</f>
        <v>2008-09</v>
      </c>
      <c r="C68" s="18">
        <f>LARGE('datemar &amp; dateaug kaf'!$B$5:$B$94,'datemar &amp; dateaug kaf rank'!$A68)</f>
        <v>7093.1779158239997</v>
      </c>
      <c r="D68" s="5" t="str">
        <f>VLOOKUP(E68,'datemar &amp; dateaug kaf'!$C$5:$O$94,13,FALSE)</f>
        <v>2017-18</v>
      </c>
      <c r="E68" s="18">
        <f>LARGE('datemar &amp; dateaug kaf'!$C$5:$C$94,'datemar &amp; dateaug kaf rank'!$A68)</f>
        <v>4155.2229846749997</v>
      </c>
      <c r="F68" s="5" t="str">
        <f>VLOOKUP(G68,'datemar &amp; dateaug kaf'!$D$5:$O$94,12,FALSE)</f>
        <v>1957-58</v>
      </c>
      <c r="G68" s="18">
        <f>LARGE('datemar &amp; dateaug kaf'!$D$5:$D$94,'datemar &amp; dateaug kaf rank'!$A68)</f>
        <v>2643.72882648</v>
      </c>
      <c r="H68" s="5" t="str">
        <f>VLOOKUP(I68,'datemar &amp; dateaug kaf'!$E$5:$O$94,11,FALSE)</f>
        <v>1992-93</v>
      </c>
      <c r="I68" s="18">
        <f>LARGE('datemar &amp; dateaug kaf'!$E$5:$E$94,'datemar &amp; dateaug kaf rank'!$A68)</f>
        <v>1797.804230103</v>
      </c>
      <c r="J68" s="5" t="str">
        <f>VLOOKUP(K68,'datemar &amp; dateaug kaf'!$F$5:$O$94,10,FALSE)</f>
        <v>1972-73</v>
      </c>
      <c r="K68" s="18">
        <f>LARGE('datemar &amp; dateaug kaf'!$F$5:$F$94,'datemar &amp; dateaug kaf rank'!$A68)</f>
        <v>1270.0224317129998</v>
      </c>
      <c r="L68" s="5" t="str">
        <f>VLOOKUP(M68,'datemar &amp; dateaug kaf'!$G$5:$O$94,9,FALSE)</f>
        <v>1928-29</v>
      </c>
      <c r="M68" s="18">
        <f>LARGE('datemar &amp; dateaug kaf'!$G$5:$G$94,'datemar &amp; dateaug kaf rank'!$A68)</f>
        <v>864.68029815299997</v>
      </c>
      <c r="N68" s="5" t="str">
        <f>VLOOKUP(O68,'datemar &amp; dateaug kaf'!$H$5:$O$94,8,FALSE)</f>
        <v>1957-58</v>
      </c>
      <c r="O68" s="18">
        <f>LARGE('datemar &amp; dateaug kaf'!$H$5:$H$94,'datemar &amp; dateaug kaf rank'!$A68)</f>
        <v>564.59105320800006</v>
      </c>
      <c r="P68" s="5" t="str">
        <f>VLOOKUP(Q68,'datemar &amp; dateaug kaf'!$I$5:$O$94,7,FALSE)</f>
        <v>1969-70</v>
      </c>
      <c r="Q68" s="18">
        <f>LARGE('datemar &amp; dateaug kaf'!$I$5:$I$94,'datemar &amp; dateaug kaf rank'!$A68)</f>
        <v>296.86213762799997</v>
      </c>
      <c r="R68" s="5" t="str">
        <f>VLOOKUP(S68,'datemar &amp; dateaug kaf'!$J$5:$O$94,6,FALSE)</f>
        <v>2005-06</v>
      </c>
      <c r="S68" s="18">
        <f>LARGE('datemar &amp; dateaug kaf'!$J$5:$J$94,'datemar &amp; dateaug kaf rank'!$A68)</f>
        <v>15226.862900066999</v>
      </c>
      <c r="T68" s="5" t="str">
        <f>VLOOKUP(U68,'datemar &amp; dateaug kaf'!$K$5:$O$94,5,FALSE)</f>
        <v>1993-94</v>
      </c>
      <c r="U68" s="18">
        <f>LARGE('datemar &amp; dateaug kaf'!$K$5:$K$94,'datemar &amp; dateaug kaf rank'!$A68)</f>
        <v>14266.884754248</v>
      </c>
      <c r="V68" s="5" t="str">
        <f>VLOOKUP(W68,'datemar &amp; dateaug kaf'!$L$5:$O$94,4,FALSE)</f>
        <v>1940-41</v>
      </c>
      <c r="W68" s="18">
        <f>LARGE('datemar &amp; dateaug kaf'!$L$5:$L$94,'datemar &amp; dateaug kaf rank'!$A68)</f>
        <v>11600.457085643999</v>
      </c>
      <c r="X68" s="5" t="str">
        <f>VLOOKUP(Y68,'datemar &amp; dateaug kaf'!$M$5:$O$94,3,FALSE)</f>
        <v>1969-70</v>
      </c>
      <c r="Y68" s="18">
        <f>LARGE('datemar &amp; dateaug kaf'!$M$5:$M$94,'datemar &amp; dateaug kaf rank'!$A68)</f>
        <v>6817.6837112789999</v>
      </c>
      <c r="Z68" s="5" t="str">
        <f>VLOOKUP(AA68,'datemar &amp; dateaug kaf'!$N$5:$O$94,2,FALSE)</f>
        <v>1977-78</v>
      </c>
      <c r="AA68" s="18">
        <f>LARGE('datemar &amp; dateaug kaf'!$N$5:$N$94,'datemar &amp; dateaug kaf rank'!$A68)</f>
        <v>2727.2210547540003</v>
      </c>
    </row>
    <row r="69" spans="1:27" x14ac:dyDescent="0.2">
      <c r="A69" s="11">
        <v>64</v>
      </c>
      <c r="B69" s="5" t="str">
        <f>VLOOKUP(C69,'datemar &amp; dateaug kaf'!$B$5:$O$94,14,FALSE)</f>
        <v>1984-85</v>
      </c>
      <c r="C69" s="18">
        <f>LARGE('datemar &amp; dateaug kaf'!$B$5:$B$94,'datemar &amp; dateaug kaf rank'!$A69)</f>
        <v>7084.9068417539993</v>
      </c>
      <c r="D69" s="5" t="str">
        <f>VLOOKUP(E69,'datemar &amp; dateaug kaf'!$C$5:$O$94,13,FALSE)</f>
        <v>2008-09</v>
      </c>
      <c r="E69" s="18">
        <f>LARGE('datemar &amp; dateaug kaf'!$C$5:$C$94,'datemar &amp; dateaug kaf rank'!$A69)</f>
        <v>4134.7634813100003</v>
      </c>
      <c r="F69" s="5" t="str">
        <f>VLOOKUP(G69,'datemar &amp; dateaug kaf'!$D$5:$O$94,12,FALSE)</f>
        <v>1985-86</v>
      </c>
      <c r="G69" s="18">
        <f>LARGE('datemar &amp; dateaug kaf'!$D$5:$D$94,'datemar &amp; dateaug kaf rank'!$A69)</f>
        <v>2641.1046943469996</v>
      </c>
      <c r="H69" s="5" t="str">
        <f>VLOOKUP(I69,'datemar &amp; dateaug kaf'!$E$5:$O$94,11,FALSE)</f>
        <v>1935-36</v>
      </c>
      <c r="I69" s="18">
        <f>LARGE('datemar &amp; dateaug kaf'!$E$5:$E$94,'datemar &amp; dateaug kaf rank'!$A69)</f>
        <v>1794.1367922239999</v>
      </c>
      <c r="J69" s="5" t="str">
        <f>VLOOKUP(K69,'datemar &amp; dateaug kaf'!$F$5:$O$94,10,FALSE)</f>
        <v>1928-29</v>
      </c>
      <c r="K69" s="18">
        <f>LARGE('datemar &amp; dateaug kaf'!$F$5:$F$94,'datemar &amp; dateaug kaf rank'!$A69)</f>
        <v>1269.268712733</v>
      </c>
      <c r="L69" s="5" t="str">
        <f>VLOOKUP(M69,'datemar &amp; dateaug kaf'!$G$5:$O$94,9,FALSE)</f>
        <v>1978-79</v>
      </c>
      <c r="M69" s="18">
        <f>LARGE('datemar &amp; dateaug kaf'!$G$5:$G$94,'datemar &amp; dateaug kaf rank'!$A69)</f>
        <v>864.56922377699993</v>
      </c>
      <c r="N69" s="5" t="str">
        <f>VLOOKUP(O69,'datemar &amp; dateaug kaf'!$H$5:$O$94,8,FALSE)</f>
        <v>2008-09</v>
      </c>
      <c r="O69" s="18">
        <f>LARGE('datemar &amp; dateaug kaf'!$H$5:$H$94,'datemar &amp; dateaug kaf rank'!$A69)</f>
        <v>561.64956571499999</v>
      </c>
      <c r="P69" s="5" t="str">
        <f>VLOOKUP(Q69,'datemar &amp; dateaug kaf'!$I$5:$O$94,7,FALSE)</f>
        <v>1957-58</v>
      </c>
      <c r="Q69" s="18">
        <f>LARGE('datemar &amp; dateaug kaf'!$I$5:$I$94,'datemar &amp; dateaug kaf rank'!$A69)</f>
        <v>296.12428641599996</v>
      </c>
      <c r="R69" s="5" t="str">
        <f>VLOOKUP(S69,'datemar &amp; dateaug kaf'!$J$5:$O$94,6,FALSE)</f>
        <v>1997-98</v>
      </c>
      <c r="S69" s="18">
        <f>LARGE('datemar &amp; dateaug kaf'!$J$5:$J$94,'datemar &amp; dateaug kaf rank'!$A69)</f>
        <v>15192.842405474999</v>
      </c>
      <c r="T69" s="5" t="str">
        <f>VLOOKUP(U69,'datemar &amp; dateaug kaf'!$K$5:$O$94,5,FALSE)</f>
        <v>1974-75</v>
      </c>
      <c r="U69" s="18">
        <f>LARGE('datemar &amp; dateaug kaf'!$K$5:$K$94,'datemar &amp; dateaug kaf rank'!$A69)</f>
        <v>14252.032523399999</v>
      </c>
      <c r="V69" s="5" t="str">
        <f>VLOOKUP(W69,'datemar &amp; dateaug kaf'!$L$5:$O$94,4,FALSE)</f>
        <v>1988-89</v>
      </c>
      <c r="W69" s="18">
        <f>LARGE('datemar &amp; dateaug kaf'!$L$5:$L$94,'datemar &amp; dateaug kaf rank'!$A69)</f>
        <v>11515.06072521</v>
      </c>
      <c r="X69" s="5" t="str">
        <f>VLOOKUP(Y69,'datemar &amp; dateaug kaf'!$M$5:$O$94,3,FALSE)</f>
        <v>1928-29</v>
      </c>
      <c r="Y69" s="18">
        <f>LARGE('datemar &amp; dateaug kaf'!$M$5:$M$94,'datemar &amp; dateaug kaf rank'!$A69)</f>
        <v>6771.1375973220001</v>
      </c>
      <c r="Z69" s="5" t="str">
        <f>VLOOKUP(AA69,'datemar &amp; dateaug kaf'!$N$5:$O$94,2,FALSE)</f>
        <v>1944-45</v>
      </c>
      <c r="AA69" s="18">
        <f>LARGE('datemar &amp; dateaug kaf'!$N$5:$N$94,'datemar &amp; dateaug kaf rank'!$A69)</f>
        <v>2717.1370881900002</v>
      </c>
    </row>
    <row r="70" spans="1:27" x14ac:dyDescent="0.2">
      <c r="A70" s="11">
        <v>65</v>
      </c>
      <c r="B70" s="5" t="str">
        <f>VLOOKUP(C70,'datemar &amp; dateaug kaf'!$B$5:$O$94,14,FALSE)</f>
        <v>1943-44</v>
      </c>
      <c r="C70" s="18">
        <f>LARGE('datemar &amp; dateaug kaf'!$B$5:$B$94,'datemar &amp; dateaug kaf rank'!$A70)</f>
        <v>7074.4936190039998</v>
      </c>
      <c r="D70" s="5" t="str">
        <f>VLOOKUP(E70,'datemar &amp; dateaug kaf'!$C$5:$O$94,13,FALSE)</f>
        <v>1957-58</v>
      </c>
      <c r="E70" s="18">
        <f>LARGE('datemar &amp; dateaug kaf'!$C$5:$C$94,'datemar &amp; dateaug kaf rank'!$A70)</f>
        <v>4132.9386879900003</v>
      </c>
      <c r="F70" s="5" t="str">
        <f>VLOOKUP(G70,'datemar &amp; dateaug kaf'!$D$5:$O$94,12,FALSE)</f>
        <v>2001-02</v>
      </c>
      <c r="G70" s="18">
        <f>LARGE('datemar &amp; dateaug kaf'!$D$5:$D$94,'datemar &amp; dateaug kaf rank'!$A70)</f>
        <v>2633.8372566029998</v>
      </c>
      <c r="H70" s="5" t="str">
        <f>VLOOKUP(I70,'datemar &amp; dateaug kaf'!$E$5:$O$94,11,FALSE)</f>
        <v>1957-58</v>
      </c>
      <c r="I70" s="18">
        <f>LARGE('datemar &amp; dateaug kaf'!$E$5:$E$94,'datemar &amp; dateaug kaf rank'!$A70)</f>
        <v>1791.3262138169998</v>
      </c>
      <c r="J70" s="5" t="str">
        <f>VLOOKUP(K70,'datemar &amp; dateaug kaf'!$F$5:$O$94,10,FALSE)</f>
        <v>1958-59</v>
      </c>
      <c r="K70" s="18">
        <f>LARGE('datemar &amp; dateaug kaf'!$F$5:$F$94,'datemar &amp; dateaug kaf rank'!$A70)</f>
        <v>1268.566563999</v>
      </c>
      <c r="L70" s="5" t="str">
        <f>VLOOKUP(M70,'datemar &amp; dateaug kaf'!$G$5:$O$94,9,FALSE)</f>
        <v>1958-59</v>
      </c>
      <c r="M70" s="18">
        <f>LARGE('datemar &amp; dateaug kaf'!$G$5:$G$94,'datemar &amp; dateaug kaf rank'!$A70)</f>
        <v>860.10443055600001</v>
      </c>
      <c r="N70" s="5" t="str">
        <f>VLOOKUP(O70,'datemar &amp; dateaug kaf'!$H$5:$O$94,8,FALSE)</f>
        <v>1987-88</v>
      </c>
      <c r="O70" s="18">
        <f>LARGE('datemar &amp; dateaug kaf'!$H$5:$H$94,'datemar &amp; dateaug kaf rank'!$A70)</f>
        <v>560.00130131399999</v>
      </c>
      <c r="P70" s="5" t="str">
        <f>VLOOKUP(Q70,'datemar &amp; dateaug kaf'!$I$5:$O$94,7,FALSE)</f>
        <v>1958-59</v>
      </c>
      <c r="Q70" s="18">
        <f>LARGE('datemar &amp; dateaug kaf'!$I$5:$I$94,'datemar &amp; dateaug kaf rank'!$A70)</f>
        <v>295.20197240099998</v>
      </c>
      <c r="R70" s="5" t="str">
        <f>VLOOKUP(S70,'datemar &amp; dateaug kaf'!$J$5:$O$94,6,FALSE)</f>
        <v>1987-88</v>
      </c>
      <c r="S70" s="18">
        <f>LARGE('datemar &amp; dateaug kaf'!$J$5:$J$94,'datemar &amp; dateaug kaf rank'!$A70)</f>
        <v>15165.512158566</v>
      </c>
      <c r="T70" s="5" t="str">
        <f>VLOOKUP(U70,'datemar &amp; dateaug kaf'!$K$5:$O$94,5,FALSE)</f>
        <v>1940-41</v>
      </c>
      <c r="U70" s="18">
        <f>LARGE('datemar &amp; dateaug kaf'!$K$5:$K$94,'datemar &amp; dateaug kaf rank'!$A70)</f>
        <v>14195.787236253002</v>
      </c>
      <c r="V70" s="5" t="str">
        <f>VLOOKUP(W70,'datemar &amp; dateaug kaf'!$L$5:$O$94,4,FALSE)</f>
        <v>1987-88</v>
      </c>
      <c r="W70" s="18">
        <f>LARGE('datemar &amp; dateaug kaf'!$L$5:$L$94,'datemar &amp; dateaug kaf rank'!$A70)</f>
        <v>11236.91858688</v>
      </c>
      <c r="X70" s="5" t="str">
        <f>VLOOKUP(Y70,'datemar &amp; dateaug kaf'!$M$5:$O$94,3,FALSE)</f>
        <v>2003-04</v>
      </c>
      <c r="Y70" s="18">
        <f>LARGE('datemar &amp; dateaug kaf'!$M$5:$M$94,'datemar &amp; dateaug kaf rank'!$A70)</f>
        <v>6745.2513173009993</v>
      </c>
      <c r="Z70" s="5" t="str">
        <f>VLOOKUP(AA70,'datemar &amp; dateaug kaf'!$N$5:$O$94,2,FALSE)</f>
        <v>1936-37</v>
      </c>
      <c r="AA70" s="18">
        <f>LARGE('datemar &amp; dateaug kaf'!$N$5:$N$94,'datemar &amp; dateaug kaf rank'!$A70)</f>
        <v>2696.1083286480002</v>
      </c>
    </row>
    <row r="71" spans="1:27" x14ac:dyDescent="0.2">
      <c r="A71" s="11">
        <v>66</v>
      </c>
      <c r="B71" s="5" t="str">
        <f>VLOOKUP(C71,'datemar &amp; dateaug kaf'!$B$5:$O$94,14,FALSE)</f>
        <v>1973-74</v>
      </c>
      <c r="C71" s="18">
        <f>LARGE('datemar &amp; dateaug kaf'!$B$5:$B$94,'datemar &amp; dateaug kaf rank'!$A71)</f>
        <v>7050.0870083489999</v>
      </c>
      <c r="D71" s="5" t="str">
        <f>VLOOKUP(E71,'datemar &amp; dateaug kaf'!$C$5:$O$94,13,FALSE)</f>
        <v>1998-99</v>
      </c>
      <c r="E71" s="18">
        <f>LARGE('datemar &amp; dateaug kaf'!$C$5:$C$94,'datemar &amp; dateaug kaf rank'!$A71)</f>
        <v>4100.2570363229997</v>
      </c>
      <c r="F71" s="5" t="str">
        <f>VLOOKUP(G71,'datemar &amp; dateaug kaf'!$D$5:$O$94,12,FALSE)</f>
        <v>1946-47</v>
      </c>
      <c r="G71" s="18">
        <f>LARGE('datemar &amp; dateaug kaf'!$D$5:$D$94,'datemar &amp; dateaug kaf rank'!$A71)</f>
        <v>2629.0194055439997</v>
      </c>
      <c r="H71" s="5" t="str">
        <f>VLOOKUP(I71,'datemar &amp; dateaug kaf'!$E$5:$O$94,11,FALSE)</f>
        <v>1963-64</v>
      </c>
      <c r="I71" s="18">
        <f>LARGE('datemar &amp; dateaug kaf'!$E$5:$E$94,'datemar &amp; dateaug kaf rank'!$A71)</f>
        <v>1787.9265445230001</v>
      </c>
      <c r="J71" s="5" t="str">
        <f>VLOOKUP(K71,'datemar &amp; dateaug kaf'!$F$5:$O$94,10,FALSE)</f>
        <v>2009-10</v>
      </c>
      <c r="K71" s="18">
        <f>LARGE('datemar &amp; dateaug kaf'!$F$5:$F$94,'datemar &amp; dateaug kaf rank'!$A71)</f>
        <v>1266.4997872169999</v>
      </c>
      <c r="L71" s="5" t="str">
        <f>VLOOKUP(M71,'datemar &amp; dateaug kaf'!$G$5:$O$94,9,FALSE)</f>
        <v>2000-01</v>
      </c>
      <c r="M71" s="18">
        <f>LARGE('datemar &amp; dateaug kaf'!$G$5:$G$94,'datemar &amp; dateaug kaf rank'!$A71)</f>
        <v>853.86641426100005</v>
      </c>
      <c r="N71" s="5" t="str">
        <f>VLOOKUP(O71,'datemar &amp; dateaug kaf'!$H$5:$O$94,8,FALSE)</f>
        <v>1970-71</v>
      </c>
      <c r="O71" s="18">
        <f>LARGE('datemar &amp; dateaug kaf'!$H$5:$H$94,'datemar &amp; dateaug kaf rank'!$A71)</f>
        <v>555.71898742499991</v>
      </c>
      <c r="P71" s="5" t="str">
        <f>VLOOKUP(Q71,'datemar &amp; dateaug kaf'!$I$5:$O$94,7,FALSE)</f>
        <v>1932-33</v>
      </c>
      <c r="Q71" s="18">
        <f>LARGE('datemar &amp; dateaug kaf'!$I$5:$I$94,'datemar &amp; dateaug kaf rank'!$A71)</f>
        <v>292.98841876500001</v>
      </c>
      <c r="R71" s="5" t="str">
        <f>VLOOKUP(S71,'datemar &amp; dateaug kaf'!$J$5:$O$94,6,FALSE)</f>
        <v>1991-92</v>
      </c>
      <c r="S71" s="18">
        <f>LARGE('datemar &amp; dateaug kaf'!$J$5:$J$94,'datemar &amp; dateaug kaf rank'!$A71)</f>
        <v>15140.714804124</v>
      </c>
      <c r="T71" s="5" t="str">
        <f>VLOOKUP(U71,'datemar &amp; dateaug kaf'!$K$5:$O$94,5,FALSE)</f>
        <v>1988-89</v>
      </c>
      <c r="U71" s="18">
        <f>LARGE('datemar &amp; dateaug kaf'!$K$5:$K$94,'datemar &amp; dateaug kaf rank'!$A71)</f>
        <v>14088.009389055002</v>
      </c>
      <c r="V71" s="5" t="str">
        <f>VLOOKUP(W71,'datemar &amp; dateaug kaf'!$L$5:$O$94,4,FALSE)</f>
        <v>2002-03</v>
      </c>
      <c r="W71" s="18">
        <f>LARGE('datemar &amp; dateaug kaf'!$L$5:$L$94,'datemar &amp; dateaug kaf rank'!$A71)</f>
        <v>11196.199910720999</v>
      </c>
      <c r="X71" s="5" t="str">
        <f>VLOOKUP(Y71,'datemar &amp; dateaug kaf'!$M$5:$O$94,3,FALSE)</f>
        <v>1944-45</v>
      </c>
      <c r="Y71" s="18">
        <f>LARGE('datemar &amp; dateaug kaf'!$M$5:$M$94,'datemar &amp; dateaug kaf rank'!$A71)</f>
        <v>6677.4919809990006</v>
      </c>
      <c r="Z71" s="5" t="str">
        <f>VLOOKUP(AA71,'datemar &amp; dateaug kaf'!$N$5:$O$94,2,FALSE)</f>
        <v>2000-01</v>
      </c>
      <c r="AA71" s="18">
        <f>LARGE('datemar &amp; dateaug kaf'!$N$5:$N$94,'datemar &amp; dateaug kaf rank'!$A71)</f>
        <v>2694.3866758200002</v>
      </c>
    </row>
    <row r="72" spans="1:27" x14ac:dyDescent="0.2">
      <c r="A72" s="11">
        <v>67</v>
      </c>
      <c r="B72" s="5" t="str">
        <f>VLOOKUP(C72,'datemar &amp; dateaug kaf'!$B$5:$O$94,14,FALSE)</f>
        <v>1988-89</v>
      </c>
      <c r="C72" s="18">
        <f>LARGE('datemar &amp; dateaug kaf'!$B$5:$B$94,'datemar &amp; dateaug kaf rank'!$A72)</f>
        <v>7038.7911410039997</v>
      </c>
      <c r="D72" s="5" t="str">
        <f>VLOOKUP(E72,'datemar &amp; dateaug kaf'!$C$5:$O$94,13,FALSE)</f>
        <v>1956-57</v>
      </c>
      <c r="E72" s="18">
        <f>LARGE('datemar &amp; dateaug kaf'!$C$5:$C$94,'datemar &amp; dateaug kaf rank'!$A72)</f>
        <v>4048.052079603</v>
      </c>
      <c r="F72" s="5" t="str">
        <f>VLOOKUP(G72,'datemar &amp; dateaug kaf'!$D$5:$O$94,12,FALSE)</f>
        <v>1955-56</v>
      </c>
      <c r="G72" s="18">
        <f>LARGE('datemar &amp; dateaug kaf'!$D$5:$D$94,'datemar &amp; dateaug kaf rank'!$A72)</f>
        <v>2609.4147781799998</v>
      </c>
      <c r="H72" s="5" t="str">
        <f>VLOOKUP(I72,'datemar &amp; dateaug kaf'!$E$5:$O$94,11,FALSE)</f>
        <v>1986-87</v>
      </c>
      <c r="I72" s="18">
        <f>LARGE('datemar &amp; dateaug kaf'!$E$5:$E$94,'datemar &amp; dateaug kaf rank'!$A72)</f>
        <v>1776.3629085929999</v>
      </c>
      <c r="J72" s="5" t="str">
        <f>VLOOKUP(K72,'datemar &amp; dateaug kaf'!$F$5:$O$94,10,FALSE)</f>
        <v>1968-69</v>
      </c>
      <c r="K72" s="18">
        <f>LARGE('datemar &amp; dateaug kaf'!$F$5:$F$94,'datemar &amp; dateaug kaf rank'!$A72)</f>
        <v>1260.0197874600001</v>
      </c>
      <c r="L72" s="5" t="str">
        <f>VLOOKUP(M72,'datemar &amp; dateaug kaf'!$G$5:$O$94,9,FALSE)</f>
        <v>1969-70</v>
      </c>
      <c r="M72" s="18">
        <f>LARGE('datemar &amp; dateaug kaf'!$G$5:$G$94,'datemar &amp; dateaug kaf rank'!$A72)</f>
        <v>845.62707572700003</v>
      </c>
      <c r="N72" s="5" t="str">
        <f>VLOOKUP(O72,'datemar &amp; dateaug kaf'!$H$5:$O$94,8,FALSE)</f>
        <v>1958-59</v>
      </c>
      <c r="O72" s="18">
        <f>LARGE('datemar &amp; dateaug kaf'!$H$5:$H$94,'datemar &amp; dateaug kaf rank'!$A72)</f>
        <v>554.44956598500005</v>
      </c>
      <c r="P72" s="5" t="str">
        <f>VLOOKUP(Q72,'datemar &amp; dateaug kaf'!$I$5:$O$94,7,FALSE)</f>
        <v>1932-33</v>
      </c>
      <c r="Q72" s="18">
        <f>LARGE('datemar &amp; dateaug kaf'!$I$5:$I$94,'datemar &amp; dateaug kaf rank'!$A72)</f>
        <v>292.98841876500001</v>
      </c>
      <c r="R72" s="5" t="str">
        <f>VLOOKUP(S72,'datemar &amp; dateaug kaf'!$J$5:$O$94,6,FALSE)</f>
        <v>2014-15</v>
      </c>
      <c r="S72" s="18">
        <f>LARGE('datemar &amp; dateaug kaf'!$J$5:$J$94,'datemar &amp; dateaug kaf rank'!$A72)</f>
        <v>15104.794144314001</v>
      </c>
      <c r="T72" s="5" t="str">
        <f>VLOOKUP(U72,'datemar &amp; dateaug kaf'!$K$5:$O$94,5,FALSE)</f>
        <v>2014-15</v>
      </c>
      <c r="U72" s="18">
        <f>LARGE('datemar &amp; dateaug kaf'!$K$5:$K$94,'datemar &amp; dateaug kaf rank'!$A72)</f>
        <v>14046.334679873999</v>
      </c>
      <c r="V72" s="5" t="str">
        <f>VLOOKUP(W72,'datemar &amp; dateaug kaf'!$L$5:$O$94,4,FALSE)</f>
        <v>1978-79</v>
      </c>
      <c r="W72" s="18">
        <f>LARGE('datemar &amp; dateaug kaf'!$L$5:$L$94,'datemar &amp; dateaug kaf rank'!$A72)</f>
        <v>11143.618094511001</v>
      </c>
      <c r="X72" s="5" t="str">
        <f>VLOOKUP(Y72,'datemar &amp; dateaug kaf'!$M$5:$O$94,3,FALSE)</f>
        <v>1957-58</v>
      </c>
      <c r="Y72" s="18">
        <f>LARGE('datemar &amp; dateaug kaf'!$M$5:$M$94,'datemar &amp; dateaug kaf rank'!$A72)</f>
        <v>6608.1339670709995</v>
      </c>
      <c r="Z72" s="5" t="str">
        <f>VLOOKUP(AA72,'datemar &amp; dateaug kaf'!$N$5:$O$94,2,FALSE)</f>
        <v>1997-98</v>
      </c>
      <c r="AA72" s="18">
        <f>LARGE('datemar &amp; dateaug kaf'!$N$5:$N$94,'datemar &amp; dateaug kaf rank'!$A72)</f>
        <v>2688.2994033209998</v>
      </c>
    </row>
    <row r="73" spans="1:27" x14ac:dyDescent="0.2">
      <c r="A73" s="11">
        <v>68</v>
      </c>
      <c r="B73" s="5" t="str">
        <f>VLOOKUP(C73,'datemar &amp; dateaug kaf'!$B$5:$O$94,14,FALSE)</f>
        <v>2010-11</v>
      </c>
      <c r="C73" s="18">
        <f>LARGE('datemar &amp; dateaug kaf'!$B$5:$B$94,'datemar &amp; dateaug kaf rank'!$A73)</f>
        <v>7030.5498189990003</v>
      </c>
      <c r="D73" s="5" t="str">
        <f>VLOOKUP(E73,'datemar &amp; dateaug kaf'!$C$5:$O$94,13,FALSE)</f>
        <v>1930-31</v>
      </c>
      <c r="E73" s="18">
        <f>LARGE('datemar &amp; dateaug kaf'!$C$5:$C$94,'datemar &amp; dateaug kaf rank'!$A73)</f>
        <v>4044.541335933</v>
      </c>
      <c r="F73" s="5" t="str">
        <f>VLOOKUP(G73,'datemar &amp; dateaug kaf'!$D$5:$O$94,12,FALSE)</f>
        <v>1951-52</v>
      </c>
      <c r="G73" s="18">
        <f>LARGE('datemar &amp; dateaug kaf'!$D$5:$D$94,'datemar &amp; dateaug kaf rank'!$A73)</f>
        <v>2577.2051926110003</v>
      </c>
      <c r="H73" s="5" t="str">
        <f>VLOOKUP(I73,'datemar &amp; dateaug kaf'!$E$5:$O$94,11,FALSE)</f>
        <v>1955-56</v>
      </c>
      <c r="I73" s="18">
        <f>LARGE('datemar &amp; dateaug kaf'!$E$5:$E$94,'datemar &amp; dateaug kaf rank'!$A73)</f>
        <v>1772.076627762</v>
      </c>
      <c r="J73" s="5" t="str">
        <f>VLOOKUP(K73,'datemar &amp; dateaug kaf'!$F$5:$O$94,10,FALSE)</f>
        <v>1969-70</v>
      </c>
      <c r="K73" s="18">
        <f>LARGE('datemar &amp; dateaug kaf'!$F$5:$F$94,'datemar &amp; dateaug kaf rank'!$A73)</f>
        <v>1256.6102008110001</v>
      </c>
      <c r="L73" s="5" t="str">
        <f>VLOOKUP(M73,'datemar &amp; dateaug kaf'!$G$5:$O$94,9,FALSE)</f>
        <v>1992-93</v>
      </c>
      <c r="M73" s="18">
        <f>LARGE('datemar &amp; dateaug kaf'!$G$5:$G$94,'datemar &amp; dateaug kaf rank'!$A73)</f>
        <v>844.926910464</v>
      </c>
      <c r="N73" s="5" t="str">
        <f>VLOOKUP(O73,'datemar &amp; dateaug kaf'!$H$5:$O$94,8,FALSE)</f>
        <v>2000-01</v>
      </c>
      <c r="O73" s="18">
        <f>LARGE('datemar &amp; dateaug kaf'!$H$5:$H$94,'datemar &amp; dateaug kaf rank'!$A73)</f>
        <v>544.27634322599999</v>
      </c>
      <c r="P73" s="5" t="str">
        <f>VLOOKUP(Q73,'datemar &amp; dateaug kaf'!$I$5:$O$94,7,FALSE)</f>
        <v>1935-36</v>
      </c>
      <c r="Q73" s="18">
        <f>LARGE('datemar &amp; dateaug kaf'!$I$5:$I$94,'datemar &amp; dateaug kaf rank'!$A73)</f>
        <v>290.28296432099995</v>
      </c>
      <c r="R73" s="5" t="str">
        <f>VLOOKUP(S73,'datemar &amp; dateaug kaf'!$J$5:$O$94,6,FALSE)</f>
        <v>1994-95</v>
      </c>
      <c r="S73" s="18">
        <f>LARGE('datemar &amp; dateaug kaf'!$J$5:$J$94,'datemar &amp; dateaug kaf rank'!$A73)</f>
        <v>15036.411998117999</v>
      </c>
      <c r="T73" s="5" t="str">
        <f>VLOOKUP(U73,'datemar &amp; dateaug kaf'!$K$5:$O$94,5,FALSE)</f>
        <v>1987-88</v>
      </c>
      <c r="U73" s="18">
        <f>LARGE('datemar &amp; dateaug kaf'!$K$5:$K$94,'datemar &amp; dateaug kaf rank'!$A73)</f>
        <v>14031.898977936</v>
      </c>
      <c r="V73" s="5" t="str">
        <f>VLOOKUP(W73,'datemar &amp; dateaug kaf'!$L$5:$O$94,4,FALSE)</f>
        <v>1936-37</v>
      </c>
      <c r="W73" s="18">
        <f>LARGE('datemar &amp; dateaug kaf'!$L$5:$L$94,'datemar &amp; dateaug kaf rank'!$A73)</f>
        <v>11100.870327519</v>
      </c>
      <c r="X73" s="5" t="str">
        <f>VLOOKUP(Y73,'datemar &amp; dateaug kaf'!$M$5:$O$94,3,FALSE)</f>
        <v>2016-17</v>
      </c>
      <c r="Y73" s="18">
        <f>LARGE('datemar &amp; dateaug kaf'!$M$5:$M$94,'datemar &amp; dateaug kaf rank'!$A73)</f>
        <v>6596.020909674</v>
      </c>
      <c r="Z73" s="5" t="str">
        <f>VLOOKUP(AA73,'datemar &amp; dateaug kaf'!$N$5:$O$94,2,FALSE)</f>
        <v>1994-95</v>
      </c>
      <c r="AA73" s="18">
        <f>LARGE('datemar &amp; dateaug kaf'!$N$5:$N$94,'datemar &amp; dateaug kaf rank'!$A73)</f>
        <v>2687.3156017049996</v>
      </c>
    </row>
    <row r="74" spans="1:27" x14ac:dyDescent="0.2">
      <c r="A74" s="11">
        <v>69</v>
      </c>
      <c r="B74" s="5" t="str">
        <f>VLOOKUP(C74,'datemar &amp; dateaug kaf'!$B$5:$O$94,14,FALSE)</f>
        <v>2000-01</v>
      </c>
      <c r="C74" s="18">
        <f>LARGE('datemar &amp; dateaug kaf'!$B$5:$B$94,'datemar &amp; dateaug kaf rank'!$A74)</f>
        <v>6938.4394092299999</v>
      </c>
      <c r="D74" s="5" t="str">
        <f>VLOOKUP(E74,'datemar &amp; dateaug kaf'!$C$5:$O$94,13,FALSE)</f>
        <v>1949-50</v>
      </c>
      <c r="E74" s="18">
        <f>LARGE('datemar &amp; dateaug kaf'!$C$5:$C$94,'datemar &amp; dateaug kaf rank'!$A74)</f>
        <v>4002.164478018</v>
      </c>
      <c r="F74" s="5" t="str">
        <f>VLOOKUP(G74,'datemar &amp; dateaug kaf'!$D$5:$O$94,12,FALSE)</f>
        <v>1956-57</v>
      </c>
      <c r="G74" s="18">
        <f>LARGE('datemar &amp; dateaug kaf'!$D$5:$D$94,'datemar &amp; dateaug kaf rank'!$A74)</f>
        <v>2576.5744488330001</v>
      </c>
      <c r="H74" s="5" t="str">
        <f>VLOOKUP(I74,'datemar &amp; dateaug kaf'!$E$5:$O$94,11,FALSE)</f>
        <v>2009-10</v>
      </c>
      <c r="I74" s="18">
        <f>LARGE('datemar &amp; dateaug kaf'!$E$5:$E$94,'datemar &amp; dateaug kaf rank'!$A74)</f>
        <v>1770.7377848370002</v>
      </c>
      <c r="J74" s="5" t="str">
        <f>VLOOKUP(K74,'datemar &amp; dateaug kaf'!$F$5:$O$94,10,FALSE)</f>
        <v>1963-64</v>
      </c>
      <c r="K74" s="18">
        <f>LARGE('datemar &amp; dateaug kaf'!$F$5:$F$94,'datemar &amp; dateaug kaf rank'!$A74)</f>
        <v>1244.1183004530001</v>
      </c>
      <c r="L74" s="5" t="str">
        <f>VLOOKUP(M74,'datemar &amp; dateaug kaf'!$G$5:$O$94,9,FALSE)</f>
        <v>1937-38</v>
      </c>
      <c r="M74" s="18">
        <f>LARGE('datemar &amp; dateaug kaf'!$G$5:$G$94,'datemar &amp; dateaug kaf rank'!$A74)</f>
        <v>841.07500978199994</v>
      </c>
      <c r="N74" s="5" t="str">
        <f>VLOOKUP(O74,'datemar &amp; dateaug kaf'!$H$5:$O$94,8,FALSE)</f>
        <v>1978-79</v>
      </c>
      <c r="O74" s="18">
        <f>LARGE('datemar &amp; dateaug kaf'!$H$5:$H$94,'datemar &amp; dateaug kaf rank'!$A74)</f>
        <v>535.36460802299996</v>
      </c>
      <c r="P74" s="5" t="str">
        <f>VLOOKUP(Q74,'datemar &amp; dateaug kaf'!$I$5:$O$94,7,FALSE)</f>
        <v>1984-85</v>
      </c>
      <c r="Q74" s="18">
        <f>LARGE('datemar &amp; dateaug kaf'!$I$5:$I$94,'datemar &amp; dateaug kaf rank'!$A74)</f>
        <v>288.31536108900002</v>
      </c>
      <c r="R74" s="5" t="str">
        <f>VLOOKUP(S74,'datemar &amp; dateaug kaf'!$J$5:$O$94,6,FALSE)</f>
        <v>1942-43</v>
      </c>
      <c r="S74" s="18">
        <f>LARGE('datemar &amp; dateaug kaf'!$J$5:$J$94,'datemar &amp; dateaug kaf rank'!$A74)</f>
        <v>15029.368692597</v>
      </c>
      <c r="T74" s="5" t="str">
        <f>VLOOKUP(U74,'datemar &amp; dateaug kaf'!$K$5:$O$94,5,FALSE)</f>
        <v>1991-92</v>
      </c>
      <c r="U74" s="18">
        <f>LARGE('datemar &amp; dateaug kaf'!$K$5:$K$94,'datemar &amp; dateaug kaf rank'!$A74)</f>
        <v>13996.628896614</v>
      </c>
      <c r="V74" s="5" t="str">
        <f>VLOOKUP(W74,'datemar &amp; dateaug kaf'!$L$5:$O$94,4,FALSE)</f>
        <v>1993-94</v>
      </c>
      <c r="W74" s="18">
        <f>LARGE('datemar &amp; dateaug kaf'!$L$5:$L$94,'datemar &amp; dateaug kaf rank'!$A74)</f>
        <v>11016.465702585001</v>
      </c>
      <c r="X74" s="5" t="str">
        <f>VLOOKUP(Y74,'datemar &amp; dateaug kaf'!$M$5:$O$94,3,FALSE)</f>
        <v>1997-98</v>
      </c>
      <c r="Y74" s="18">
        <f>LARGE('datemar &amp; dateaug kaf'!$M$5:$M$94,'datemar &amp; dateaug kaf rank'!$A74)</f>
        <v>6579.2347946009995</v>
      </c>
      <c r="Z74" s="5" t="str">
        <f>VLOOKUP(AA74,'datemar &amp; dateaug kaf'!$N$5:$O$94,2,FALSE)</f>
        <v>1968-69</v>
      </c>
      <c r="AA74" s="18">
        <f>LARGE('datemar &amp; dateaug kaf'!$N$5:$N$94,'datemar &amp; dateaug kaf rank'!$A74)</f>
        <v>2670.7139494349999</v>
      </c>
    </row>
    <row r="75" spans="1:27" x14ac:dyDescent="0.2">
      <c r="A75" s="11">
        <v>70</v>
      </c>
      <c r="B75" s="5" t="str">
        <f>VLOOKUP(C75,'datemar &amp; dateaug kaf'!$B$5:$O$94,14,FALSE)</f>
        <v>1956-57</v>
      </c>
      <c r="C75" s="18">
        <f>LARGE('datemar &amp; dateaug kaf'!$B$5:$B$94,'datemar &amp; dateaug kaf rank'!$A75)</f>
        <v>6920.8757735249992</v>
      </c>
      <c r="D75" s="5" t="str">
        <f>VLOOKUP(E75,'datemar &amp; dateaug kaf'!$C$5:$O$94,13,FALSE)</f>
        <v>2000-01</v>
      </c>
      <c r="E75" s="18">
        <f>LARGE('datemar &amp; dateaug kaf'!$C$5:$C$94,'datemar &amp; dateaug kaf rank'!$A75)</f>
        <v>3994.4130733500001</v>
      </c>
      <c r="F75" s="5" t="str">
        <f>VLOOKUP(G75,'datemar &amp; dateaug kaf'!$D$5:$O$94,12,FALSE)</f>
        <v>2006-07</v>
      </c>
      <c r="G75" s="18">
        <f>LARGE('datemar &amp; dateaug kaf'!$D$5:$D$94,'datemar &amp; dateaug kaf rank'!$A75)</f>
        <v>2568.1010607210001</v>
      </c>
      <c r="H75" s="5" t="str">
        <f>VLOOKUP(I75,'datemar &amp; dateaug kaf'!$E$5:$O$94,11,FALSE)</f>
        <v>1993-94</v>
      </c>
      <c r="I75" s="18">
        <f>LARGE('datemar &amp; dateaug kaf'!$E$5:$E$94,'datemar &amp; dateaug kaf rank'!$A75)</f>
        <v>1765.8088594020001</v>
      </c>
      <c r="J75" s="5" t="str">
        <f>VLOOKUP(K75,'datemar &amp; dateaug kaf'!$F$5:$O$94,10,FALSE)</f>
        <v>1971-72</v>
      </c>
      <c r="K75" s="18">
        <f>LARGE('datemar &amp; dateaug kaf'!$F$5:$F$94,'datemar &amp; dateaug kaf rank'!$A75)</f>
        <v>1242.708052572</v>
      </c>
      <c r="L75" s="5" t="str">
        <f>VLOOKUP(M75,'datemar &amp; dateaug kaf'!$G$5:$O$94,9,FALSE)</f>
        <v>1963-64</v>
      </c>
      <c r="M75" s="18">
        <f>LARGE('datemar &amp; dateaug kaf'!$G$5:$G$94,'datemar &amp; dateaug kaf rank'!$A75)</f>
        <v>840.26773708500002</v>
      </c>
      <c r="N75" s="5" t="str">
        <f>VLOOKUP(O75,'datemar &amp; dateaug kaf'!$H$5:$O$94,8,FALSE)</f>
        <v>1928-29</v>
      </c>
      <c r="O75" s="18">
        <f>LARGE('datemar &amp; dateaug kaf'!$H$5:$H$94,'datemar &amp; dateaug kaf rank'!$A75)</f>
        <v>524.22345141599999</v>
      </c>
      <c r="P75" s="5" t="str">
        <f>VLOOKUP(Q75,'datemar &amp; dateaug kaf'!$I$5:$O$94,7,FALSE)</f>
        <v>1930-31</v>
      </c>
      <c r="Q75" s="18">
        <f>LARGE('datemar &amp; dateaug kaf'!$I$5:$I$94,'datemar &amp; dateaug kaf rank'!$A75)</f>
        <v>283.45784061000001</v>
      </c>
      <c r="R75" s="5" t="str">
        <f>VLOOKUP(S75,'datemar &amp; dateaug kaf'!$J$5:$O$94,6,FALSE)</f>
        <v>1979-80</v>
      </c>
      <c r="S75" s="18">
        <f>LARGE('datemar &amp; dateaug kaf'!$J$5:$J$94,'datemar &amp; dateaug kaf rank'!$A75)</f>
        <v>14963.717785968</v>
      </c>
      <c r="T75" s="5" t="str">
        <f>VLOOKUP(U75,'datemar &amp; dateaug kaf'!$K$5:$O$94,5,FALSE)</f>
        <v>1942-43</v>
      </c>
      <c r="U75" s="18">
        <f>LARGE('datemar &amp; dateaug kaf'!$K$5:$K$94,'datemar &amp; dateaug kaf rank'!$A75)</f>
        <v>13830.181960706999</v>
      </c>
      <c r="V75" s="5" t="str">
        <f>VLOOKUP(W75,'datemar &amp; dateaug kaf'!$L$5:$O$94,4,FALSE)</f>
        <v>1986-87</v>
      </c>
      <c r="W75" s="18">
        <f>LARGE('datemar &amp; dateaug kaf'!$L$5:$L$94,'datemar &amp; dateaug kaf rank'!$A75)</f>
        <v>10967.700084579001</v>
      </c>
      <c r="X75" s="5" t="str">
        <f>VLOOKUP(Y75,'datemar &amp; dateaug kaf'!$M$5:$O$94,3,FALSE)</f>
        <v>1987-88</v>
      </c>
      <c r="Y75" s="18">
        <f>LARGE('datemar &amp; dateaug kaf'!$M$5:$M$94,'datemar &amp; dateaug kaf rank'!$A75)</f>
        <v>6486.9419055000008</v>
      </c>
      <c r="Z75" s="5" t="str">
        <f>VLOOKUP(AA75,'datemar &amp; dateaug kaf'!$N$5:$O$94,2,FALSE)</f>
        <v>1993-94</v>
      </c>
      <c r="AA75" s="18">
        <f>LARGE('datemar &amp; dateaug kaf'!$N$5:$N$94,'datemar &amp; dateaug kaf rank'!$A75)</f>
        <v>2665.733453754</v>
      </c>
    </row>
    <row r="76" spans="1:27" x14ac:dyDescent="0.2">
      <c r="A76" s="11">
        <v>71</v>
      </c>
      <c r="B76" s="5" t="str">
        <f>VLOOKUP(C76,'datemar &amp; dateaug kaf'!$B$5:$O$94,14,FALSE)</f>
        <v>1952-53</v>
      </c>
      <c r="C76" s="18">
        <f>LARGE('datemar &amp; dateaug kaf'!$B$5:$B$94,'datemar &amp; dateaug kaf rank'!$A76)</f>
        <v>6821.8628846760002</v>
      </c>
      <c r="D76" s="5" t="str">
        <f>VLOOKUP(E76,'datemar &amp; dateaug kaf'!$C$5:$O$94,13,FALSE)</f>
        <v>1936-37</v>
      </c>
      <c r="E76" s="18">
        <f>LARGE('datemar &amp; dateaug kaf'!$C$5:$C$94,'datemar &amp; dateaug kaf rank'!$A76)</f>
        <v>3960.777372132</v>
      </c>
      <c r="F76" s="5" t="str">
        <f>VLOOKUP(G76,'datemar &amp; dateaug kaf'!$D$5:$O$94,12,FALSE)</f>
        <v>1998-99</v>
      </c>
      <c r="G76" s="18">
        <f>LARGE('datemar &amp; dateaug kaf'!$D$5:$D$94,'datemar &amp; dateaug kaf rank'!$A76)</f>
        <v>2567.4901516530003</v>
      </c>
      <c r="H76" s="5" t="str">
        <f>VLOOKUP(I76,'datemar &amp; dateaug kaf'!$E$5:$O$94,11,FALSE)</f>
        <v>1971-72</v>
      </c>
      <c r="I76" s="18">
        <f>LARGE('datemar &amp; dateaug kaf'!$E$5:$E$94,'datemar &amp; dateaug kaf rank'!$A76)</f>
        <v>1764.142743762</v>
      </c>
      <c r="J76" s="5" t="str">
        <f>VLOOKUP(K76,'datemar &amp; dateaug kaf'!$F$5:$O$94,10,FALSE)</f>
        <v>1955-56</v>
      </c>
      <c r="K76" s="18">
        <f>LARGE('datemar &amp; dateaug kaf'!$F$5:$F$94,'datemar &amp; dateaug kaf rank'!$A76)</f>
        <v>1218.509706372</v>
      </c>
      <c r="L76" s="5" t="str">
        <f>VLOOKUP(M76,'datemar &amp; dateaug kaf'!$G$5:$O$94,9,FALSE)</f>
        <v>1968-69</v>
      </c>
      <c r="M76" s="18">
        <f>LARGE('datemar &amp; dateaug kaf'!$G$5:$G$94,'datemar &amp; dateaug kaf rank'!$A76)</f>
        <v>830.52889447500002</v>
      </c>
      <c r="N76" s="5" t="str">
        <f>VLOOKUP(O76,'datemar &amp; dateaug kaf'!$H$5:$O$94,8,FALSE)</f>
        <v>1951-52</v>
      </c>
      <c r="O76" s="18">
        <f>LARGE('datemar &amp; dateaug kaf'!$H$5:$H$94,'datemar &amp; dateaug kaf rank'!$A76)</f>
        <v>522.26378206799995</v>
      </c>
      <c r="P76" s="5" t="str">
        <f>VLOOKUP(Q76,'datemar &amp; dateaug kaf'!$I$5:$O$94,7,FALSE)</f>
        <v>1977-78</v>
      </c>
      <c r="Q76" s="18">
        <f>LARGE('datemar &amp; dateaug kaf'!$I$5:$I$94,'datemar &amp; dateaug kaf rank'!$A76)</f>
        <v>279.83007215099997</v>
      </c>
      <c r="R76" s="5" t="str">
        <f>VLOOKUP(S76,'datemar &amp; dateaug kaf'!$J$5:$O$94,6,FALSE)</f>
        <v>1988-89</v>
      </c>
      <c r="S76" s="18">
        <f>LARGE('datemar &amp; dateaug kaf'!$J$5:$J$94,'datemar &amp; dateaug kaf rank'!$A76)</f>
        <v>14840.320104645001</v>
      </c>
      <c r="T76" s="5" t="str">
        <f>VLOOKUP(U76,'datemar &amp; dateaug kaf'!$K$5:$O$94,5,FALSE)</f>
        <v>2004-05</v>
      </c>
      <c r="U76" s="18">
        <f>LARGE('datemar &amp; dateaug kaf'!$K$5:$K$94,'datemar &amp; dateaug kaf rank'!$A76)</f>
        <v>13733.231881697999</v>
      </c>
      <c r="V76" s="5" t="str">
        <f>VLOOKUP(W76,'datemar &amp; dateaug kaf'!$L$5:$O$94,4,FALSE)</f>
        <v>2005-06</v>
      </c>
      <c r="W76" s="18">
        <f>LARGE('datemar &amp; dateaug kaf'!$L$5:$L$94,'datemar &amp; dateaug kaf rank'!$A76)</f>
        <v>10877.700087953999</v>
      </c>
      <c r="X76" s="5" t="str">
        <f>VLOOKUP(Y76,'datemar &amp; dateaug kaf'!$M$5:$O$94,3,FALSE)</f>
        <v>1972-73</v>
      </c>
      <c r="Y76" s="18">
        <f>LARGE('datemar &amp; dateaug kaf'!$M$5:$M$94,'datemar &amp; dateaug kaf rank'!$A76)</f>
        <v>6475.5052117139994</v>
      </c>
      <c r="Z76" s="5" t="str">
        <f>VLOOKUP(AA76,'datemar &amp; dateaug kaf'!$N$5:$O$94,2,FALSE)</f>
        <v>1948-49</v>
      </c>
      <c r="AA76" s="18">
        <f>LARGE('datemar &amp; dateaug kaf'!$N$5:$N$94,'datemar &amp; dateaug kaf rank'!$A76)</f>
        <v>2646.1189090349999</v>
      </c>
    </row>
    <row r="77" spans="1:27" x14ac:dyDescent="0.2">
      <c r="A77" s="11">
        <v>72</v>
      </c>
      <c r="B77" s="5" t="str">
        <f>VLOOKUP(C77,'datemar &amp; dateaug kaf'!$B$5:$O$94,14,FALSE)</f>
        <v>1998-99</v>
      </c>
      <c r="C77" s="18">
        <f>LARGE('datemar &amp; dateaug kaf'!$B$5:$B$94,'datemar &amp; dateaug kaf rank'!$A77)</f>
        <v>6788.5564396439995</v>
      </c>
      <c r="D77" s="5" t="str">
        <f>VLOOKUP(E77,'datemar &amp; dateaug kaf'!$C$5:$O$94,13,FALSE)</f>
        <v>1929-30</v>
      </c>
      <c r="E77" s="18">
        <f>LARGE('datemar &amp; dateaug kaf'!$C$5:$C$94,'datemar &amp; dateaug kaf rank'!$A77)</f>
        <v>3940.2901001729997</v>
      </c>
      <c r="F77" s="5" t="str">
        <f>VLOOKUP(G77,'datemar &amp; dateaug kaf'!$D$5:$O$94,12,FALSE)</f>
        <v>2013-14</v>
      </c>
      <c r="G77" s="18">
        <f>LARGE('datemar &amp; dateaug kaf'!$D$5:$D$94,'datemar &amp; dateaug kaf rank'!$A77)</f>
        <v>2564.0488294679999</v>
      </c>
      <c r="H77" s="5" t="str">
        <f>VLOOKUP(I77,'datemar &amp; dateaug kaf'!$E$5:$O$94,11,FALSE)</f>
        <v>1976-77</v>
      </c>
      <c r="I77" s="18">
        <f>LARGE('datemar &amp; dateaug kaf'!$E$5:$E$94,'datemar &amp; dateaug kaf rank'!$A77)</f>
        <v>1758.8310084239999</v>
      </c>
      <c r="J77" s="5" t="str">
        <f>VLOOKUP(K77,'datemar &amp; dateaug kaf'!$F$5:$O$94,10,FALSE)</f>
        <v>1992-93</v>
      </c>
      <c r="K77" s="18">
        <f>LARGE('datemar &amp; dateaug kaf'!$F$5:$F$94,'datemar &amp; dateaug kaf rank'!$A77)</f>
        <v>1216.865408913</v>
      </c>
      <c r="L77" s="5" t="str">
        <f>VLOOKUP(M77,'datemar &amp; dateaug kaf'!$G$5:$O$94,9,FALSE)</f>
        <v>1955-56</v>
      </c>
      <c r="M77" s="18">
        <f>LARGE('datemar &amp; dateaug kaf'!$G$5:$G$94,'datemar &amp; dateaug kaf rank'!$A77)</f>
        <v>829.23170444100003</v>
      </c>
      <c r="N77" s="5" t="str">
        <f>VLOOKUP(O77,'datemar &amp; dateaug kaf'!$H$5:$O$94,8,FALSE)</f>
        <v>2001-02</v>
      </c>
      <c r="O77" s="18">
        <f>LARGE('datemar &amp; dateaug kaf'!$H$5:$H$94,'datemar &amp; dateaug kaf rank'!$A77)</f>
        <v>519.48692266800003</v>
      </c>
      <c r="P77" s="5" t="str">
        <f>VLOOKUP(Q77,'datemar &amp; dateaug kaf'!$I$5:$O$94,7,FALSE)</f>
        <v>1955-56</v>
      </c>
      <c r="Q77" s="18">
        <f>LARGE('datemar &amp; dateaug kaf'!$I$5:$I$94,'datemar &amp; dateaug kaf rank'!$A77)</f>
        <v>276.14081609099998</v>
      </c>
      <c r="R77" s="5" t="str">
        <f>VLOOKUP(S77,'datemar &amp; dateaug kaf'!$J$5:$O$94,6,FALSE)</f>
        <v>2004-05</v>
      </c>
      <c r="S77" s="18">
        <f>LARGE('datemar &amp; dateaug kaf'!$J$5:$J$94,'datemar &amp; dateaug kaf rank'!$A77)</f>
        <v>14791.036800708</v>
      </c>
      <c r="T77" s="5" t="str">
        <f>VLOOKUP(U77,'datemar &amp; dateaug kaf'!$K$5:$O$94,5,FALSE)</f>
        <v>1979-80</v>
      </c>
      <c r="U77" s="18">
        <f>LARGE('datemar &amp; dateaug kaf'!$K$5:$K$94,'datemar &amp; dateaug kaf rank'!$A77)</f>
        <v>13713.059981628001</v>
      </c>
      <c r="V77" s="5" t="str">
        <f>VLOOKUP(W77,'datemar &amp; dateaug kaf'!$L$5:$O$94,4,FALSE)</f>
        <v>1991-92</v>
      </c>
      <c r="W77" s="18">
        <f>LARGE('datemar &amp; dateaug kaf'!$L$5:$L$94,'datemar &amp; dateaug kaf rank'!$A77)</f>
        <v>10859.101080386999</v>
      </c>
      <c r="X77" s="5" t="str">
        <f>VLOOKUP(Y77,'datemar &amp; dateaug kaf'!$M$5:$O$94,3,FALSE)</f>
        <v>2000-01</v>
      </c>
      <c r="Y77" s="18">
        <f>LARGE('datemar &amp; dateaug kaf'!$M$5:$M$94,'datemar &amp; dateaug kaf rank'!$A77)</f>
        <v>6449.4959564910005</v>
      </c>
      <c r="Z77" s="5" t="str">
        <f>VLOOKUP(AA77,'datemar &amp; dateaug kaf'!$N$5:$O$94,2,FALSE)</f>
        <v>1972-73</v>
      </c>
      <c r="AA77" s="18">
        <f>LARGE('datemar &amp; dateaug kaf'!$N$5:$N$94,'datemar &amp; dateaug kaf rank'!$A77)</f>
        <v>2618.1420505800002</v>
      </c>
    </row>
    <row r="78" spans="1:27" x14ac:dyDescent="0.2">
      <c r="A78" s="11">
        <v>73</v>
      </c>
      <c r="B78" s="5" t="str">
        <f>VLOOKUP(C78,'datemar &amp; dateaug kaf'!$B$5:$O$94,14,FALSE)</f>
        <v>1951-52</v>
      </c>
      <c r="C78" s="18">
        <f>LARGE('datemar &amp; dateaug kaf'!$B$5:$B$94,'datemar &amp; dateaug kaf rank'!$A78)</f>
        <v>6742.2741273299998</v>
      </c>
      <c r="D78" s="5" t="str">
        <f>VLOOKUP(E78,'datemar &amp; dateaug kaf'!$C$5:$O$94,13,FALSE)</f>
        <v>2001-02</v>
      </c>
      <c r="E78" s="18">
        <f>LARGE('datemar &amp; dateaug kaf'!$C$5:$C$94,'datemar &amp; dateaug kaf rank'!$A78)</f>
        <v>3921.3281174129997</v>
      </c>
      <c r="F78" s="5" t="str">
        <f>VLOOKUP(G78,'datemar &amp; dateaug kaf'!$D$5:$O$94,12,FALSE)</f>
        <v>1952-53</v>
      </c>
      <c r="G78" s="18">
        <f>LARGE('datemar &amp; dateaug kaf'!$D$5:$D$94,'datemar &amp; dateaug kaf rank'!$A78)</f>
        <v>2556.6266809859999</v>
      </c>
      <c r="H78" s="5" t="str">
        <f>VLOOKUP(I78,'datemar &amp; dateaug kaf'!$E$5:$O$94,11,FALSE)</f>
        <v>2002-03</v>
      </c>
      <c r="I78" s="18">
        <f>LARGE('datemar &amp; dateaug kaf'!$E$5:$E$94,'datemar &amp; dateaug kaf rank'!$A78)</f>
        <v>1711.3407622710001</v>
      </c>
      <c r="J78" s="5" t="str">
        <f>VLOOKUP(K78,'datemar &amp; dateaug kaf'!$F$5:$O$94,10,FALSE)</f>
        <v>1931-32</v>
      </c>
      <c r="K78" s="18">
        <f>LARGE('datemar &amp; dateaug kaf'!$F$5:$F$94,'datemar &amp; dateaug kaf rank'!$A78)</f>
        <v>1213.074995832</v>
      </c>
      <c r="L78" s="5" t="str">
        <f>VLOOKUP(M78,'datemar &amp; dateaug kaf'!$G$5:$O$94,9,FALSE)</f>
        <v>1988-89</v>
      </c>
      <c r="M78" s="18">
        <f>LARGE('datemar &amp; dateaug kaf'!$G$5:$G$94,'datemar &amp; dateaug kaf rank'!$A78)</f>
        <v>825.48096077999992</v>
      </c>
      <c r="N78" s="5" t="str">
        <f>VLOOKUP(O78,'datemar &amp; dateaug kaf'!$H$5:$O$94,8,FALSE)</f>
        <v>1937-38</v>
      </c>
      <c r="O78" s="18">
        <f>LARGE('datemar &amp; dateaug kaf'!$H$5:$H$94,'datemar &amp; dateaug kaf rank'!$A78)</f>
        <v>517.77320372400004</v>
      </c>
      <c r="P78" s="5" t="str">
        <f>VLOOKUP(Q78,'datemar &amp; dateaug kaf'!$I$5:$O$94,7,FALSE)</f>
        <v>2001-02</v>
      </c>
      <c r="Q78" s="18">
        <f>LARGE('datemar &amp; dateaug kaf'!$I$5:$I$94,'datemar &amp; dateaug kaf rank'!$A78)</f>
        <v>275.956353288</v>
      </c>
      <c r="R78" s="5" t="str">
        <f>VLOOKUP(S78,'datemar &amp; dateaug kaf'!$J$5:$O$94,6,FALSE)</f>
        <v>1974-75</v>
      </c>
      <c r="S78" s="18">
        <f>LARGE('datemar &amp; dateaug kaf'!$J$5:$J$94,'datemar &amp; dateaug kaf rank'!$A78)</f>
        <v>14758.53167796</v>
      </c>
      <c r="T78" s="5" t="str">
        <f>VLOOKUP(U78,'datemar &amp; dateaug kaf'!$K$5:$O$94,5,FALSE)</f>
        <v>1983-84</v>
      </c>
      <c r="U78" s="18">
        <f>LARGE('datemar &amp; dateaug kaf'!$K$5:$K$94,'datemar &amp; dateaug kaf rank'!$A78)</f>
        <v>13631.578992948</v>
      </c>
      <c r="V78" s="5" t="str">
        <f>VLOOKUP(W78,'datemar &amp; dateaug kaf'!$L$5:$O$94,4,FALSE)</f>
        <v>1944-45</v>
      </c>
      <c r="W78" s="18">
        <f>LARGE('datemar &amp; dateaug kaf'!$L$5:$L$94,'datemar &amp; dateaug kaf rank'!$A78)</f>
        <v>10780.718273409</v>
      </c>
      <c r="X78" s="5" t="str">
        <f>VLOOKUP(Y78,'datemar &amp; dateaug kaf'!$M$5:$O$94,3,FALSE)</f>
        <v>1968-69</v>
      </c>
      <c r="Y78" s="18">
        <f>LARGE('datemar &amp; dateaug kaf'!$M$5:$M$94,'datemar &amp; dateaug kaf rank'!$A78)</f>
        <v>6447.3438904560007</v>
      </c>
      <c r="Z78" s="5" t="str">
        <f>VLOOKUP(AA78,'datemar &amp; dateaug kaf'!$N$5:$O$94,2,FALSE)</f>
        <v>2002-03</v>
      </c>
      <c r="AA78" s="18">
        <f>LARGE('datemar &amp; dateaug kaf'!$N$5:$N$94,'datemar &amp; dateaug kaf rank'!$A78)</f>
        <v>2527.632301908</v>
      </c>
    </row>
    <row r="79" spans="1:27" x14ac:dyDescent="0.2">
      <c r="A79" s="11">
        <v>74</v>
      </c>
      <c r="B79" s="5" t="str">
        <f>VLOOKUP(C79,'datemar &amp; dateaug kaf'!$B$5:$O$94,14,FALSE)</f>
        <v>2007-08</v>
      </c>
      <c r="C79" s="18">
        <f>LARGE('datemar &amp; dateaug kaf'!$B$5:$B$94,'datemar &amp; dateaug kaf rank'!$A79)</f>
        <v>6662.7488410559999</v>
      </c>
      <c r="D79" s="5" t="str">
        <f>VLOOKUP(E79,'datemar &amp; dateaug kaf'!$C$5:$O$94,13,FALSE)</f>
        <v>1984-85</v>
      </c>
      <c r="E79" s="18">
        <f>LARGE('datemar &amp; dateaug kaf'!$C$5:$C$94,'datemar &amp; dateaug kaf rank'!$A79)</f>
        <v>3912.638530962</v>
      </c>
      <c r="F79" s="5" t="str">
        <f>VLOOKUP(G79,'datemar &amp; dateaug kaf'!$D$5:$O$94,12,FALSE)</f>
        <v>1986-87</v>
      </c>
      <c r="G79" s="18">
        <f>LARGE('datemar &amp; dateaug kaf'!$D$5:$D$94,'datemar &amp; dateaug kaf rank'!$A79)</f>
        <v>2504.0071788269997</v>
      </c>
      <c r="H79" s="5" t="str">
        <f>VLOOKUP(I79,'datemar &amp; dateaug kaf'!$E$5:$O$94,11,FALSE)</f>
        <v>1948-49</v>
      </c>
      <c r="I79" s="18">
        <f>LARGE('datemar &amp; dateaug kaf'!$E$5:$E$94,'datemar &amp; dateaug kaf rank'!$A79)</f>
        <v>1711.1166300479999</v>
      </c>
      <c r="J79" s="5" t="str">
        <f>VLOOKUP(K79,'datemar &amp; dateaug kaf'!$F$5:$O$94,10,FALSE)</f>
        <v>2000-01</v>
      </c>
      <c r="K79" s="18">
        <f>LARGE('datemar &amp; dateaug kaf'!$F$5:$F$94,'datemar &amp; dateaug kaf rank'!$A79)</f>
        <v>1210.310037258</v>
      </c>
      <c r="L79" s="5" t="str">
        <f>VLOOKUP(M79,'datemar &amp; dateaug kaf'!$G$5:$O$94,9,FALSE)</f>
        <v>1987-88</v>
      </c>
      <c r="M79" s="18">
        <f>LARGE('datemar &amp; dateaug kaf'!$G$5:$G$94,'datemar &amp; dateaug kaf rank'!$A79)</f>
        <v>820.89319235699998</v>
      </c>
      <c r="N79" s="5" t="str">
        <f>VLOOKUP(O79,'datemar &amp; dateaug kaf'!$H$5:$O$94,8,FALSE)</f>
        <v>1977-78</v>
      </c>
      <c r="O79" s="18">
        <f>LARGE('datemar &amp; dateaug kaf'!$H$5:$H$94,'datemar &amp; dateaug kaf rank'!$A79)</f>
        <v>512.41981549499997</v>
      </c>
      <c r="P79" s="5" t="str">
        <f>VLOOKUP(Q79,'datemar &amp; dateaug kaf'!$I$5:$O$94,7,FALSE)</f>
        <v>1928-29</v>
      </c>
      <c r="Q79" s="18">
        <f>LARGE('datemar &amp; dateaug kaf'!$I$5:$I$94,'datemar &amp; dateaug kaf rank'!$A79)</f>
        <v>273.25089884400001</v>
      </c>
      <c r="R79" s="5" t="str">
        <f>VLOOKUP(S79,'datemar &amp; dateaug kaf'!$J$5:$O$94,6,FALSE)</f>
        <v>2002-03</v>
      </c>
      <c r="S79" s="18">
        <f>LARGE('datemar &amp; dateaug kaf'!$J$5:$J$94,'datemar &amp; dateaug kaf rank'!$A79)</f>
        <v>14497.082431565999</v>
      </c>
      <c r="T79" s="5" t="str">
        <f>VLOOKUP(U79,'datemar &amp; dateaug kaf'!$K$5:$O$94,5,FALSE)</f>
        <v>2002-03</v>
      </c>
      <c r="U79" s="18">
        <f>LARGE('datemar &amp; dateaug kaf'!$K$5:$K$94,'datemar &amp; dateaug kaf rank'!$A79)</f>
        <v>13526.272550616</v>
      </c>
      <c r="V79" s="5" t="str">
        <f>VLOOKUP(W79,'datemar &amp; dateaug kaf'!$L$5:$O$94,4,FALSE)</f>
        <v>2003-04</v>
      </c>
      <c r="W79" s="18">
        <f>LARGE('datemar &amp; dateaug kaf'!$L$5:$L$94,'datemar &amp; dateaug kaf rank'!$A79)</f>
        <v>10728.636291891</v>
      </c>
      <c r="X79" s="5" t="str">
        <f>VLOOKUP(Y79,'datemar &amp; dateaug kaf'!$M$5:$O$94,3,FALSE)</f>
        <v>2004-05</v>
      </c>
      <c r="Y79" s="18">
        <f>LARGE('datemar &amp; dateaug kaf'!$M$5:$M$94,'datemar &amp; dateaug kaf rank'!$A79)</f>
        <v>6431.3571141960001</v>
      </c>
      <c r="Z79" s="5" t="str">
        <f>VLOOKUP(AA79,'datemar &amp; dateaug kaf'!$N$5:$O$94,2,FALSE)</f>
        <v>1992-93</v>
      </c>
      <c r="AA79" s="18">
        <f>LARGE('datemar &amp; dateaug kaf'!$N$5:$N$94,'datemar &amp; dateaug kaf rank'!$A79)</f>
        <v>2515.8881701170003</v>
      </c>
    </row>
    <row r="80" spans="1:27" x14ac:dyDescent="0.2">
      <c r="A80" s="11">
        <v>75</v>
      </c>
      <c r="B80" s="5" t="str">
        <f>VLOOKUP(C80,'datemar &amp; dateaug kaf'!$B$5:$O$94,14,FALSE)</f>
        <v>1949-50</v>
      </c>
      <c r="C80" s="18">
        <f>LARGE('datemar &amp; dateaug kaf'!$B$5:$B$94,'datemar &amp; dateaug kaf rank'!$A80)</f>
        <v>6648.2833870529994</v>
      </c>
      <c r="D80" s="5" t="str">
        <f>VLOOKUP(E80,'datemar &amp; dateaug kaf'!$C$5:$O$94,13,FALSE)</f>
        <v>2009-10</v>
      </c>
      <c r="E80" s="18">
        <f>LARGE('datemar &amp; dateaug kaf'!$C$5:$C$94,'datemar &amp; dateaug kaf rank'!$A80)</f>
        <v>3896.433572892</v>
      </c>
      <c r="F80" s="5" t="str">
        <f>VLOOKUP(G80,'datemar &amp; dateaug kaf'!$D$5:$O$94,12,FALSE)</f>
        <v>2000-01</v>
      </c>
      <c r="G80" s="18">
        <f>LARGE('datemar &amp; dateaug kaf'!$D$5:$D$94,'datemar &amp; dateaug kaf rank'!$A80)</f>
        <v>2474.7370972799999</v>
      </c>
      <c r="H80" s="5" t="str">
        <f>VLOOKUP(I80,'datemar &amp; dateaug kaf'!$E$5:$O$94,11,FALSE)</f>
        <v>1952-53</v>
      </c>
      <c r="I80" s="18">
        <f>LARGE('datemar &amp; dateaug kaf'!$E$5:$E$94,'datemar &amp; dateaug kaf rank'!$A80)</f>
        <v>1696.9070438039998</v>
      </c>
      <c r="J80" s="5" t="str">
        <f>VLOOKUP(K80,'datemar &amp; dateaug kaf'!$F$5:$O$94,10,FALSE)</f>
        <v>1988-89</v>
      </c>
      <c r="K80" s="18">
        <f>LARGE('datemar &amp; dateaug kaf'!$F$5:$F$94,'datemar &amp; dateaug kaf rank'!$A80)</f>
        <v>1203.2607813240002</v>
      </c>
      <c r="L80" s="5" t="str">
        <f>VLOOKUP(M80,'datemar &amp; dateaug kaf'!$G$5:$O$94,9,FALSE)</f>
        <v>1970-71</v>
      </c>
      <c r="M80" s="18">
        <f>LARGE('datemar &amp; dateaug kaf'!$G$5:$G$94,'datemar &amp; dateaug kaf rank'!$A80)</f>
        <v>815.13517604399999</v>
      </c>
      <c r="N80" s="5" t="str">
        <f>VLOOKUP(O80,'datemar &amp; dateaug kaf'!$H$5:$O$94,8,FALSE)</f>
        <v>1955-56</v>
      </c>
      <c r="O80" s="18">
        <f>LARGE('datemar &amp; dateaug kaf'!$H$5:$H$94,'datemar &amp; dateaug kaf rank'!$A80)</f>
        <v>510.47998085699999</v>
      </c>
      <c r="P80" s="5" t="str">
        <f>VLOOKUP(Q80,'datemar &amp; dateaug kaf'!$I$5:$O$94,7,FALSE)</f>
        <v>1961-62</v>
      </c>
      <c r="Q80" s="18">
        <f>LARGE('datemar &amp; dateaug kaf'!$I$5:$I$94,'datemar &amp; dateaug kaf rank'!$A80)</f>
        <v>272.75899803599998</v>
      </c>
      <c r="R80" s="5" t="str">
        <f>VLOOKUP(S80,'datemar &amp; dateaug kaf'!$J$5:$O$94,6,FALSE)</f>
        <v>1983-84</v>
      </c>
      <c r="S80" s="18">
        <f>LARGE('datemar &amp; dateaug kaf'!$J$5:$J$94,'datemar &amp; dateaug kaf rank'!$A80)</f>
        <v>14337.833511917999</v>
      </c>
      <c r="T80" s="5" t="str">
        <f>VLOOKUP(U80,'datemar &amp; dateaug kaf'!$K$5:$O$94,5,FALSE)</f>
        <v>1969-70</v>
      </c>
      <c r="U80" s="18">
        <f>LARGE('datemar &amp; dateaug kaf'!$K$5:$K$94,'datemar &amp; dateaug kaf rank'!$A80)</f>
        <v>13517.162468312999</v>
      </c>
      <c r="V80" s="5" t="str">
        <f>VLOOKUP(W80,'datemar &amp; dateaug kaf'!$L$5:$O$94,4,FALSE)</f>
        <v>1956-57</v>
      </c>
      <c r="W80" s="18">
        <f>LARGE('datemar &amp; dateaug kaf'!$L$5:$L$94,'datemar &amp; dateaug kaf rank'!$A80)</f>
        <v>10654.597286403001</v>
      </c>
      <c r="X80" s="5" t="str">
        <f>VLOOKUP(Y80,'datemar &amp; dateaug kaf'!$M$5:$O$94,3,FALSE)</f>
        <v>1976-77</v>
      </c>
      <c r="Y80" s="18">
        <f>LARGE('datemar &amp; dateaug kaf'!$M$5:$M$94,'datemar &amp; dateaug kaf rank'!$A80)</f>
        <v>6421.4576104349999</v>
      </c>
      <c r="Z80" s="5" t="str">
        <f>VLOOKUP(AA80,'datemar &amp; dateaug kaf'!$N$5:$O$94,2,FALSE)</f>
        <v>2008-09</v>
      </c>
      <c r="AA80" s="18">
        <f>LARGE('datemar &amp; dateaug kaf'!$N$5:$N$94,'datemar &amp; dateaug kaf rank'!$A80)</f>
        <v>2473.5847006290001</v>
      </c>
    </row>
    <row r="81" spans="1:27" x14ac:dyDescent="0.2">
      <c r="A81" s="11">
        <v>76</v>
      </c>
      <c r="B81" s="5" t="str">
        <f>VLOOKUP(C81,'datemar &amp; dateaug kaf'!$B$5:$O$94,14,FALSE)</f>
        <v>2001-02</v>
      </c>
      <c r="C81" s="18">
        <f>LARGE('datemar &amp; dateaug kaf'!$B$5:$B$94,'datemar &amp; dateaug kaf rank'!$A81)</f>
        <v>6615.7147932329999</v>
      </c>
      <c r="D81" s="5" t="str">
        <f>VLOOKUP(E81,'datemar &amp; dateaug kaf'!$C$5:$O$94,13,FALSE)</f>
        <v>1942-43</v>
      </c>
      <c r="E81" s="18">
        <f>LARGE('datemar &amp; dateaug kaf'!$C$5:$C$94,'datemar &amp; dateaug kaf rank'!$A81)</f>
        <v>3886.8355567230001</v>
      </c>
      <c r="F81" s="5" t="str">
        <f>VLOOKUP(G81,'datemar &amp; dateaug kaf'!$D$5:$O$94,12,FALSE)</f>
        <v>1942-43</v>
      </c>
      <c r="G81" s="18">
        <f>LARGE('datemar &amp; dateaug kaf'!$D$5:$D$94,'datemar &amp; dateaug kaf rank'!$A81)</f>
        <v>2455.9397426129999</v>
      </c>
      <c r="H81" s="5" t="str">
        <f>VLOOKUP(I81,'datemar &amp; dateaug kaf'!$E$5:$O$94,11,FALSE)</f>
        <v>1928-29</v>
      </c>
      <c r="I81" s="18">
        <f>LARGE('datemar &amp; dateaug kaf'!$E$5:$E$94,'datemar &amp; dateaug kaf rank'!$A81)</f>
        <v>1687.344730113</v>
      </c>
      <c r="J81" s="5" t="str">
        <f>VLOOKUP(K81,'datemar &amp; dateaug kaf'!$F$5:$O$94,10,FALSE)</f>
        <v>1947-48</v>
      </c>
      <c r="K81" s="18">
        <f>LARGE('datemar &amp; dateaug kaf'!$F$5:$F$94,'datemar &amp; dateaug kaf rank'!$A81)</f>
        <v>1202.038963188</v>
      </c>
      <c r="L81" s="5" t="str">
        <f>VLOOKUP(M81,'datemar &amp; dateaug kaf'!$G$5:$O$94,9,FALSE)</f>
        <v>1951-52</v>
      </c>
      <c r="M81" s="18">
        <f>LARGE('datemar &amp; dateaug kaf'!$G$5:$G$94,'datemar &amp; dateaug kaf rank'!$A81)</f>
        <v>815.00625042900003</v>
      </c>
      <c r="N81" s="5" t="str">
        <f>VLOOKUP(O81,'datemar &amp; dateaug kaf'!$H$5:$O$94,8,FALSE)</f>
        <v>1992-93</v>
      </c>
      <c r="O81" s="18">
        <f>LARGE('datemar &amp; dateaug kaf'!$H$5:$H$94,'datemar &amp; dateaug kaf rank'!$A81)</f>
        <v>510.24989822099997</v>
      </c>
      <c r="P81" s="5" t="str">
        <f>VLOOKUP(Q81,'datemar &amp; dateaug kaf'!$I$5:$O$94,7,FALSE)</f>
        <v>1954-55</v>
      </c>
      <c r="Q81" s="18">
        <f>LARGE('datemar &amp; dateaug kaf'!$I$5:$I$94,'datemar &amp; dateaug kaf rank'!$A81)</f>
        <v>272.08263442499998</v>
      </c>
      <c r="R81" s="5" t="str">
        <f>VLOOKUP(S81,'datemar &amp; dateaug kaf'!$J$5:$O$94,6,FALSE)</f>
        <v>2003-04</v>
      </c>
      <c r="S81" s="18">
        <f>LARGE('datemar &amp; dateaug kaf'!$J$5:$J$94,'datemar &amp; dateaug kaf rank'!$A81)</f>
        <v>14241.785912214</v>
      </c>
      <c r="T81" s="5" t="str">
        <f>VLOOKUP(U81,'datemar &amp; dateaug kaf'!$K$5:$O$94,5,FALSE)</f>
        <v>1928-29</v>
      </c>
      <c r="U81" s="18">
        <f>LARGE('datemar &amp; dateaug kaf'!$K$5:$K$94,'datemar &amp; dateaug kaf rank'!$A81)</f>
        <v>13482.189907640999</v>
      </c>
      <c r="V81" s="5" t="str">
        <f>VLOOKUP(W81,'datemar &amp; dateaug kaf'!$L$5:$O$94,4,FALSE)</f>
        <v>2004-05</v>
      </c>
      <c r="W81" s="18">
        <f>LARGE('datemar &amp; dateaug kaf'!$L$5:$L$94,'datemar &amp; dateaug kaf rank'!$A81)</f>
        <v>10635.978444126</v>
      </c>
      <c r="X81" s="5" t="str">
        <f>VLOOKUP(Y81,'datemar &amp; dateaug kaf'!$M$5:$O$94,3,FALSE)</f>
        <v>1943-44</v>
      </c>
      <c r="Y81" s="18">
        <f>LARGE('datemar &amp; dateaug kaf'!$M$5:$M$94,'datemar &amp; dateaug kaf rank'!$A81)</f>
        <v>6306.0453833579995</v>
      </c>
      <c r="Z81" s="5" t="str">
        <f>VLOOKUP(AA81,'datemar &amp; dateaug kaf'!$N$5:$O$94,2,FALSE)</f>
        <v>2009-10</v>
      </c>
      <c r="AA81" s="18">
        <f>LARGE('datemar &amp; dateaug kaf'!$N$5:$N$94,'datemar &amp; dateaug kaf rank'!$A81)</f>
        <v>2437.5529664430001</v>
      </c>
    </row>
    <row r="82" spans="1:27" x14ac:dyDescent="0.2">
      <c r="A82" s="11">
        <v>77</v>
      </c>
      <c r="B82" s="5" t="str">
        <f>VLOOKUP(C82,'datemar &amp; dateaug kaf'!$B$5:$O$94,14,FALSE)</f>
        <v>1977-78</v>
      </c>
      <c r="C82" s="18">
        <f>LARGE('datemar &amp; dateaug kaf'!$B$5:$B$94,'datemar &amp; dateaug kaf rank'!$A82)</f>
        <v>6542.2133083859999</v>
      </c>
      <c r="D82" s="5" t="str">
        <f>VLOOKUP(E82,'datemar &amp; dateaug kaf'!$C$5:$O$94,13,FALSE)</f>
        <v>1952-53</v>
      </c>
      <c r="E82" s="18">
        <f>LARGE('datemar &amp; dateaug kaf'!$C$5:$C$94,'datemar &amp; dateaug kaf rank'!$A82)</f>
        <v>3860.0051445059999</v>
      </c>
      <c r="F82" s="5" t="str">
        <f>VLOOKUP(G82,'datemar &amp; dateaug kaf'!$D$5:$O$94,12,FALSE)</f>
        <v>1993-94</v>
      </c>
      <c r="G82" s="18">
        <f>LARGE('datemar &amp; dateaug kaf'!$D$5:$D$94,'datemar &amp; dateaug kaf rank'!$A82)</f>
        <v>2440.5123051749997</v>
      </c>
      <c r="H82" s="5" t="str">
        <f>VLOOKUP(I82,'datemar &amp; dateaug kaf'!$E$5:$O$94,11,FALSE)</f>
        <v>1951-52</v>
      </c>
      <c r="I82" s="18">
        <f>LARGE('datemar &amp; dateaug kaf'!$E$5:$E$94,'datemar &amp; dateaug kaf rank'!$A82)</f>
        <v>1673.091507507</v>
      </c>
      <c r="J82" s="5" t="str">
        <f>VLOOKUP(K82,'datemar &amp; dateaug kaf'!$F$5:$O$94,10,FALSE)</f>
        <v>1951-52</v>
      </c>
      <c r="K82" s="18">
        <f>LARGE('datemar &amp; dateaug kaf'!$F$5:$F$94,'datemar &amp; dateaug kaf rank'!$A82)</f>
        <v>1186.883261277</v>
      </c>
      <c r="L82" s="5" t="str">
        <f>VLOOKUP(M82,'datemar &amp; dateaug kaf'!$G$5:$O$94,9,FALSE)</f>
        <v>1977-78</v>
      </c>
      <c r="M82" s="18">
        <f>LARGE('datemar &amp; dateaug kaf'!$G$5:$G$94,'datemar &amp; dateaug kaf rank'!$A82)</f>
        <v>814.38542400599999</v>
      </c>
      <c r="N82" s="5" t="str">
        <f>VLOOKUP(O82,'datemar &amp; dateaug kaf'!$H$5:$O$94,8,FALSE)</f>
        <v>1988-89</v>
      </c>
      <c r="O82" s="18">
        <f>LARGE('datemar &amp; dateaug kaf'!$H$5:$H$94,'datemar &amp; dateaug kaf rank'!$A82)</f>
        <v>505.86841078200001</v>
      </c>
      <c r="P82" s="5" t="str">
        <f>VLOOKUP(Q82,'datemar &amp; dateaug kaf'!$I$5:$O$94,7,FALSE)</f>
        <v>1951-52</v>
      </c>
      <c r="Q82" s="18">
        <f>LARGE('datemar &amp; dateaug kaf'!$I$5:$I$94,'datemar &amp; dateaug kaf rank'!$A82)</f>
        <v>270.66841960199997</v>
      </c>
      <c r="R82" s="5" t="str">
        <f>VLOOKUP(S82,'datemar &amp; dateaug kaf'!$J$5:$O$94,6,FALSE)</f>
        <v>1984-85</v>
      </c>
      <c r="S82" s="18">
        <f>LARGE('datemar &amp; dateaug kaf'!$J$5:$J$94,'datemar &amp; dateaug kaf rank'!$A82)</f>
        <v>14045.096993969999</v>
      </c>
      <c r="T82" s="5" t="str">
        <f>VLOOKUP(U82,'datemar &amp; dateaug kaf'!$K$5:$O$94,5,FALSE)</f>
        <v>2015-16</v>
      </c>
      <c r="U82" s="18">
        <f>LARGE('datemar &amp; dateaug kaf'!$K$5:$K$94,'datemar &amp; dateaug kaf rank'!$A82)</f>
        <v>13365.539994659999</v>
      </c>
      <c r="V82" s="5" t="str">
        <f>VLOOKUP(W82,'datemar &amp; dateaug kaf'!$L$5:$O$94,4,FALSE)</f>
        <v>1976-77</v>
      </c>
      <c r="W82" s="18">
        <f>LARGE('datemar &amp; dateaug kaf'!$L$5:$L$94,'datemar &amp; dateaug kaf rank'!$A82)</f>
        <v>10591.507040835</v>
      </c>
      <c r="X82" s="5" t="str">
        <f>VLOOKUP(Y82,'datemar &amp; dateaug kaf'!$M$5:$O$94,3,FALSE)</f>
        <v>2009-10</v>
      </c>
      <c r="Y82" s="18">
        <f>LARGE('datemar &amp; dateaug kaf'!$M$5:$M$94,'datemar &amp; dateaug kaf rank'!$A82)</f>
        <v>6292.149185532</v>
      </c>
      <c r="Z82" s="5" t="str">
        <f>VLOOKUP(AA82,'datemar &amp; dateaug kaf'!$N$5:$O$94,2,FALSE)</f>
        <v>1937-38</v>
      </c>
      <c r="AA82" s="18">
        <f>LARGE('datemar &amp; dateaug kaf'!$N$5:$N$94,'datemar &amp; dateaug kaf rank'!$A82)</f>
        <v>2435.216437605</v>
      </c>
    </row>
    <row r="83" spans="1:27" x14ac:dyDescent="0.2">
      <c r="A83" s="11">
        <v>78</v>
      </c>
      <c r="B83" s="5" t="str">
        <f>VLOOKUP(C83,'datemar &amp; dateaug kaf'!$B$5:$O$94,14,FALSE)</f>
        <v>1986-87</v>
      </c>
      <c r="C83" s="18">
        <f>LARGE('datemar &amp; dateaug kaf'!$B$5:$B$94,'datemar &amp; dateaug kaf rank'!$A83)</f>
        <v>6529.4536394429997</v>
      </c>
      <c r="D83" s="5" t="str">
        <f>VLOOKUP(E83,'datemar &amp; dateaug kaf'!$C$5:$O$94,13,FALSE)</f>
        <v>1951-52</v>
      </c>
      <c r="E83" s="18">
        <f>LARGE('datemar &amp; dateaug kaf'!$C$5:$C$94,'datemar &amp; dateaug kaf rank'!$A83)</f>
        <v>3830.8977075809998</v>
      </c>
      <c r="F83" s="5" t="str">
        <f>VLOOKUP(G83,'datemar &amp; dateaug kaf'!$D$5:$O$94,12,FALSE)</f>
        <v>1943-44</v>
      </c>
      <c r="G83" s="18">
        <f>LARGE('datemar &amp; dateaug kaf'!$D$5:$D$94,'datemar &amp; dateaug kaf rank'!$A83)</f>
        <v>2369.2104896669998</v>
      </c>
      <c r="H83" s="5" t="str">
        <f>VLOOKUP(I83,'datemar &amp; dateaug kaf'!$E$5:$O$94,11,FALSE)</f>
        <v>1994-95</v>
      </c>
      <c r="I83" s="18">
        <f>LARGE('datemar &amp; dateaug kaf'!$E$5:$E$94,'datemar &amp; dateaug kaf rank'!$A83)</f>
        <v>1656.987706458</v>
      </c>
      <c r="J83" s="5" t="str">
        <f>VLOOKUP(K83,'datemar &amp; dateaug kaf'!$F$5:$O$94,10,FALSE)</f>
        <v>1976-77</v>
      </c>
      <c r="K83" s="18">
        <f>LARGE('datemar &amp; dateaug kaf'!$F$5:$F$94,'datemar &amp; dateaug kaf rank'!$A83)</f>
        <v>1176.047559204</v>
      </c>
      <c r="L83" s="5" t="str">
        <f>VLOOKUP(M83,'datemar &amp; dateaug kaf'!$G$5:$O$94,9,FALSE)</f>
        <v>1976-77</v>
      </c>
      <c r="M83" s="18">
        <f>LARGE('datemar &amp; dateaug kaf'!$G$5:$G$94,'datemar &amp; dateaug kaf rank'!$A83)</f>
        <v>798.513689064</v>
      </c>
      <c r="N83" s="5" t="str">
        <f>VLOOKUP(O83,'datemar &amp; dateaug kaf'!$H$5:$O$94,8,FALSE)</f>
        <v>1963-64</v>
      </c>
      <c r="O83" s="18">
        <f>LARGE('datemar &amp; dateaug kaf'!$H$5:$H$94,'datemar &amp; dateaug kaf rank'!$A83)</f>
        <v>505.40626203900001</v>
      </c>
      <c r="P83" s="5" t="str">
        <f>VLOOKUP(Q83,'datemar &amp; dateaug kaf'!$I$5:$O$94,7,FALSE)</f>
        <v>1951-52</v>
      </c>
      <c r="Q83" s="18">
        <f>LARGE('datemar &amp; dateaug kaf'!$I$5:$I$94,'datemar &amp; dateaug kaf rank'!$A83)</f>
        <v>270.66841960199997</v>
      </c>
      <c r="R83" s="5" t="str">
        <f>VLOOKUP(S83,'datemar &amp; dateaug kaf'!$J$5:$O$94,6,FALSE)</f>
        <v>1969-70</v>
      </c>
      <c r="S83" s="18">
        <f>LARGE('datemar &amp; dateaug kaf'!$J$5:$J$94,'datemar &amp; dateaug kaf rank'!$A83)</f>
        <v>13915.602122793</v>
      </c>
      <c r="T83" s="5" t="str">
        <f>VLOOKUP(U83,'datemar &amp; dateaug kaf'!$K$5:$O$94,5,FALSE)</f>
        <v>1984-85</v>
      </c>
      <c r="U83" s="18">
        <f>LARGE('datemar &amp; dateaug kaf'!$K$5:$K$94,'datemar &amp; dateaug kaf rank'!$A83)</f>
        <v>13363.774705469999</v>
      </c>
      <c r="V83" s="5" t="str">
        <f>VLOOKUP(W83,'datemar &amp; dateaug kaf'!$L$5:$O$94,4,FALSE)</f>
        <v>2014-15</v>
      </c>
      <c r="W83" s="18">
        <f>LARGE('datemar &amp; dateaug kaf'!$L$5:$L$94,'datemar &amp; dateaug kaf rank'!$A83)</f>
        <v>10561.709356001998</v>
      </c>
      <c r="X83" s="5" t="str">
        <f>VLOOKUP(Y83,'datemar &amp; dateaug kaf'!$M$5:$O$94,3,FALSE)</f>
        <v>2002-03</v>
      </c>
      <c r="Y83" s="18">
        <f>LARGE('datemar &amp; dateaug kaf'!$M$5:$M$94,'datemar &amp; dateaug kaf rank'!$A83)</f>
        <v>6263.1885254610006</v>
      </c>
      <c r="Z83" s="5" t="str">
        <f>VLOOKUP(AA83,'datemar &amp; dateaug kaf'!$N$5:$O$94,2,FALSE)</f>
        <v>2015-16</v>
      </c>
      <c r="AA83" s="18">
        <f>LARGE('datemar &amp; dateaug kaf'!$N$5:$N$94,'datemar &amp; dateaug kaf rank'!$A83)</f>
        <v>2407.547017155</v>
      </c>
    </row>
    <row r="84" spans="1:27" x14ac:dyDescent="0.2">
      <c r="A84" s="11">
        <v>79</v>
      </c>
      <c r="B84" s="5" t="str">
        <f>VLOOKUP(C84,'datemar &amp; dateaug kaf'!$B$5:$O$94,14,FALSE)</f>
        <v>1992-93</v>
      </c>
      <c r="C84" s="18">
        <f>LARGE('datemar &amp; dateaug kaf'!$B$5:$B$94,'datemar &amp; dateaug kaf rank'!$A84)</f>
        <v>6524.897606556</v>
      </c>
      <c r="D84" s="5" t="str">
        <f>VLOOKUP(E84,'datemar &amp; dateaug kaf'!$C$5:$O$94,13,FALSE)</f>
        <v>1928-29</v>
      </c>
      <c r="E84" s="18">
        <f>LARGE('datemar &amp; dateaug kaf'!$C$5:$C$94,'datemar &amp; dateaug kaf rank'!$A84)</f>
        <v>3828.03952587</v>
      </c>
      <c r="F84" s="5" t="str">
        <f>VLOOKUP(G84,'datemar &amp; dateaug kaf'!$D$5:$O$94,12,FALSE)</f>
        <v>1984-85</v>
      </c>
      <c r="G84" s="18">
        <f>LARGE('datemar &amp; dateaug kaf'!$D$5:$D$94,'datemar &amp; dateaug kaf rank'!$A84)</f>
        <v>2350.893134982</v>
      </c>
      <c r="H84" s="5" t="str">
        <f>VLOOKUP(I84,'datemar &amp; dateaug kaf'!$E$5:$O$94,11,FALSE)</f>
        <v>2000-01</v>
      </c>
      <c r="I84" s="18">
        <f>LARGE('datemar &amp; dateaug kaf'!$E$5:$E$94,'datemar &amp; dateaug kaf rank'!$A84)</f>
        <v>1647.605888628</v>
      </c>
      <c r="J84" s="5" t="str">
        <f>VLOOKUP(K84,'datemar &amp; dateaug kaf'!$F$5:$O$94,10,FALSE)</f>
        <v>1956-57</v>
      </c>
      <c r="K84" s="18">
        <f>LARGE('datemar &amp; dateaug kaf'!$F$5:$F$94,'datemar &amp; dateaug kaf rank'!$A84)</f>
        <v>1128.8647510559999</v>
      </c>
      <c r="L84" s="5" t="str">
        <f>VLOOKUP(M84,'datemar &amp; dateaug kaf'!$G$5:$O$94,9,FALSE)</f>
        <v>1941-42</v>
      </c>
      <c r="M84" s="18">
        <f>LARGE('datemar &amp; dateaug kaf'!$G$5:$G$94,'datemar &amp; dateaug kaf rank'!$A84)</f>
        <v>784.65121024500002</v>
      </c>
      <c r="N84" s="5" t="str">
        <f>VLOOKUP(O84,'datemar &amp; dateaug kaf'!$H$5:$O$94,8,FALSE)</f>
        <v>1984-85</v>
      </c>
      <c r="O84" s="18">
        <f>LARGE('datemar &amp; dateaug kaf'!$H$5:$H$94,'datemar &amp; dateaug kaf rank'!$A84)</f>
        <v>500.46741924899999</v>
      </c>
      <c r="P84" s="5" t="str">
        <f>VLOOKUP(Q84,'datemar &amp; dateaug kaf'!$I$5:$O$94,7,FALSE)</f>
        <v>1970-71</v>
      </c>
      <c r="Q84" s="18">
        <f>LARGE('datemar &amp; dateaug kaf'!$I$5:$I$94,'datemar &amp; dateaug kaf rank'!$A84)</f>
        <v>268.14742796100001</v>
      </c>
      <c r="R84" s="5" t="str">
        <f>VLOOKUP(S84,'datemar &amp; dateaug kaf'!$J$5:$O$94,6,FALSE)</f>
        <v>1928-29</v>
      </c>
      <c r="S84" s="18">
        <f>LARGE('datemar &amp; dateaug kaf'!$J$5:$J$94,'datemar &amp; dateaug kaf rank'!$A84)</f>
        <v>13753.588244570999</v>
      </c>
      <c r="T84" s="5" t="str">
        <f>VLOOKUP(U84,'datemar &amp; dateaug kaf'!$K$5:$O$94,5,FALSE)</f>
        <v>1978-79</v>
      </c>
      <c r="U84" s="18">
        <f>LARGE('datemar &amp; dateaug kaf'!$K$5:$K$94,'datemar &amp; dateaug kaf rank'!$A84)</f>
        <v>13221.222644699999</v>
      </c>
      <c r="V84" s="5" t="str">
        <f>VLOOKUP(W84,'datemar &amp; dateaug kaf'!$L$5:$O$94,4,FALSE)</f>
        <v>1943-44</v>
      </c>
      <c r="W84" s="18">
        <f>LARGE('datemar &amp; dateaug kaf'!$L$5:$L$94,'datemar &amp; dateaug kaf rank'!$A84)</f>
        <v>10497.218779908</v>
      </c>
      <c r="X84" s="5" t="str">
        <f>VLOOKUP(Y84,'datemar &amp; dateaug kaf'!$M$5:$O$94,3,FALSE)</f>
        <v>1984-85</v>
      </c>
      <c r="Y84" s="18">
        <f>LARGE('datemar &amp; dateaug kaf'!$M$5:$M$94,'datemar &amp; dateaug kaf rank'!$A84)</f>
        <v>6159.520430175</v>
      </c>
      <c r="Z84" s="5" t="str">
        <f>VLOOKUP(AA84,'datemar &amp; dateaug kaf'!$N$5:$O$94,2,FALSE)</f>
        <v>2006-07</v>
      </c>
      <c r="AA84" s="18">
        <f>LARGE('datemar &amp; dateaug kaf'!$N$5:$N$94,'datemar &amp; dateaug kaf rank'!$A84)</f>
        <v>2375.8809026399999</v>
      </c>
    </row>
    <row r="85" spans="1:27" x14ac:dyDescent="0.2">
      <c r="A85" s="11">
        <v>80</v>
      </c>
      <c r="B85" s="5" t="str">
        <f>VLOOKUP(C85,'datemar &amp; dateaug kaf'!$B$5:$O$94,14,FALSE)</f>
        <v>2017-18</v>
      </c>
      <c r="C85" s="18">
        <f>LARGE('datemar &amp; dateaug kaf'!$B$5:$B$94,'datemar &amp; dateaug kaf rank'!$A85)</f>
        <v>6484.6807485600002</v>
      </c>
      <c r="D85" s="5" t="str">
        <f>VLOOKUP(E85,'datemar &amp; dateaug kaf'!$C$5:$O$94,13,FALSE)</f>
        <v>2006-07</v>
      </c>
      <c r="E85" s="18">
        <f>LARGE('datemar &amp; dateaug kaf'!$C$5:$C$94,'datemar &amp; dateaug kaf rank'!$A85)</f>
        <v>3783.4729159709996</v>
      </c>
      <c r="F85" s="5" t="str">
        <f>VLOOKUP(G85,'datemar &amp; dateaug kaf'!$D$5:$O$94,12,FALSE)</f>
        <v>2009-10</v>
      </c>
      <c r="G85" s="18">
        <f>LARGE('datemar &amp; dateaug kaf'!$D$5:$D$94,'datemar &amp; dateaug kaf rank'!$A85)</f>
        <v>2343.4947881519997</v>
      </c>
      <c r="H85" s="5" t="str">
        <f>VLOOKUP(I85,'datemar &amp; dateaug kaf'!$E$5:$O$94,11,FALSE)</f>
        <v>1956-57</v>
      </c>
      <c r="I85" s="18">
        <f>LARGE('datemar &amp; dateaug kaf'!$E$5:$E$94,'datemar &amp; dateaug kaf rank'!$A85)</f>
        <v>1642.1473764360001</v>
      </c>
      <c r="J85" s="5" t="str">
        <f>VLOOKUP(K85,'datemar &amp; dateaug kaf'!$F$5:$O$94,10,FALSE)</f>
        <v>1987-88</v>
      </c>
      <c r="K85" s="18">
        <f>LARGE('datemar &amp; dateaug kaf'!$F$5:$F$94,'datemar &amp; dateaug kaf rank'!$A85)</f>
        <v>1119.722933217</v>
      </c>
      <c r="L85" s="5" t="str">
        <f>VLOOKUP(M85,'datemar &amp; dateaug kaf'!$G$5:$O$94,9,FALSE)</f>
        <v>1947-48</v>
      </c>
      <c r="M85" s="18">
        <f>LARGE('datemar &amp; dateaug kaf'!$G$5:$G$94,'datemar &amp; dateaug kaf rank'!$A85)</f>
        <v>778.57385510100005</v>
      </c>
      <c r="N85" s="5" t="str">
        <f>VLOOKUP(O85,'datemar &amp; dateaug kaf'!$H$5:$O$94,8,FALSE)</f>
        <v>1931-32</v>
      </c>
      <c r="O85" s="18">
        <f>LARGE('datemar &amp; dateaug kaf'!$H$5:$H$94,'datemar &amp; dateaug kaf rank'!$A85)</f>
        <v>498.46609700999994</v>
      </c>
      <c r="P85" s="5" t="str">
        <f>VLOOKUP(Q85,'datemar &amp; dateaug kaf'!$I$5:$O$94,7,FALSE)</f>
        <v>2000-01</v>
      </c>
      <c r="Q85" s="18">
        <f>LARGE('datemar &amp; dateaug kaf'!$I$5:$I$94,'datemar &amp; dateaug kaf rank'!$A85)</f>
        <v>260.09255223000002</v>
      </c>
      <c r="R85" s="5" t="str">
        <f>VLOOKUP(S85,'datemar &amp; dateaug kaf'!$J$5:$O$94,6,FALSE)</f>
        <v>1978-79</v>
      </c>
      <c r="S85" s="18">
        <f>LARGE('datemar &amp; dateaug kaf'!$J$5:$J$94,'datemar &amp; dateaug kaf rank'!$A85)</f>
        <v>13686.72345369</v>
      </c>
      <c r="T85" s="5" t="str">
        <f>VLOOKUP(U85,'datemar &amp; dateaug kaf'!$K$5:$O$94,5,FALSE)</f>
        <v>2003-04</v>
      </c>
      <c r="U85" s="18">
        <f>LARGE('datemar &amp; dateaug kaf'!$K$5:$K$94,'datemar &amp; dateaug kaf rank'!$A85)</f>
        <v>13136.675209854</v>
      </c>
      <c r="V85" s="5" t="str">
        <f>VLOOKUP(W85,'datemar &amp; dateaug kaf'!$L$5:$O$94,4,FALSE)</f>
        <v>2009-10</v>
      </c>
      <c r="W85" s="18">
        <f>LARGE('datemar &amp; dateaug kaf'!$L$5:$L$94,'datemar &amp; dateaug kaf rank'!$A85)</f>
        <v>10387.877957561999</v>
      </c>
      <c r="X85" s="5" t="str">
        <f>VLOOKUP(Y85,'datemar &amp; dateaug kaf'!$M$5:$O$94,3,FALSE)</f>
        <v>2008-09</v>
      </c>
      <c r="Y85" s="18">
        <f>LARGE('datemar &amp; dateaug kaf'!$M$5:$M$94,'datemar &amp; dateaug kaf rank'!$A85)</f>
        <v>6078.0493588499994</v>
      </c>
      <c r="Z85" s="5" t="str">
        <f>VLOOKUP(AA85,'datemar &amp; dateaug kaf'!$N$5:$O$94,2,FALSE)</f>
        <v>2017-18</v>
      </c>
      <c r="AA85" s="18">
        <f>LARGE('datemar &amp; dateaug kaf'!$N$5:$N$94,'datemar &amp; dateaug kaf rank'!$A85)</f>
        <v>2343.2309865090001</v>
      </c>
    </row>
    <row r="86" spans="1:27" x14ac:dyDescent="0.2">
      <c r="A86" s="11">
        <v>81</v>
      </c>
      <c r="B86" s="5" t="str">
        <f>VLOOKUP(C86,'datemar &amp; dateaug kaf'!$B$5:$O$94,14,FALSE)</f>
        <v>1957-58</v>
      </c>
      <c r="C86" s="18">
        <f>LARGE('datemar &amp; dateaug kaf'!$B$5:$B$94,'datemar &amp; dateaug kaf rank'!$A86)</f>
        <v>6414.9280239030004</v>
      </c>
      <c r="D86" s="5" t="str">
        <f>VLOOKUP(E86,'datemar &amp; dateaug kaf'!$C$5:$O$94,13,FALSE)</f>
        <v>1943-44</v>
      </c>
      <c r="E86" s="18">
        <f>LARGE('datemar &amp; dateaug kaf'!$C$5:$C$94,'datemar &amp; dateaug kaf rank'!$A86)</f>
        <v>3759.8815118970001</v>
      </c>
      <c r="F86" s="5" t="str">
        <f>VLOOKUP(G86,'datemar &amp; dateaug kaf'!$D$5:$O$94,12,FALSE)</f>
        <v>2002-03</v>
      </c>
      <c r="G86" s="18">
        <f>LARGE('datemar &amp; dateaug kaf'!$D$5:$D$94,'datemar &amp; dateaug kaf rank'!$A86)</f>
        <v>2336.1777636330003</v>
      </c>
      <c r="H86" s="5" t="str">
        <f>VLOOKUP(I86,'datemar &amp; dateaug kaf'!$E$5:$O$94,11,FALSE)</f>
        <v>1987-88</v>
      </c>
      <c r="I86" s="18">
        <f>LARGE('datemar &amp; dateaug kaf'!$E$5:$E$94,'datemar &amp; dateaug kaf rank'!$A86)</f>
        <v>1521.6733313669999</v>
      </c>
      <c r="J86" s="5" t="str">
        <f>VLOOKUP(K86,'datemar &amp; dateaug kaf'!$F$5:$O$94,10,FALSE)</f>
        <v>1977-78</v>
      </c>
      <c r="K86" s="18">
        <f>LARGE('datemar &amp; dateaug kaf'!$F$5:$F$94,'datemar &amp; dateaug kaf rank'!$A86)</f>
        <v>1117.027396128</v>
      </c>
      <c r="L86" s="5" t="str">
        <f>VLOOKUP(M86,'datemar &amp; dateaug kaf'!$G$5:$O$94,9,FALSE)</f>
        <v>1929-30</v>
      </c>
      <c r="M86" s="18">
        <f>LARGE('datemar &amp; dateaug kaf'!$G$5:$G$94,'datemar &amp; dateaug kaf rank'!$A86)</f>
        <v>778.49649973199996</v>
      </c>
      <c r="N86" s="5" t="str">
        <f>VLOOKUP(O86,'datemar &amp; dateaug kaf'!$H$5:$O$94,8,FALSE)</f>
        <v>1976-77</v>
      </c>
      <c r="O86" s="18">
        <f>LARGE('datemar &amp; dateaug kaf'!$H$5:$H$94,'datemar &amp; dateaug kaf rank'!$A86)</f>
        <v>487.93981641300002</v>
      </c>
      <c r="P86" s="5" t="str">
        <f>VLOOKUP(Q86,'datemar &amp; dateaug kaf'!$I$5:$O$94,7,FALSE)</f>
        <v>1945-46</v>
      </c>
      <c r="Q86" s="18">
        <f>LARGE('datemar &amp; dateaug kaf'!$I$5:$I$94,'datemar &amp; dateaug kaf rank'!$A86)</f>
        <v>255.66544495799999</v>
      </c>
      <c r="R86" s="5" t="str">
        <f>VLOOKUP(S86,'datemar &amp; dateaug kaf'!$J$5:$O$94,6,FALSE)</f>
        <v>1948-49</v>
      </c>
      <c r="S86" s="18">
        <f>LARGE('datemar &amp; dateaug kaf'!$J$5:$J$94,'datemar &amp; dateaug kaf rank'!$A86)</f>
        <v>13622.338001559001</v>
      </c>
      <c r="T86" s="5" t="str">
        <f>VLOOKUP(U86,'datemar &amp; dateaug kaf'!$K$5:$O$94,5,FALSE)</f>
        <v>1936-37</v>
      </c>
      <c r="U86" s="18">
        <f>LARGE('datemar &amp; dateaug kaf'!$K$5:$K$94,'datemar &amp; dateaug kaf rank'!$A86)</f>
        <v>13021.312569552001</v>
      </c>
      <c r="V86" s="5" t="str">
        <f>VLOOKUP(W86,'datemar &amp; dateaug kaf'!$L$5:$O$94,4,FALSE)</f>
        <v>1972-73</v>
      </c>
      <c r="W86" s="18">
        <f>LARGE('datemar &amp; dateaug kaf'!$L$5:$L$94,'datemar &amp; dateaug kaf rank'!$A86)</f>
        <v>10340.595975864</v>
      </c>
      <c r="X86" s="5" t="str">
        <f>VLOOKUP(Y86,'datemar &amp; dateaug kaf'!$M$5:$O$94,3,FALSE)</f>
        <v>1986-87</v>
      </c>
      <c r="Y86" s="18">
        <f>LARGE('datemar &amp; dateaug kaf'!$M$5:$M$94,'datemar &amp; dateaug kaf rank'!$A86)</f>
        <v>6002.9729980290003</v>
      </c>
      <c r="Z86" s="5" t="str">
        <f>VLOOKUP(AA86,'datemar &amp; dateaug kaf'!$N$5:$O$94,2,FALSE)</f>
        <v>2001-02</v>
      </c>
      <c r="AA86" s="18">
        <f>LARGE('datemar &amp; dateaug kaf'!$N$5:$N$94,'datemar &amp; dateaug kaf rank'!$A86)</f>
        <v>2333.3929703489998</v>
      </c>
    </row>
    <row r="87" spans="1:27" x14ac:dyDescent="0.2">
      <c r="A87" s="11">
        <v>82</v>
      </c>
      <c r="B87" s="5" t="str">
        <f>VLOOKUP(C87,'datemar &amp; dateaug kaf'!$B$5:$O$94,14,FALSE)</f>
        <v>1994-95</v>
      </c>
      <c r="C87" s="18">
        <f>LARGE('datemar &amp; dateaug kaf'!$B$5:$B$94,'datemar &amp; dateaug kaf rank'!$A87)</f>
        <v>6385.9971158970002</v>
      </c>
      <c r="D87" s="5" t="str">
        <f>VLOOKUP(E87,'datemar &amp; dateaug kaf'!$C$5:$O$94,13,FALSE)</f>
        <v>1986-87</v>
      </c>
      <c r="E87" s="18">
        <f>LARGE('datemar &amp; dateaug kaf'!$C$5:$C$94,'datemar &amp; dateaug kaf rank'!$A87)</f>
        <v>3720.331100157</v>
      </c>
      <c r="F87" s="5" t="str">
        <f>VLOOKUP(G87,'datemar &amp; dateaug kaf'!$D$5:$O$94,12,FALSE)</f>
        <v>1994-95</v>
      </c>
      <c r="G87" s="18">
        <f>LARGE('datemar &amp; dateaug kaf'!$D$5:$D$94,'datemar &amp; dateaug kaf rank'!$A87)</f>
        <v>2334.888507483</v>
      </c>
      <c r="H87" s="5" t="str">
        <f>VLOOKUP(I87,'datemar &amp; dateaug kaf'!$E$5:$O$94,11,FALSE)</f>
        <v>1984-85</v>
      </c>
      <c r="I87" s="18">
        <f>LARGE('datemar &amp; dateaug kaf'!$E$5:$E$94,'datemar &amp; dateaug kaf rank'!$A87)</f>
        <v>1520.3186206739999</v>
      </c>
      <c r="J87" s="5" t="str">
        <f>VLOOKUP(K87,'datemar &amp; dateaug kaf'!$F$5:$O$94,10,FALSE)</f>
        <v>1948-49</v>
      </c>
      <c r="K87" s="18">
        <f>LARGE('datemar &amp; dateaug kaf'!$F$5:$F$94,'datemar &amp; dateaug kaf rank'!$A87)</f>
        <v>1111.731528558</v>
      </c>
      <c r="L87" s="5" t="str">
        <f>VLOOKUP(M87,'datemar &amp; dateaug kaf'!$G$5:$O$94,9,FALSE)</f>
        <v>1931-32</v>
      </c>
      <c r="M87" s="18">
        <f>LARGE('datemar &amp; dateaug kaf'!$G$5:$G$94,'datemar &amp; dateaug kaf rank'!$A87)</f>
        <v>769.56492981899999</v>
      </c>
      <c r="N87" s="5" t="str">
        <f>VLOOKUP(O87,'datemar &amp; dateaug kaf'!$H$5:$O$94,8,FALSE)</f>
        <v>1956-57</v>
      </c>
      <c r="O87" s="18">
        <f>LARGE('datemar &amp; dateaug kaf'!$H$5:$H$94,'datemar &amp; dateaug kaf rank'!$A87)</f>
        <v>486.01188260100002</v>
      </c>
      <c r="P87" s="5" t="str">
        <f>VLOOKUP(Q87,'datemar &amp; dateaug kaf'!$I$5:$O$94,7,FALSE)</f>
        <v>1956-57</v>
      </c>
      <c r="Q87" s="18">
        <f>LARGE('datemar &amp; dateaug kaf'!$I$5:$I$94,'datemar &amp; dateaug kaf rank'!$A87)</f>
        <v>251.422800489</v>
      </c>
      <c r="R87" s="5" t="str">
        <f>VLOOKUP(S87,'datemar &amp; dateaug kaf'!$J$5:$O$94,6,FALSE)</f>
        <v>1936-37</v>
      </c>
      <c r="S87" s="18">
        <f>LARGE('datemar &amp; dateaug kaf'!$J$5:$J$94,'datemar &amp; dateaug kaf rank'!$A87)</f>
        <v>13522.694368932</v>
      </c>
      <c r="T87" s="5" t="str">
        <f>VLOOKUP(U87,'datemar &amp; dateaug kaf'!$K$5:$O$94,5,FALSE)</f>
        <v>1944-45</v>
      </c>
      <c r="U87" s="18">
        <f>LARGE('datemar &amp; dateaug kaf'!$K$5:$K$94,'datemar &amp; dateaug kaf rank'!$A87)</f>
        <v>12906.098689574999</v>
      </c>
      <c r="V87" s="5" t="str">
        <f>VLOOKUP(W87,'datemar &amp; dateaug kaf'!$L$5:$O$94,4,FALSE)</f>
        <v>1997-98</v>
      </c>
      <c r="W87" s="18">
        <f>LARGE('datemar &amp; dateaug kaf'!$L$5:$L$94,'datemar &amp; dateaug kaf rank'!$A87)</f>
        <v>10190.123915390999</v>
      </c>
      <c r="X87" s="5" t="str">
        <f>VLOOKUP(Y87,'datemar &amp; dateaug kaf'!$M$5:$O$94,3,FALSE)</f>
        <v>2005-06</v>
      </c>
      <c r="Y87" s="18">
        <f>LARGE('datemar &amp; dateaug kaf'!$M$5:$M$94,'datemar &amp; dateaug kaf rank'!$A87)</f>
        <v>5978.0705196240006</v>
      </c>
      <c r="Z87" s="5" t="str">
        <f>VLOOKUP(AA87,'datemar &amp; dateaug kaf'!$N$5:$O$94,2,FALSE)</f>
        <v>2014-15</v>
      </c>
      <c r="AA87" s="18">
        <f>LARGE('datemar &amp; dateaug kaf'!$N$5:$N$94,'datemar &amp; dateaug kaf rank'!$A87)</f>
        <v>2330.5030531020002</v>
      </c>
    </row>
    <row r="88" spans="1:27" x14ac:dyDescent="0.2">
      <c r="A88" s="11">
        <v>83</v>
      </c>
      <c r="B88" s="5" t="str">
        <f>VLOOKUP(C88,'datemar &amp; dateaug kaf'!$B$5:$O$94,14,FALSE)</f>
        <v>2009-10</v>
      </c>
      <c r="C88" s="18">
        <f>LARGE('datemar &amp; dateaug kaf'!$B$5:$B$94,'datemar &amp; dateaug kaf rank'!$A88)</f>
        <v>6370.0182735209992</v>
      </c>
      <c r="D88" s="5" t="str">
        <f>VLOOKUP(E88,'datemar &amp; dateaug kaf'!$C$5:$O$94,13,FALSE)</f>
        <v>1994-95</v>
      </c>
      <c r="E88" s="18">
        <f>LARGE('datemar &amp; dateaug kaf'!$C$5:$C$94,'datemar &amp; dateaug kaf rank'!$A88)</f>
        <v>3720.2636621430001</v>
      </c>
      <c r="F88" s="5" t="str">
        <f>VLOOKUP(G88,'datemar &amp; dateaug kaf'!$D$5:$O$94,12,FALSE)</f>
        <v>1936-37</v>
      </c>
      <c r="G88" s="18">
        <f>LARGE('datemar &amp; dateaug kaf'!$D$5:$D$94,'datemar &amp; dateaug kaf rank'!$A88)</f>
        <v>2330.6617307819997</v>
      </c>
      <c r="H88" s="5" t="str">
        <f>VLOOKUP(I88,'datemar &amp; dateaug kaf'!$E$5:$O$94,11,FALSE)</f>
        <v>1977-78</v>
      </c>
      <c r="I88" s="18">
        <f>LARGE('datemar &amp; dateaug kaf'!$E$5:$E$94,'datemar &amp; dateaug kaf rank'!$A88)</f>
        <v>1513.5034143180001</v>
      </c>
      <c r="J88" s="5" t="str">
        <f>VLOOKUP(K88,'datemar &amp; dateaug kaf'!$F$5:$O$94,10,FALSE)</f>
        <v>1929-30</v>
      </c>
      <c r="K88" s="18">
        <f>LARGE('datemar &amp; dateaug kaf'!$F$5:$F$94,'datemar &amp; dateaug kaf rank'!$A88)</f>
        <v>1077.264752991</v>
      </c>
      <c r="L88" s="5" t="str">
        <f>VLOOKUP(M88,'datemar &amp; dateaug kaf'!$G$5:$O$94,9,FALSE)</f>
        <v>1956-57</v>
      </c>
      <c r="M88" s="18">
        <f>LARGE('datemar &amp; dateaug kaf'!$G$5:$G$94,'datemar &amp; dateaug kaf rank'!$A88)</f>
        <v>743.767905993</v>
      </c>
      <c r="N88" s="5" t="str">
        <f>VLOOKUP(O88,'datemar &amp; dateaug kaf'!$H$5:$O$94,8,FALSE)</f>
        <v>1943-44</v>
      </c>
      <c r="O88" s="18">
        <f>LARGE('datemar &amp; dateaug kaf'!$H$5:$H$94,'datemar &amp; dateaug kaf rank'!$A88)</f>
        <v>478.77022998000001</v>
      </c>
      <c r="P88" s="5" t="str">
        <f>VLOOKUP(Q88,'datemar &amp; dateaug kaf'!$I$5:$O$94,7,FALSE)</f>
        <v>1942-43</v>
      </c>
      <c r="Q88" s="18">
        <f>LARGE('datemar &amp; dateaug kaf'!$I$5:$I$94,'datemar &amp; dateaug kaf rank'!$A88)</f>
        <v>249.27073445399998</v>
      </c>
      <c r="R88" s="5" t="str">
        <f>VLOOKUP(S88,'datemar &amp; dateaug kaf'!$J$5:$O$94,6,FALSE)</f>
        <v>1976-77</v>
      </c>
      <c r="S88" s="18">
        <f>LARGE('datemar &amp; dateaug kaf'!$J$5:$J$94,'datemar &amp; dateaug kaf rank'!$A88)</f>
        <v>13441.102305876</v>
      </c>
      <c r="T88" s="5" t="str">
        <f>VLOOKUP(U88,'datemar &amp; dateaug kaf'!$K$5:$O$94,5,FALSE)</f>
        <v>1948-49</v>
      </c>
      <c r="U88" s="18">
        <f>LARGE('datemar &amp; dateaug kaf'!$K$5:$K$94,'datemar &amp; dateaug kaf rank'!$A88)</f>
        <v>12900.136375749</v>
      </c>
      <c r="V88" s="5" t="str">
        <f>VLOOKUP(W88,'datemar &amp; dateaug kaf'!$L$5:$O$94,4,FALSE)</f>
        <v>2008-09</v>
      </c>
      <c r="W88" s="18">
        <f>LARGE('datemar &amp; dateaug kaf'!$L$5:$L$94,'datemar &amp; dateaug kaf rank'!$A88)</f>
        <v>10178.062428239999</v>
      </c>
      <c r="X88" s="5" t="str">
        <f>VLOOKUP(Y88,'datemar &amp; dateaug kaf'!$M$5:$O$94,3,FALSE)</f>
        <v>1956-57</v>
      </c>
      <c r="Y88" s="18">
        <f>LARGE('datemar &amp; dateaug kaf'!$M$5:$M$94,'datemar &amp; dateaug kaf rank'!$A88)</f>
        <v>5907.298290873</v>
      </c>
      <c r="Z88" s="5" t="str">
        <f>VLOOKUP(AA88,'datemar &amp; dateaug kaf'!$N$5:$O$94,2,FALSE)</f>
        <v>2016-17</v>
      </c>
      <c r="AA88" s="18">
        <f>LARGE('datemar &amp; dateaug kaf'!$N$5:$N$94,'datemar &amp; dateaug kaf rank'!$A88)</f>
        <v>2329.4577638849996</v>
      </c>
    </row>
    <row r="89" spans="1:27" x14ac:dyDescent="0.2">
      <c r="A89" s="11">
        <v>84</v>
      </c>
      <c r="B89" s="5" t="str">
        <f>VLOOKUP(C89,'datemar &amp; dateaug kaf'!$B$5:$O$94,14,FALSE)</f>
        <v>1945-46</v>
      </c>
      <c r="C89" s="18">
        <f>LARGE('datemar &amp; dateaug kaf'!$B$5:$B$94,'datemar &amp; dateaug kaf rank'!$A89)</f>
        <v>6242.2867080630003</v>
      </c>
      <c r="D89" s="5" t="str">
        <f>VLOOKUP(E89,'datemar &amp; dateaug kaf'!$C$5:$O$94,13,FALSE)</f>
        <v>1985-86</v>
      </c>
      <c r="E89" s="18">
        <f>LARGE('datemar &amp; dateaug kaf'!$C$5:$C$94,'datemar &amp; dateaug kaf rank'!$A89)</f>
        <v>3717.2368853969997</v>
      </c>
      <c r="F89" s="5" t="str">
        <f>VLOOKUP(G89,'datemar &amp; dateaug kaf'!$D$5:$O$94,12,FALSE)</f>
        <v>1928-29</v>
      </c>
      <c r="G89" s="18">
        <f>LARGE('datemar &amp; dateaug kaf'!$D$5:$D$94,'datemar &amp; dateaug kaf rank'!$A89)</f>
        <v>2324.7866896799997</v>
      </c>
      <c r="H89" s="5" t="str">
        <f>VLOOKUP(I89,'datemar &amp; dateaug kaf'!$E$5:$O$94,11,FALSE)</f>
        <v>1942-43</v>
      </c>
      <c r="I89" s="18">
        <f>LARGE('datemar &amp; dateaug kaf'!$E$5:$E$94,'datemar &amp; dateaug kaf rank'!$A89)</f>
        <v>1502.7589519110002</v>
      </c>
      <c r="J89" s="5" t="str">
        <f>VLOOKUP(K89,'datemar &amp; dateaug kaf'!$F$5:$O$94,10,FALSE)</f>
        <v>1970-71</v>
      </c>
      <c r="K89" s="18">
        <f>LARGE('datemar &amp; dateaug kaf'!$F$5:$F$94,'datemar &amp; dateaug kaf rank'!$A89)</f>
        <v>1060.1632660289999</v>
      </c>
      <c r="L89" s="5" t="str">
        <f>VLOOKUP(M89,'datemar &amp; dateaug kaf'!$G$5:$O$94,9,FALSE)</f>
        <v>1984-85</v>
      </c>
      <c r="M89" s="18">
        <f>LARGE('datemar &amp; dateaug kaf'!$G$5:$G$94,'datemar &amp; dateaug kaf rank'!$A89)</f>
        <v>711.123940275</v>
      </c>
      <c r="N89" s="5" t="str">
        <f>VLOOKUP(O89,'datemar &amp; dateaug kaf'!$H$5:$O$94,8,FALSE)</f>
        <v>1942-43</v>
      </c>
      <c r="O89" s="18">
        <f>LARGE('datemar &amp; dateaug kaf'!$H$5:$H$94,'datemar &amp; dateaug kaf rank'!$A89)</f>
        <v>470.86411457399998</v>
      </c>
      <c r="P89" s="5" t="str">
        <f>VLOOKUP(Q89,'datemar &amp; dateaug kaf'!$I$5:$O$94,7,FALSE)</f>
        <v>1948-49</v>
      </c>
      <c r="Q89" s="18">
        <f>LARGE('datemar &amp; dateaug kaf'!$I$5:$I$94,'datemar &amp; dateaug kaf rank'!$A89)</f>
        <v>248.77883364599998</v>
      </c>
      <c r="R89" s="5" t="str">
        <f>VLOOKUP(S89,'datemar &amp; dateaug kaf'!$J$5:$O$94,6,FALSE)</f>
        <v>1972-73</v>
      </c>
      <c r="S89" s="18">
        <f>LARGE('datemar &amp; dateaug kaf'!$J$5:$J$94,'datemar &amp; dateaug kaf rank'!$A89)</f>
        <v>13439.916190218</v>
      </c>
      <c r="T89" s="5" t="str">
        <f>VLOOKUP(U89,'datemar &amp; dateaug kaf'!$K$5:$O$94,5,FALSE)</f>
        <v>1972-73</v>
      </c>
      <c r="U89" s="18">
        <f>LARGE('datemar &amp; dateaug kaf'!$K$5:$K$94,'datemar &amp; dateaug kaf rank'!$A89)</f>
        <v>12893.192243777999</v>
      </c>
      <c r="V89" s="5" t="str">
        <f>VLOOKUP(W89,'datemar &amp; dateaug kaf'!$L$5:$O$94,4,FALSE)</f>
        <v>1984-85</v>
      </c>
      <c r="W89" s="18">
        <f>LARGE('datemar &amp; dateaug kaf'!$L$5:$L$94,'datemar &amp; dateaug kaf rank'!$A89)</f>
        <v>10160.578131374999</v>
      </c>
      <c r="X89" s="5" t="str">
        <f>VLOOKUP(Y89,'datemar &amp; dateaug kaf'!$M$5:$O$94,3,FALSE)</f>
        <v>1948-49</v>
      </c>
      <c r="Y89" s="18">
        <f>LARGE('datemar &amp; dateaug kaf'!$M$5:$M$94,'datemar &amp; dateaug kaf rank'!$A89)</f>
        <v>5872.0044078989995</v>
      </c>
      <c r="Z89" s="5" t="str">
        <f>VLOOKUP(AA89,'datemar &amp; dateaug kaf'!$N$5:$O$94,2,FALSE)</f>
        <v>1991-92</v>
      </c>
      <c r="AA89" s="18">
        <f>LARGE('datemar &amp; dateaug kaf'!$N$5:$N$94,'datemar &amp; dateaug kaf rank'!$A89)</f>
        <v>2324.4772682039998</v>
      </c>
    </row>
    <row r="90" spans="1:27" x14ac:dyDescent="0.2">
      <c r="A90" s="11">
        <v>85</v>
      </c>
      <c r="B90" s="5" t="str">
        <f>VLOOKUP(C90,'datemar &amp; dateaug kaf'!$B$5:$O$94,14,FALSE)</f>
        <v>1970-71</v>
      </c>
      <c r="C90" s="18">
        <f>LARGE('datemar &amp; dateaug kaf'!$B$5:$B$94,'datemar &amp; dateaug kaf rank'!$A90)</f>
        <v>6157.3862153789996</v>
      </c>
      <c r="D90" s="5" t="str">
        <f>VLOOKUP(E90,'datemar &amp; dateaug kaf'!$C$5:$O$94,13,FALSE)</f>
        <v>2002-03</v>
      </c>
      <c r="E90" s="18">
        <f>LARGE('datemar &amp; dateaug kaf'!$C$5:$C$94,'datemar &amp; dateaug kaf rank'!$A90)</f>
        <v>3660.0851520030001</v>
      </c>
      <c r="F90" s="5" t="str">
        <f>VLOOKUP(G90,'datemar &amp; dateaug kaf'!$D$5:$O$94,12,FALSE)</f>
        <v>1930-31</v>
      </c>
      <c r="G90" s="18">
        <f>LARGE('datemar &amp; dateaug kaf'!$D$5:$D$94,'datemar &amp; dateaug kaf rank'!$A90)</f>
        <v>2159.0339686230004</v>
      </c>
      <c r="H90" s="5" t="str">
        <f>VLOOKUP(I90,'datemar &amp; dateaug kaf'!$E$5:$O$94,11,FALSE)</f>
        <v>1936-37</v>
      </c>
      <c r="I90" s="18">
        <f>LARGE('datemar &amp; dateaug kaf'!$E$5:$E$94,'datemar &amp; dateaug kaf rank'!$A90)</f>
        <v>1435.4637478229999</v>
      </c>
      <c r="J90" s="5" t="str">
        <f>VLOOKUP(K90,'datemar &amp; dateaug kaf'!$F$5:$O$94,10,FALSE)</f>
        <v>1942-43</v>
      </c>
      <c r="K90" s="18">
        <f>LARGE('datemar &amp; dateaug kaf'!$F$5:$F$94,'datemar &amp; dateaug kaf rank'!$A90)</f>
        <v>1051.1226052110001</v>
      </c>
      <c r="L90" s="5" t="str">
        <f>VLOOKUP(M90,'datemar &amp; dateaug kaf'!$G$5:$O$94,9,FALSE)</f>
        <v>1942-43</v>
      </c>
      <c r="M90" s="18">
        <f>LARGE('datemar &amp; dateaug kaf'!$G$5:$G$94,'datemar &amp; dateaug kaf rank'!$A90)</f>
        <v>701.01220511700001</v>
      </c>
      <c r="N90" s="5" t="str">
        <f>VLOOKUP(O90,'datemar &amp; dateaug kaf'!$H$5:$O$94,8,FALSE)</f>
        <v>1941-42</v>
      </c>
      <c r="O90" s="18">
        <f>LARGE('datemar &amp; dateaug kaf'!$H$5:$H$94,'datemar &amp; dateaug kaf rank'!$A90)</f>
        <v>462.76361901000001</v>
      </c>
      <c r="P90" s="5" t="str">
        <f>VLOOKUP(Q90,'datemar &amp; dateaug kaf'!$I$5:$O$94,7,FALSE)</f>
        <v>1963-64</v>
      </c>
      <c r="Q90" s="18">
        <f>LARGE('datemar &amp; dateaug kaf'!$I$5:$I$94,'datemar &amp; dateaug kaf rank'!$A90)</f>
        <v>245.642965995</v>
      </c>
      <c r="R90" s="5" t="str">
        <f>VLOOKUP(S90,'datemar &amp; dateaug kaf'!$J$5:$O$94,6,FALSE)</f>
        <v>1943-44</v>
      </c>
      <c r="S90" s="18">
        <f>LARGE('datemar &amp; dateaug kaf'!$J$5:$J$94,'datemar &amp; dateaug kaf rank'!$A90)</f>
        <v>13391.023630068001</v>
      </c>
      <c r="T90" s="5" t="str">
        <f>VLOOKUP(U90,'datemar &amp; dateaug kaf'!$K$5:$O$94,5,FALSE)</f>
        <v>1943-44</v>
      </c>
      <c r="U90" s="18">
        <f>LARGE('datemar &amp; dateaug kaf'!$K$5:$K$94,'datemar &amp; dateaug kaf rank'!$A90)</f>
        <v>12819.605469677999</v>
      </c>
      <c r="V90" s="5" t="str">
        <f>VLOOKUP(W90,'datemar &amp; dateaug kaf'!$L$5:$O$94,4,FALSE)</f>
        <v>2017-18</v>
      </c>
      <c r="W90" s="18">
        <f>LARGE('datemar &amp; dateaug kaf'!$L$5:$L$94,'datemar &amp; dateaug kaf rank'!$A90)</f>
        <v>10106.560282160999</v>
      </c>
      <c r="X90" s="5" t="str">
        <f>VLOOKUP(Y90,'datemar &amp; dateaug kaf'!$M$5:$O$94,3,FALSE)</f>
        <v>2015-16</v>
      </c>
      <c r="Y90" s="18">
        <f>LARGE('datemar &amp; dateaug kaf'!$M$5:$M$94,'datemar &amp; dateaug kaf rank'!$A90)</f>
        <v>5867.8232510309999</v>
      </c>
      <c r="Z90" s="5" t="str">
        <f>VLOOKUP(AA90,'datemar &amp; dateaug kaf'!$N$5:$O$94,2,FALSE)</f>
        <v>2004-05</v>
      </c>
      <c r="AA90" s="18">
        <f>LARGE('datemar &amp; dateaug kaf'!$N$5:$N$94,'datemar &amp; dateaug kaf rank'!$A90)</f>
        <v>2324.108342598</v>
      </c>
    </row>
    <row r="91" spans="1:27" x14ac:dyDescent="0.2">
      <c r="A91" s="11">
        <v>86</v>
      </c>
      <c r="B91" s="5" t="str">
        <f>VLOOKUP(C91,'datemar &amp; dateaug kaf'!$B$5:$O$94,14,FALSE)</f>
        <v>1993-94</v>
      </c>
      <c r="C91" s="18">
        <f>LARGE('datemar &amp; dateaug kaf'!$B$5:$B$94,'datemar &amp; dateaug kaf rank'!$A91)</f>
        <v>6154.9326617519991</v>
      </c>
      <c r="D91" s="5" t="str">
        <f>VLOOKUP(E91,'datemar &amp; dateaug kaf'!$C$5:$O$94,13,FALSE)</f>
        <v>1993-94</v>
      </c>
      <c r="E91" s="18">
        <f>LARGE('datemar &amp; dateaug kaf'!$C$5:$C$94,'datemar &amp; dateaug kaf rank'!$A91)</f>
        <v>3639.0444916349998</v>
      </c>
      <c r="F91" s="5" t="str">
        <f>VLOOKUP(G91,'datemar &amp; dateaug kaf'!$D$5:$O$94,12,FALSE)</f>
        <v>1970-71</v>
      </c>
      <c r="G91" s="18">
        <f>LARGE('datemar &amp; dateaug kaf'!$D$5:$D$94,'datemar &amp; dateaug kaf rank'!$A91)</f>
        <v>2144.4971096640002</v>
      </c>
      <c r="H91" s="5" t="str">
        <f>VLOOKUP(I91,'datemar &amp; dateaug kaf'!$E$5:$O$94,11,FALSE)</f>
        <v>1970-71</v>
      </c>
      <c r="I91" s="18">
        <f>LARGE('datemar &amp; dateaug kaf'!$E$5:$E$94,'datemar &amp; dateaug kaf rank'!$A91)</f>
        <v>1432.7781280889999</v>
      </c>
      <c r="J91" s="5" t="str">
        <f>VLOOKUP(K91,'datemar &amp; dateaug kaf'!$F$5:$O$94,10,FALSE)</f>
        <v>1984-85</v>
      </c>
      <c r="K91" s="18">
        <f>LARGE('datemar &amp; dateaug kaf'!$F$5:$F$94,'datemar &amp; dateaug kaf rank'!$A91)</f>
        <v>1008.047565504</v>
      </c>
      <c r="L91" s="5" t="str">
        <f>VLOOKUP(M91,'datemar &amp; dateaug kaf'!$G$5:$O$94,9,FALSE)</f>
        <v>1948-49</v>
      </c>
      <c r="M91" s="18">
        <f>LARGE('datemar &amp; dateaug kaf'!$G$5:$G$94,'datemar &amp; dateaug kaf rank'!$A91)</f>
        <v>694.53815577299997</v>
      </c>
      <c r="N91" s="5" t="str">
        <f>VLOOKUP(O91,'datemar &amp; dateaug kaf'!$H$5:$O$94,8,FALSE)</f>
        <v>1930-31</v>
      </c>
      <c r="O91" s="18">
        <f>LARGE('datemar &amp; dateaug kaf'!$H$5:$H$94,'datemar &amp; dateaug kaf rank'!$A91)</f>
        <v>462.28758597000001</v>
      </c>
      <c r="P91" s="5" t="str">
        <f>VLOOKUP(Q91,'datemar &amp; dateaug kaf'!$I$5:$O$94,7,FALSE)</f>
        <v>1943-44</v>
      </c>
      <c r="Q91" s="18">
        <f>LARGE('datemar &amp; dateaug kaf'!$I$5:$I$94,'datemar &amp; dateaug kaf rank'!$A91)</f>
        <v>236.66577624899998</v>
      </c>
      <c r="R91" s="5" t="str">
        <f>VLOOKUP(S91,'datemar &amp; dateaug kaf'!$J$5:$O$94,6,FALSE)</f>
        <v>2009-10</v>
      </c>
      <c r="S91" s="18">
        <f>LARGE('datemar &amp; dateaug kaf'!$J$5:$J$94,'datemar &amp; dateaug kaf rank'!$A91)</f>
        <v>13252.371073284001</v>
      </c>
      <c r="T91" s="5" t="str">
        <f>VLOOKUP(U91,'datemar &amp; dateaug kaf'!$K$5:$O$94,5,FALSE)</f>
        <v>1976-77</v>
      </c>
      <c r="U91" s="18">
        <f>LARGE('datemar &amp; dateaug kaf'!$K$5:$K$94,'datemar &amp; dateaug kaf rank'!$A91)</f>
        <v>12687.065970516</v>
      </c>
      <c r="V91" s="5" t="str">
        <f>VLOOKUP(W91,'datemar &amp; dateaug kaf'!$L$5:$O$94,4,FALSE)</f>
        <v>2000-01</v>
      </c>
      <c r="W91" s="18">
        <f>LARGE('datemar &amp; dateaug kaf'!$L$5:$L$94,'datemar &amp; dateaug kaf rank'!$A91)</f>
        <v>9768.7553361509999</v>
      </c>
      <c r="X91" s="5" t="str">
        <f>VLOOKUP(Y91,'datemar &amp; dateaug kaf'!$M$5:$O$94,3,FALSE)</f>
        <v>2017-18</v>
      </c>
      <c r="Y91" s="18">
        <f>LARGE('datemar &amp; dateaug kaf'!$M$5:$M$94,'datemar &amp; dateaug kaf rank'!$A91)</f>
        <v>5831.5455664409992</v>
      </c>
      <c r="Z91" s="5" t="str">
        <f>VLOOKUP(AA91,'datemar &amp; dateaug kaf'!$N$5:$O$94,2,FALSE)</f>
        <v>1956-57</v>
      </c>
      <c r="AA91" s="18">
        <f>LARGE('datemar &amp; dateaug kaf'!$N$5:$N$94,'datemar &amp; dateaug kaf rank'!$A91)</f>
        <v>2281.9893359130001</v>
      </c>
    </row>
    <row r="92" spans="1:27" x14ac:dyDescent="0.2">
      <c r="A92" s="11">
        <v>87</v>
      </c>
      <c r="B92" s="5" t="str">
        <f>VLOOKUP(C92,'datemar &amp; dateaug kaf'!$B$5:$O$94,14,FALSE)</f>
        <v>2002-03</v>
      </c>
      <c r="C92" s="18">
        <f>LARGE('datemar &amp; dateaug kaf'!$B$5:$B$94,'datemar &amp; dateaug kaf rank'!$A92)</f>
        <v>5993.4781223520004</v>
      </c>
      <c r="D92" s="5" t="str">
        <f>VLOOKUP(E92,'datemar &amp; dateaug kaf'!$C$5:$O$94,13,FALSE)</f>
        <v>1987-88</v>
      </c>
      <c r="E92" s="18">
        <f>LARGE('datemar &amp; dateaug kaf'!$C$5:$C$94,'datemar &amp; dateaug kaf rank'!$A92)</f>
        <v>3599.2540799039998</v>
      </c>
      <c r="F92" s="5" t="str">
        <f>VLOOKUP(G92,'datemar &amp; dateaug kaf'!$D$5:$O$94,12,FALSE)</f>
        <v>1945-46</v>
      </c>
      <c r="G92" s="18">
        <f>LARGE('datemar &amp; dateaug kaf'!$D$5:$D$94,'datemar &amp; dateaug kaf rank'!$A92)</f>
        <v>2141.619093243</v>
      </c>
      <c r="H92" s="5" t="str">
        <f>VLOOKUP(I92,'datemar &amp; dateaug kaf'!$E$5:$O$94,11,FALSE)</f>
        <v>1930-31</v>
      </c>
      <c r="I92" s="18">
        <f>LARGE('datemar &amp; dateaug kaf'!$E$5:$E$94,'datemar &amp; dateaug kaf rank'!$A92)</f>
        <v>1429.0531695510001</v>
      </c>
      <c r="J92" s="5" t="str">
        <f>VLOOKUP(K92,'datemar &amp; dateaug kaf'!$F$5:$O$94,10,FALSE)</f>
        <v>1936-37</v>
      </c>
      <c r="K92" s="18">
        <f>LARGE('datemar &amp; dateaug kaf'!$F$5:$F$94,'datemar &amp; dateaug kaf rank'!$A92)</f>
        <v>990.67037607300006</v>
      </c>
      <c r="L92" s="5" t="str">
        <f>VLOOKUP(M92,'datemar &amp; dateaug kaf'!$G$5:$O$94,9,FALSE)</f>
        <v>1930-31</v>
      </c>
      <c r="M92" s="18">
        <f>LARGE('datemar &amp; dateaug kaf'!$G$5:$G$94,'datemar &amp; dateaug kaf rank'!$A92)</f>
        <v>689.29980886199996</v>
      </c>
      <c r="N92" s="5" t="str">
        <f>VLOOKUP(O92,'datemar &amp; dateaug kaf'!$H$5:$O$94,8,FALSE)</f>
        <v>1948-49</v>
      </c>
      <c r="O92" s="18">
        <f>LARGE('datemar &amp; dateaug kaf'!$H$5:$H$94,'datemar &amp; dateaug kaf rank'!$A92)</f>
        <v>446.43568573799996</v>
      </c>
      <c r="P92" s="5" t="str">
        <f>VLOOKUP(Q92,'datemar &amp; dateaug kaf'!$I$5:$O$94,7,FALSE)</f>
        <v>1976-77</v>
      </c>
      <c r="Q92" s="18">
        <f>LARGE('datemar &amp; dateaug kaf'!$I$5:$I$94,'datemar &amp; dateaug kaf rank'!$A92)</f>
        <v>233.46842099700001</v>
      </c>
      <c r="R92" s="5" t="str">
        <f>VLOOKUP(S92,'datemar &amp; dateaug kaf'!$J$5:$O$94,6,FALSE)</f>
        <v>1944-45</v>
      </c>
      <c r="S92" s="18">
        <f>LARGE('datemar &amp; dateaug kaf'!$J$5:$J$94,'datemar &amp; dateaug kaf rank'!$A92)</f>
        <v>13231.586280674999</v>
      </c>
      <c r="T92" s="5" t="str">
        <f>VLOOKUP(U92,'datemar &amp; dateaug kaf'!$K$5:$O$94,5,FALSE)</f>
        <v>2009-10</v>
      </c>
      <c r="U92" s="18">
        <f>LARGE('datemar &amp; dateaug kaf'!$K$5:$K$94,'datemar &amp; dateaug kaf rank'!$A92)</f>
        <v>12408.483501623999</v>
      </c>
      <c r="V92" s="5" t="str">
        <f>VLOOKUP(W92,'datemar &amp; dateaug kaf'!$L$5:$O$94,4,FALSE)</f>
        <v>2015-16</v>
      </c>
      <c r="W92" s="18">
        <f>LARGE('datemar &amp; dateaug kaf'!$L$5:$L$94,'datemar &amp; dateaug kaf rank'!$A92)</f>
        <v>9721.8462470009999</v>
      </c>
      <c r="X92" s="5" t="str">
        <f>VLOOKUP(Y92,'datemar &amp; dateaug kaf'!$M$5:$O$94,3,FALSE)</f>
        <v>1991-92</v>
      </c>
      <c r="Y92" s="18">
        <f>LARGE('datemar &amp; dateaug kaf'!$M$5:$M$94,'datemar &amp; dateaug kaf rank'!$A92)</f>
        <v>5720.6219342369996</v>
      </c>
      <c r="Z92" s="5" t="str">
        <f>VLOOKUP(AA92,'datemar &amp; dateaug kaf'!$N$5:$O$94,2,FALSE)</f>
        <v>1984-85</v>
      </c>
      <c r="AA92" s="18">
        <f>LARGE('datemar &amp; dateaug kaf'!$N$5:$N$94,'datemar &amp; dateaug kaf rank'!$A92)</f>
        <v>2252.8442130389999</v>
      </c>
    </row>
    <row r="93" spans="1:27" x14ac:dyDescent="0.2">
      <c r="A93" s="11">
        <v>88</v>
      </c>
      <c r="B93" s="5" t="str">
        <f>VLOOKUP(C93,'datemar &amp; dateaug kaf'!$B$5:$O$94,14,FALSE)</f>
        <v>1985-86</v>
      </c>
      <c r="C93" s="18">
        <f>LARGE('datemar &amp; dateaug kaf'!$B$5:$B$94,'datemar &amp; dateaug kaf rank'!$A93)</f>
        <v>5970.0810984359996</v>
      </c>
      <c r="D93" s="5" t="str">
        <f>VLOOKUP(E93,'datemar &amp; dateaug kaf'!$C$5:$O$94,13,FALSE)</f>
        <v>1945-46</v>
      </c>
      <c r="E93" s="18">
        <f>LARGE('datemar &amp; dateaug kaf'!$C$5:$C$94,'datemar &amp; dateaug kaf rank'!$A93)</f>
        <v>3525.1496198729997</v>
      </c>
      <c r="F93" s="5" t="str">
        <f>VLOOKUP(G93,'datemar &amp; dateaug kaf'!$D$5:$O$94,12,FALSE)</f>
        <v>1977-78</v>
      </c>
      <c r="G93" s="18">
        <f>LARGE('datemar &amp; dateaug kaf'!$D$5:$D$94,'datemar &amp; dateaug kaf rank'!$A93)</f>
        <v>2124.259755051</v>
      </c>
      <c r="H93" s="5" t="str">
        <f>VLOOKUP(I93,'datemar &amp; dateaug kaf'!$E$5:$O$94,11,FALSE)</f>
        <v>1929-30</v>
      </c>
      <c r="I93" s="18">
        <f>LARGE('datemar &amp; dateaug kaf'!$E$5:$E$94,'datemar &amp; dateaug kaf rank'!$A93)</f>
        <v>1408.524244701</v>
      </c>
      <c r="J93" s="5" t="str">
        <f>VLOOKUP(K93,'datemar &amp; dateaug kaf'!$F$5:$O$94,10,FALSE)</f>
        <v>1930-31</v>
      </c>
      <c r="K93" s="18">
        <f>LARGE('datemar &amp; dateaug kaf'!$F$5:$F$94,'datemar &amp; dateaug kaf rank'!$A93)</f>
        <v>984.37880606099998</v>
      </c>
      <c r="L93" s="5" t="str">
        <f>VLOOKUP(M93,'datemar &amp; dateaug kaf'!$G$5:$O$94,9,FALSE)</f>
        <v>1943-44</v>
      </c>
      <c r="M93" s="18">
        <f>LARGE('datemar &amp; dateaug kaf'!$G$5:$G$94,'datemar &amp; dateaug kaf rank'!$A93)</f>
        <v>687.27468497099994</v>
      </c>
      <c r="N93" s="5" t="str">
        <f>VLOOKUP(O93,'datemar &amp; dateaug kaf'!$H$5:$O$94,8,FALSE)</f>
        <v>1945-46</v>
      </c>
      <c r="O93" s="18">
        <f>LARGE('datemar &amp; dateaug kaf'!$H$5:$H$94,'datemar &amp; dateaug kaf rank'!$A93)</f>
        <v>445.991388234</v>
      </c>
      <c r="P93" s="5" t="str">
        <f>VLOOKUP(Q93,'datemar &amp; dateaug kaf'!$I$5:$O$94,7,FALSE)</f>
        <v>1941-42</v>
      </c>
      <c r="Q93" s="18">
        <f>LARGE('datemar &amp; dateaug kaf'!$I$5:$I$94,'datemar &amp; dateaug kaf rank'!$A93)</f>
        <v>231.56230536599998</v>
      </c>
      <c r="R93" s="5" t="str">
        <f>VLOOKUP(S93,'datemar &amp; dateaug kaf'!$J$5:$O$94,6,FALSE)</f>
        <v>2000-01</v>
      </c>
      <c r="S93" s="18">
        <f>LARGE('datemar &amp; dateaug kaf'!$J$5:$J$94,'datemar &amp; dateaug kaf rank'!$A93)</f>
        <v>12552.275231768999</v>
      </c>
      <c r="T93" s="5" t="str">
        <f>VLOOKUP(U93,'datemar &amp; dateaug kaf'!$K$5:$O$94,5,FALSE)</f>
        <v>2000-01</v>
      </c>
      <c r="U93" s="18">
        <f>LARGE('datemar &amp; dateaug kaf'!$K$5:$K$94,'datemar &amp; dateaug kaf rank'!$A93)</f>
        <v>12031.376077748999</v>
      </c>
      <c r="V93" s="5" t="str">
        <f>VLOOKUP(W93,'datemar &amp; dateaug kaf'!$L$5:$O$94,4,FALSE)</f>
        <v>1979-80</v>
      </c>
      <c r="W93" s="18">
        <f>LARGE('datemar &amp; dateaug kaf'!$L$5:$L$94,'datemar &amp; dateaug kaf rank'!$A93)</f>
        <v>9602.5523671770006</v>
      </c>
      <c r="X93" s="5" t="str">
        <f>VLOOKUP(Y93,'datemar &amp; dateaug kaf'!$M$5:$O$94,3,FALSE)</f>
        <v>2014-15</v>
      </c>
      <c r="Y93" s="18">
        <f>LARGE('datemar &amp; dateaug kaf'!$M$5:$M$94,'datemar &amp; dateaug kaf rank'!$A93)</f>
        <v>5648.9888790720006</v>
      </c>
      <c r="Z93" s="5" t="str">
        <f>VLOOKUP(AA93,'datemar &amp; dateaug kaf'!$N$5:$O$94,2,FALSE)</f>
        <v>1986-87</v>
      </c>
      <c r="AA93" s="18">
        <f>LARGE('datemar &amp; dateaug kaf'!$N$5:$N$94,'datemar &amp; dateaug kaf rank'!$A93)</f>
        <v>2244.2974365</v>
      </c>
    </row>
    <row r="94" spans="1:27" x14ac:dyDescent="0.2">
      <c r="A94" s="11">
        <v>89</v>
      </c>
      <c r="B94" s="5" t="str">
        <f>VLOOKUP(C94,'datemar &amp; dateaug kaf'!$B$5:$O$94,14,FALSE)</f>
        <v>2006-07</v>
      </c>
      <c r="C94" s="18">
        <f>LARGE('datemar &amp; dateaug kaf'!$B$5:$B$94,'datemar &amp; dateaug kaf rank'!$A94)</f>
        <v>5912.9730014039997</v>
      </c>
      <c r="D94" s="5" t="str">
        <f>VLOOKUP(E94,'datemar &amp; dateaug kaf'!$C$5:$O$94,13,FALSE)</f>
        <v>1977-78</v>
      </c>
      <c r="E94" s="18">
        <f>LARGE('datemar &amp; dateaug kaf'!$C$5:$C$94,'datemar &amp; dateaug kaf rank'!$A94)</f>
        <v>3435.552267861</v>
      </c>
      <c r="F94" s="5" t="str">
        <f>VLOOKUP(G94,'datemar &amp; dateaug kaf'!$D$5:$O$94,12,FALSE)</f>
        <v>1987-88</v>
      </c>
      <c r="G94" s="18">
        <f>LARGE('datemar &amp; dateaug kaf'!$D$5:$D$94,'datemar &amp; dateaug kaf rank'!$A94)</f>
        <v>2098.857441954</v>
      </c>
      <c r="H94" s="5" t="str">
        <f>VLOOKUP(I94,'datemar &amp; dateaug kaf'!$E$5:$O$94,11,FALSE)</f>
        <v>1943-44</v>
      </c>
      <c r="I94" s="18">
        <f>LARGE('datemar &amp; dateaug kaf'!$E$5:$E$94,'datemar &amp; dateaug kaf rank'!$A94)</f>
        <v>1392.725898186</v>
      </c>
      <c r="J94" s="5" t="str">
        <f>VLOOKUP(K94,'datemar &amp; dateaug kaf'!$F$5:$O$94,10,FALSE)</f>
        <v>1945-46</v>
      </c>
      <c r="K94" s="18">
        <f>LARGE('datemar &amp; dateaug kaf'!$F$5:$F$94,'datemar &amp; dateaug kaf rank'!$A94)</f>
        <v>968.57450913299999</v>
      </c>
      <c r="L94" s="5" t="str">
        <f>VLOOKUP(M94,'datemar &amp; dateaug kaf'!$G$5:$O$94,9,FALSE)</f>
        <v>1936-37</v>
      </c>
      <c r="M94" s="18">
        <f>LARGE('datemar &amp; dateaug kaf'!$G$5:$G$94,'datemar &amp; dateaug kaf rank'!$A94)</f>
        <v>671.11931367600005</v>
      </c>
      <c r="N94" s="5" t="str">
        <f>VLOOKUP(O94,'datemar &amp; dateaug kaf'!$H$5:$O$94,8,FALSE)</f>
        <v>1947-48</v>
      </c>
      <c r="O94" s="18">
        <f>LARGE('datemar &amp; dateaug kaf'!$H$5:$H$94,'datemar &amp; dateaug kaf rank'!$A94)</f>
        <v>436.64130594</v>
      </c>
      <c r="P94" s="5" t="str">
        <f>VLOOKUP(Q94,'datemar &amp; dateaug kaf'!$I$5:$O$94,7,FALSE)</f>
        <v>1936-37</v>
      </c>
      <c r="Q94" s="18">
        <f>LARGE('datemar &amp; dateaug kaf'!$I$5:$I$94,'datemar &amp; dateaug kaf rank'!$A94)</f>
        <v>225.53652046799999</v>
      </c>
      <c r="R94" s="5" t="str">
        <f>VLOOKUP(S94,'datemar &amp; dateaug kaf'!$J$5:$O$94,6,FALSE)</f>
        <v>2008-09</v>
      </c>
      <c r="S94" s="18">
        <f>LARGE('datemar &amp; dateaug kaf'!$J$5:$J$94,'datemar &amp; dateaug kaf rank'!$A94)</f>
        <v>12425.832922460999</v>
      </c>
      <c r="T94" s="5" t="str">
        <f>VLOOKUP(U94,'datemar &amp; dateaug kaf'!$K$5:$O$94,5,FALSE)</f>
        <v>2008-09</v>
      </c>
      <c r="U94" s="18">
        <f>LARGE('datemar &amp; dateaug kaf'!$K$5:$K$94,'datemar &amp; dateaug kaf rank'!$A94)</f>
        <v>11926.831288280999</v>
      </c>
      <c r="V94" s="5" t="str">
        <f>VLOOKUP(W94,'datemar &amp; dateaug kaf'!$L$5:$O$94,4,FALSE)</f>
        <v>1948-49</v>
      </c>
      <c r="W94" s="18">
        <f>LARGE('datemar &amp; dateaug kaf'!$L$5:$L$94,'datemar &amp; dateaug kaf rank'!$A94)</f>
        <v>9445.7629515690005</v>
      </c>
      <c r="X94" s="5" t="str">
        <f>VLOOKUP(Y94,'datemar &amp; dateaug kaf'!$M$5:$O$94,3,FALSE)</f>
        <v>1979-80</v>
      </c>
      <c r="Y94" s="18">
        <f>LARGE('datemar &amp; dateaug kaf'!$M$5:$M$94,'datemar &amp; dateaug kaf rank'!$A94)</f>
        <v>5560.1392956270001</v>
      </c>
      <c r="Z94" s="5" t="str">
        <f>VLOOKUP(AA94,'datemar &amp; dateaug kaf'!$N$5:$O$94,2,FALSE)</f>
        <v>1979-80</v>
      </c>
      <c r="AA94" s="18">
        <f>LARGE('datemar &amp; dateaug kaf'!$N$5:$N$94,'datemar &amp; dateaug kaf rank'!$A94)</f>
        <v>2153.7262002269999</v>
      </c>
    </row>
    <row r="95" spans="1:27" x14ac:dyDescent="0.2">
      <c r="A95" s="11">
        <v>90</v>
      </c>
      <c r="B95" s="5" t="str">
        <f>VLOOKUP(C95,'datemar &amp; dateaug kaf'!$B$5:$O$94,14,FALSE)</f>
        <v>1987-88</v>
      </c>
      <c r="C95" s="18">
        <f>LARGE('datemar &amp; dateaug kaf'!$B$5:$B$94,'datemar &amp; dateaug kaf rank'!$A95)</f>
        <v>5843.5515164039998</v>
      </c>
      <c r="D95" s="5" t="str">
        <f>VLOOKUP(E95,'datemar &amp; dateaug kaf'!$C$5:$O$94,13,FALSE)</f>
        <v>1970-71</v>
      </c>
      <c r="E95" s="18">
        <f>LARGE('datemar &amp; dateaug kaf'!$C$5:$C$94,'datemar &amp; dateaug kaf rank'!$A95)</f>
        <v>3313.2772311240001</v>
      </c>
      <c r="F95" s="5" t="str">
        <f>VLOOKUP(G95,'datemar &amp; dateaug kaf'!$D$5:$O$94,12,FALSE)</f>
        <v>1929-30</v>
      </c>
      <c r="G95" s="18">
        <f>LARGE('datemar &amp; dateaug kaf'!$D$5:$D$94,'datemar &amp; dateaug kaf rank'!$A95)</f>
        <v>2085.0108309030002</v>
      </c>
      <c r="H95" s="5" t="str">
        <f>VLOOKUP(I95,'datemar &amp; dateaug kaf'!$E$5:$O$94,11,FALSE)</f>
        <v>1945-46</v>
      </c>
      <c r="I95" s="18">
        <f>LARGE('datemar &amp; dateaug kaf'!$E$5:$E$94,'datemar &amp; dateaug kaf rank'!$A95)</f>
        <v>1378.5579648329999</v>
      </c>
      <c r="J95" s="5" t="str">
        <f>VLOOKUP(K95,'datemar &amp; dateaug kaf'!$F$5:$O$94,10,FALSE)</f>
        <v>1943-44</v>
      </c>
      <c r="K95" s="18">
        <f>LARGE('datemar &amp; dateaug kaf'!$F$5:$F$94,'datemar &amp; dateaug kaf rank'!$A95)</f>
        <v>946.44492318599998</v>
      </c>
      <c r="L95" s="5" t="str">
        <f>VLOOKUP(M95,'datemar &amp; dateaug kaf'!$G$5:$O$94,9,FALSE)</f>
        <v>1945-46</v>
      </c>
      <c r="M95" s="18">
        <f>LARGE('datemar &amp; dateaug kaf'!$G$5:$G$94,'datemar &amp; dateaug kaf rank'!$A95)</f>
        <v>654.31138042199996</v>
      </c>
      <c r="N95" s="5" t="str">
        <f>VLOOKUP(O95,'datemar &amp; dateaug kaf'!$H$5:$O$94,8,FALSE)</f>
        <v>1936-37</v>
      </c>
      <c r="O95" s="18">
        <f>LARGE('datemar &amp; dateaug kaf'!$H$5:$H$94,'datemar &amp; dateaug kaf rank'!$A95)</f>
        <v>411.64163745599996</v>
      </c>
      <c r="P95" s="5" t="str">
        <f>VLOOKUP(Q95,'datemar &amp; dateaug kaf'!$I$5:$O$94,7,FALSE)</f>
        <v>1947-48</v>
      </c>
      <c r="Q95" s="18">
        <f>LARGE('datemar &amp; dateaug kaf'!$I$5:$I$94,'datemar &amp; dateaug kaf rank'!$A95)</f>
        <v>220.24858678199999</v>
      </c>
      <c r="R95" s="5" t="str">
        <f>VLOOKUP(S95,'datemar &amp; dateaug kaf'!$J$5:$O$94,6,FALSE)</f>
        <v>1992-93</v>
      </c>
      <c r="S95" s="18">
        <f>LARGE('datemar &amp; dateaug kaf'!$J$5:$J$94,'datemar &amp; dateaug kaf rank'!$A95)</f>
        <v>12387.09375036</v>
      </c>
      <c r="T95" s="5" t="str">
        <f>VLOOKUP(U95,'datemar &amp; dateaug kaf'!$K$5:$O$94,5,FALSE)</f>
        <v>1992-93</v>
      </c>
      <c r="U95" s="18">
        <f>LARGE('datemar &amp; dateaug kaf'!$K$5:$K$94,'datemar &amp; dateaug kaf rank'!$A95)</f>
        <v>11800.79955747</v>
      </c>
      <c r="V95" s="5" t="str">
        <f>VLOOKUP(W95,'datemar &amp; dateaug kaf'!$L$5:$O$94,4,FALSE)</f>
        <v>1992-93</v>
      </c>
      <c r="W95" s="18">
        <f>LARGE('datemar &amp; dateaug kaf'!$L$5:$L$94,'datemar &amp; dateaug kaf rank'!$A95)</f>
        <v>8425.806626181</v>
      </c>
      <c r="X95" s="5" t="str">
        <f>VLOOKUP(Y95,'datemar &amp; dateaug kaf'!$M$5:$O$94,3,FALSE)</f>
        <v>1992-93</v>
      </c>
      <c r="Y95" s="18">
        <f>LARGE('datemar &amp; dateaug kaf'!$M$5:$M$94,'datemar &amp; dateaug kaf rank'!$A95)</f>
        <v>5219.1290604810001</v>
      </c>
      <c r="Z95" s="5" t="str">
        <f>VLOOKUP(AA95,'datemar &amp; dateaug kaf'!$N$5:$O$94,2,FALSE)</f>
        <v>2005-06</v>
      </c>
      <c r="AA95" s="18">
        <f>LARGE('datemar &amp; dateaug kaf'!$N$5:$N$94,'datemar &amp; dateaug kaf rank'!$A95)</f>
        <v>2129.5000854329996</v>
      </c>
    </row>
    <row r="97" spans="2:27" x14ac:dyDescent="0.2">
      <c r="B97" t="s">
        <v>114</v>
      </c>
      <c r="C97" s="18">
        <f>AVERAGE(C6:C95)</f>
        <v>7654.5789526226999</v>
      </c>
      <c r="D97" s="18"/>
      <c r="E97" s="18">
        <f t="shared" ref="E97:AA97" si="0">AVERAGE(E6:E95)</f>
        <v>4631.084674819168</v>
      </c>
      <c r="F97" s="18"/>
      <c r="G97" s="18">
        <f t="shared" si="0"/>
        <v>3008.1584546871673</v>
      </c>
      <c r="H97" s="18"/>
      <c r="I97" s="18">
        <f t="shared" si="0"/>
        <v>2033.1734774749998</v>
      </c>
      <c r="J97" s="18"/>
      <c r="K97" s="18">
        <f t="shared" si="0"/>
        <v>1408.3001124779998</v>
      </c>
      <c r="L97" s="18"/>
      <c r="M97" s="18">
        <f t="shared" si="0"/>
        <v>976.72342342796662</v>
      </c>
      <c r="N97" s="18"/>
      <c r="O97" s="18">
        <f t="shared" si="0"/>
        <v>631.76226831993336</v>
      </c>
      <c r="P97" s="18"/>
      <c r="Q97" s="18">
        <f t="shared" si="0"/>
        <v>345.82266471759982</v>
      </c>
      <c r="R97" s="18"/>
      <c r="S97" s="18">
        <f t="shared" si="0"/>
        <v>16052.433690044727</v>
      </c>
      <c r="T97" s="18"/>
      <c r="U97" s="18">
        <f t="shared" si="0"/>
        <v>15293.877024275736</v>
      </c>
      <c r="V97" s="18"/>
      <c r="W97" s="18">
        <f t="shared" si="0"/>
        <v>12469.254143973192</v>
      </c>
      <c r="X97" s="18"/>
      <c r="Y97" s="18">
        <f t="shared" si="0"/>
        <v>7621.3594497361973</v>
      </c>
      <c r="Z97" s="18"/>
      <c r="AA97" s="18">
        <f t="shared" si="0"/>
        <v>3012.1054077071999</v>
      </c>
    </row>
    <row r="98" spans="2:27" x14ac:dyDescent="0.2">
      <c r="B98" t="s">
        <v>115</v>
      </c>
      <c r="C98" s="18">
        <f>MEDIAN(C6:C95)</f>
        <v>7720.5279749429992</v>
      </c>
      <c r="D98" s="18"/>
      <c r="E98" s="18">
        <f t="shared" ref="E98:AA98" si="1">MEDIAN(E6:E95)</f>
        <v>4547.6785071479999</v>
      </c>
      <c r="F98" s="18"/>
      <c r="G98" s="18">
        <f t="shared" si="1"/>
        <v>2949.2369141970003</v>
      </c>
      <c r="H98" s="18"/>
      <c r="I98" s="18">
        <f t="shared" si="1"/>
        <v>2004.0445529475001</v>
      </c>
      <c r="J98" s="18"/>
      <c r="K98" s="18">
        <f t="shared" si="1"/>
        <v>1384.2495348674997</v>
      </c>
      <c r="L98" s="18"/>
      <c r="M98" s="18">
        <f t="shared" si="1"/>
        <v>964.99533571350003</v>
      </c>
      <c r="N98" s="18"/>
      <c r="O98" s="18">
        <f t="shared" si="1"/>
        <v>614.3255967975</v>
      </c>
      <c r="P98" s="18"/>
      <c r="Q98" s="18">
        <f t="shared" si="1"/>
        <v>324.53155807799999</v>
      </c>
      <c r="R98" s="18"/>
      <c r="S98" s="18">
        <f t="shared" si="1"/>
        <v>15933.2552702715</v>
      </c>
      <c r="T98" s="18"/>
      <c r="U98" s="18">
        <f t="shared" si="1"/>
        <v>15349.494961584001</v>
      </c>
      <c r="V98" s="18"/>
      <c r="W98" s="18">
        <f t="shared" si="1"/>
        <v>12319.205488443</v>
      </c>
      <c r="X98" s="18"/>
      <c r="Y98" s="18">
        <f t="shared" si="1"/>
        <v>7553.9669894535</v>
      </c>
      <c r="Z98" s="18"/>
      <c r="AA98" s="18">
        <f t="shared" si="1"/>
        <v>2951.2203851970003</v>
      </c>
    </row>
    <row r="99" spans="2:27" x14ac:dyDescent="0.2">
      <c r="B99" t="s">
        <v>116</v>
      </c>
      <c r="C99" s="18">
        <f>STDEV(C6:C95)</f>
        <v>972.84897682588269</v>
      </c>
      <c r="D99" s="18"/>
      <c r="E99" s="18">
        <f t="shared" ref="E99:AA99" si="2">STDEV(E6:E95)</f>
        <v>713.43173281205679</v>
      </c>
      <c r="F99" s="18"/>
      <c r="G99" s="18">
        <f t="shared" si="2"/>
        <v>546.52782521089148</v>
      </c>
      <c r="H99" s="18"/>
      <c r="I99" s="18">
        <f t="shared" si="2"/>
        <v>388.33269094863192</v>
      </c>
      <c r="J99" s="18"/>
      <c r="K99" s="18">
        <f t="shared" si="2"/>
        <v>253.41186901828439</v>
      </c>
      <c r="L99" s="18"/>
      <c r="M99" s="18">
        <f t="shared" si="2"/>
        <v>186.34470859710663</v>
      </c>
      <c r="N99" s="18"/>
      <c r="O99" s="18">
        <f t="shared" si="2"/>
        <v>133.77735648090038</v>
      </c>
      <c r="P99" s="18"/>
      <c r="Q99" s="18">
        <f t="shared" si="2"/>
        <v>87.110147650708782</v>
      </c>
      <c r="R99" s="18"/>
      <c r="S99" s="18">
        <f t="shared" si="2"/>
        <v>1786.1539946860016</v>
      </c>
      <c r="T99" s="18"/>
      <c r="U99" s="18">
        <f t="shared" si="2"/>
        <v>1773.0970848709046</v>
      </c>
      <c r="V99" s="18"/>
      <c r="W99" s="18">
        <f t="shared" si="2"/>
        <v>1767.3172116069816</v>
      </c>
      <c r="X99" s="18"/>
      <c r="Y99" s="18">
        <f t="shared" si="2"/>
        <v>1271.2099975778951</v>
      </c>
      <c r="Z99" s="18"/>
      <c r="AA99" s="18">
        <f t="shared" si="2"/>
        <v>532.63941771067402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J5" sqref="J5"/>
    </sheetView>
  </sheetViews>
  <sheetFormatPr defaultRowHeight="12.75" x14ac:dyDescent="0.2"/>
  <cols>
    <col min="15" max="15" width="9.85546875" customWidth="1"/>
  </cols>
  <sheetData>
    <row r="2" spans="1:15" x14ac:dyDescent="0.2">
      <c r="A2" t="s">
        <v>135</v>
      </c>
    </row>
    <row r="4" spans="1:15" x14ac:dyDescent="0.2">
      <c r="B4" s="5" t="s">
        <v>91</v>
      </c>
      <c r="C4" s="5" t="s">
        <v>92</v>
      </c>
      <c r="D4" s="5" t="s">
        <v>93</v>
      </c>
      <c r="E4" s="5" t="s">
        <v>94</v>
      </c>
      <c r="F4" s="5" t="s">
        <v>95</v>
      </c>
      <c r="G4" s="5" t="s">
        <v>96</v>
      </c>
      <c r="H4" s="8" t="s">
        <v>6</v>
      </c>
      <c r="I4" s="5" t="s">
        <v>110</v>
      </c>
      <c r="J4" s="5" t="s">
        <v>111</v>
      </c>
      <c r="K4" s="5" t="s">
        <v>112</v>
      </c>
      <c r="L4" s="5" t="s">
        <v>113</v>
      </c>
      <c r="M4" s="5" t="s">
        <v>102</v>
      </c>
      <c r="N4" s="8" t="s">
        <v>12</v>
      </c>
    </row>
    <row r="5" spans="1:15" x14ac:dyDescent="0.2">
      <c r="A5" t="s">
        <v>28</v>
      </c>
      <c r="B5" s="6">
        <f xml:space="preserve"> ('augjul cfs'!$C5*30 + 'octsep cfs'!$B5*31 + 'octsep cfs'!$C5*30 + 'octsep cfs'!$D5*31 + 'octsep cfs'!$E5*31 + 'octsep cfs'!$F5*28+'octsep cfs'!$G5*31)*1.983471/1000</f>
        <v>3828.03952587</v>
      </c>
      <c r="C5" s="6">
        <f xml:space="preserve"> ('octsep cfs'!$B5*31 + 'octsep cfs'!$C5*30 + 'octsep cfs'!$D5*31 + 'octsep cfs'!$E5*31 + 'octsep cfs'!$F5*28+'octsep cfs'!$G5*31)*1.983471/1000</f>
        <v>2324.7866896799997</v>
      </c>
      <c r="D5" s="6">
        <f xml:space="preserve"> ('octsep cfs'!$C5*30 + 'octsep cfs'!$D5*31 + 'octsep cfs'!$E5*31 + 'octsep cfs'!$F5*28+'octsep cfs'!$G5*31)*1.983471/1000</f>
        <v>1687.344730113</v>
      </c>
      <c r="E5" s="6">
        <f>('octsep cfs'!$D5*31 + 'octsep cfs'!$E5*31 + 'octsep cfs'!$F5*28+'octsep cfs'!$G5*31)*1.983471/1000</f>
        <v>1269.268712733</v>
      </c>
      <c r="F5" s="6">
        <f>('octsep cfs'!$E5*31 + 'octsep cfs'!$F5*28+'octsep cfs'!$G5*31)*1.983471/1000</f>
        <v>864.68029815299997</v>
      </c>
      <c r="G5" s="6">
        <f>('octsep cfs'!$F5*28+'octsep cfs'!$G5*31)*1.983471/1000</f>
        <v>524.22345141599999</v>
      </c>
      <c r="H5" s="6">
        <f xml:space="preserve"> 'octsep cfs'!$G5*31*1.983471/1000</f>
        <v>273.25089884400001</v>
      </c>
      <c r="I5" s="6">
        <f xml:space="preserve"> ('octsep cfs'!$H5*30 + 'octsep cfs'!$I5*31 + 'octsep cfs'!$J5*30 + 'octsep cfs'!$K5*31 + 'octsep cfs'!$L5*31 + 'octsep cfs'!$M5*30)*1.983471/1000</f>
        <v>15608.867513841</v>
      </c>
      <c r="J5" s="6">
        <f xml:space="preserve"> ('octsep cfs'!$I5*31 + 'octsep cfs'!$J5*30 + 'octsep cfs'!$K5*31 + 'octsep cfs'!$L5*31 + 'octsep cfs'!$M5*30)*1.983471/1000</f>
        <v>15337.469176911</v>
      </c>
      <c r="K5" s="6">
        <f xml:space="preserve"> ('octsep cfs'!$J5*30 + 'octsep cfs'!$K5*31 + 'octsep cfs'!$L5*31 + 'octsep cfs'!$M5*30)*1.983471/1000</f>
        <v>13551.930731472001</v>
      </c>
      <c r="L5" s="6">
        <f xml:space="preserve"> ('octsep cfs'!$K5*31 + 'octsep cfs'!$L5*31 + 'octsep cfs'!$M5*30)*1.983471/1000</f>
        <v>8626.4168665919988</v>
      </c>
      <c r="M5" s="6">
        <f xml:space="preserve"> ('octsep cfs'!$L5*31 + 'octsep cfs'!$M5*30)*1.983471/1000</f>
        <v>5015.9264234729999</v>
      </c>
      <c r="N5" s="6">
        <f xml:space="preserve"> 'octsep cfs'!$M5*30*1.983471/1000</f>
        <v>1855.27926927</v>
      </c>
      <c r="O5" s="22" t="s">
        <v>28</v>
      </c>
    </row>
    <row r="6" spans="1:15" x14ac:dyDescent="0.2">
      <c r="A6" t="s">
        <v>41</v>
      </c>
      <c r="B6" s="6">
        <f xml:space="preserve"> ('augjul cfs'!$C6*30 + 'octsep cfs'!$B6*31 + 'octsep cfs'!$C6*30 + 'octsep cfs'!$D6*31 + 'octsep cfs'!$E6*31 + 'octsep cfs'!$F6*28+'octsep cfs'!$G6*31)*1.983471/1000</f>
        <v>3940.2901001729997</v>
      </c>
      <c r="C6" s="6">
        <f xml:space="preserve"> ('octsep cfs'!$B6*31 + 'octsep cfs'!$C6*30 + 'octsep cfs'!$D6*31 + 'octsep cfs'!$E6*31 + 'octsep cfs'!$F6*28+'octsep cfs'!$G6*31)*1.983471/1000</f>
        <v>2085.0108309030002</v>
      </c>
      <c r="D6" s="6">
        <f xml:space="preserve"> ('octsep cfs'!$C6*30 + 'octsep cfs'!$D6*31 + 'octsep cfs'!$E6*31 + 'octsep cfs'!$F6*28+'octsep cfs'!$G6*31)*1.983471/1000</f>
        <v>1408.524244701</v>
      </c>
      <c r="E6" s="6">
        <f>('octsep cfs'!$D6*31 + 'octsep cfs'!$E6*31 + 'octsep cfs'!$F6*28+'octsep cfs'!$G6*31)*1.983471/1000</f>
        <v>1077.264752991</v>
      </c>
      <c r="F6" s="6">
        <f>('octsep cfs'!$E6*31 + 'octsep cfs'!$F6*28+'octsep cfs'!$G6*31)*1.983471/1000</f>
        <v>778.49649973199996</v>
      </c>
      <c r="G6" s="6">
        <f>('octsep cfs'!$F6*28+'octsep cfs'!$G6*31)*1.983471/1000</f>
        <v>584.50311857700001</v>
      </c>
      <c r="H6" s="6">
        <f xml:space="preserve"> 'octsep cfs'!$G6*31*1.983471/1000</f>
        <v>389.40097713299997</v>
      </c>
      <c r="I6" s="6">
        <f xml:space="preserve"> ('octsep cfs'!$H6*30 + 'octsep cfs'!$I6*31 + 'octsep cfs'!$J6*30 + 'octsep cfs'!$K6*31 + 'octsep cfs'!$L6*31 + 'octsep cfs'!$M6*30)*1.983471/1000</f>
        <v>19339.893489629998</v>
      </c>
      <c r="J6" s="6">
        <f xml:space="preserve"> ('octsep cfs'!$I6*31 + 'octsep cfs'!$J6*30 + 'octsep cfs'!$K6*31 + 'octsep cfs'!$L6*31 + 'octsep cfs'!$M6*30)*1.983471/1000</f>
        <v>18128.151386310001</v>
      </c>
      <c r="K6" s="6">
        <f xml:space="preserve"> ('octsep cfs'!$J6*30 + 'octsep cfs'!$K6*31 + 'octsep cfs'!$L6*31 + 'octsep cfs'!$M6*30)*1.983471/1000</f>
        <v>15815.233787094001</v>
      </c>
      <c r="L6" s="6">
        <f xml:space="preserve"> ('octsep cfs'!$K6*31 + 'octsep cfs'!$L6*31 + 'octsep cfs'!$M6*30)*1.983471/1000</f>
        <v>10881.389344014</v>
      </c>
      <c r="M6" s="6">
        <f xml:space="preserve"> ('octsep cfs'!$L6*31 + 'octsep cfs'!$M6*30)*1.983471/1000</f>
        <v>5643.5680528290004</v>
      </c>
      <c r="N6" s="6">
        <f xml:space="preserve"> 'octsep cfs'!$M6*30*1.983471/1000</f>
        <v>1885.5073673099998</v>
      </c>
      <c r="O6" s="22" t="s">
        <v>41</v>
      </c>
    </row>
    <row r="7" spans="1:15" x14ac:dyDescent="0.2">
      <c r="A7" t="s">
        <v>47</v>
      </c>
      <c r="B7" s="6">
        <f xml:space="preserve"> ('augjul cfs'!$C7*30 + 'octsep cfs'!$B7*31 + 'octsep cfs'!$C7*30 + 'octsep cfs'!$D7*31 + 'octsep cfs'!$E7*31 + 'octsep cfs'!$F7*28+'octsep cfs'!$G7*31)*1.983471/1000</f>
        <v>4044.541335933</v>
      </c>
      <c r="C7" s="6">
        <f xml:space="preserve"> ('octsep cfs'!$B7*31 + 'octsep cfs'!$C7*30 + 'octsep cfs'!$D7*31 + 'octsep cfs'!$E7*31 + 'octsep cfs'!$F7*28+'octsep cfs'!$G7*31)*1.983471/1000</f>
        <v>2159.0339686230004</v>
      </c>
      <c r="D7" s="6">
        <f xml:space="preserve"> ('octsep cfs'!$C7*30 + 'octsep cfs'!$D7*31 + 'octsep cfs'!$E7*31 + 'octsep cfs'!$F7*28+'octsep cfs'!$G7*31)*1.983471/1000</f>
        <v>1429.0531695510001</v>
      </c>
      <c r="E7" s="6">
        <f>('octsep cfs'!$D7*31 + 'octsep cfs'!$E7*31 + 'octsep cfs'!$F7*28+'octsep cfs'!$G7*31)*1.983471/1000</f>
        <v>984.37880606099998</v>
      </c>
      <c r="F7" s="6">
        <f>('octsep cfs'!$E7*31 + 'octsep cfs'!$F7*28+'octsep cfs'!$G7*31)*1.983471/1000</f>
        <v>689.29980886199996</v>
      </c>
      <c r="G7" s="6">
        <f>('octsep cfs'!$F7*28+'octsep cfs'!$G7*31)*1.983471/1000</f>
        <v>462.28758597000001</v>
      </c>
      <c r="H7" s="6">
        <f xml:space="preserve"> 'octsep cfs'!$G7*31*1.983471/1000</f>
        <v>283.45784061000001</v>
      </c>
      <c r="I7" s="6">
        <f xml:space="preserve"> ('octsep cfs'!$H7*30 + 'octsep cfs'!$I7*31 + 'octsep cfs'!$J7*30 + 'octsep cfs'!$K7*31 + 'octsep cfs'!$L7*31 + 'octsep cfs'!$M7*30)*1.983471/1000</f>
        <v>18192.586425215999</v>
      </c>
      <c r="J7" s="6">
        <f xml:space="preserve"> ('octsep cfs'!$I7*31 + 'octsep cfs'!$J7*30 + 'octsep cfs'!$K7*31 + 'octsep cfs'!$L7*31 + 'octsep cfs'!$M7*30)*1.983471/1000</f>
        <v>17650.146776136</v>
      </c>
      <c r="K7" s="6">
        <f xml:space="preserve"> ('octsep cfs'!$J7*30 + 'octsep cfs'!$K7*31 + 'octsep cfs'!$L7*31 + 'octsep cfs'!$M7*30)*1.983471/1000</f>
        <v>14982.814644756001</v>
      </c>
      <c r="L7" s="6">
        <f xml:space="preserve"> ('octsep cfs'!$K7*31 + 'octsep cfs'!$L7*31 + 'octsep cfs'!$M7*30)*1.983471/1000</f>
        <v>9873.6115305659987</v>
      </c>
      <c r="M7" s="6">
        <f xml:space="preserve"> ('octsep cfs'!$L7*31 + 'octsep cfs'!$M7*30)*1.983471/1000</f>
        <v>5252.5723650119999</v>
      </c>
      <c r="N7" s="6">
        <f xml:space="preserve"> 'octsep cfs'!$M7*30*1.983471/1000</f>
        <v>2125.1900029500002</v>
      </c>
      <c r="O7" s="22" t="s">
        <v>47</v>
      </c>
    </row>
    <row r="8" spans="1:15" x14ac:dyDescent="0.2">
      <c r="A8" t="s">
        <v>57</v>
      </c>
      <c r="B8" s="6">
        <f xml:space="preserve"> ('augjul cfs'!$C8*30 + 'octsep cfs'!$B8*31 + 'octsep cfs'!$C8*30 + 'octsep cfs'!$D8*31 + 'octsep cfs'!$E8*31 + 'octsep cfs'!$F8*29+'octsep cfs'!$G8*31)*1.983471/1000</f>
        <v>5054.4493972349992</v>
      </c>
      <c r="C8" s="6">
        <f xml:space="preserve"> ('octsep cfs'!$B8*31 + 'octsep cfs'!$C8*30 + 'octsep cfs'!$D8*31 + 'octsep cfs'!$E8*31 + 'octsep cfs'!$F8*29 + 'octsep cfs'!$G8*31)*1.983471/1000</f>
        <v>2929.2593942849999</v>
      </c>
      <c r="D8" s="6">
        <f xml:space="preserve"> ('octsep cfs'!$C8*30 + 'octsep cfs'!$D8*31 + 'octsep cfs'!$E8*31 + 'octsep cfs'!$F8*29+'octsep cfs'!$G8*31)*1.983471/1000</f>
        <v>1943.4286874520001</v>
      </c>
      <c r="E8" s="6">
        <f>('octsep cfs'!$D8*31 + 'octsep cfs'!$E8*31 + 'octsep cfs'!$F8*29+'octsep cfs'!$G8*31)*1.983471/1000</f>
        <v>1213.074995832</v>
      </c>
      <c r="F8" s="6">
        <f>('octsep cfs'!$E8*31 + 'octsep cfs'!$F8*29+'octsep cfs'!$G8*31)*1.983471/1000</f>
        <v>769.56492981899999</v>
      </c>
      <c r="G8" s="6">
        <f>('octsep cfs'!$F8*29+'octsep cfs'!$G8*31)*1.983471/1000</f>
        <v>498.46609700999994</v>
      </c>
      <c r="H8" s="6">
        <f xml:space="preserve"> 'octsep cfs'!$G8*31*1.983471/1000</f>
        <v>301.22775729900002</v>
      </c>
      <c r="I8" s="6">
        <f xml:space="preserve"> ('octsep cfs'!$H8*30 + 'octsep cfs'!$I8*31 + 'octsep cfs'!$J8*30 + 'octsep cfs'!$K8*31 + 'octsep cfs'!$L8*31 + 'octsep cfs'!$M8*30)*1.983471/1000</f>
        <v>19383.210512799</v>
      </c>
      <c r="J8" s="6">
        <f xml:space="preserve"> ('octsep cfs'!$I8*31 + 'octsep cfs'!$J8*30 + 'octsep cfs'!$K8*31 + 'octsep cfs'!$L8*31 + 'octsep cfs'!$M8*30)*1.983471/1000</f>
        <v>18627.567565928999</v>
      </c>
      <c r="K8" s="6">
        <f xml:space="preserve"> ('octsep cfs'!$J8*30 + 'octsep cfs'!$K8*31 + 'octsep cfs'!$L8*31 + 'octsep cfs'!$M8*30)*1.983471/1000</f>
        <v>15601.824208319998</v>
      </c>
      <c r="L8" s="6">
        <f xml:space="preserve"> ('octsep cfs'!$K8*31 + 'octsep cfs'!$L8*31 + 'octsep cfs'!$M8*30)*1.983471/1000</f>
        <v>9784.2839306099995</v>
      </c>
      <c r="M8" s="6">
        <f xml:space="preserve"> ('octsep cfs'!$L8*31 + 'octsep cfs'!$M8*30)*1.983471/1000</f>
        <v>5224.9168288589999</v>
      </c>
      <c r="N8" s="6">
        <f xml:space="preserve"> 'octsep cfs'!$M8*30*1.983471/1000</f>
        <v>1521.58010823</v>
      </c>
      <c r="O8" s="22" t="s">
        <v>57</v>
      </c>
    </row>
    <row r="9" spans="1:15" x14ac:dyDescent="0.2">
      <c r="A9" t="s">
        <v>63</v>
      </c>
      <c r="B9" s="6">
        <f xml:space="preserve"> ('augjul cfs'!$C9*30 + 'octsep cfs'!$B9*31 + 'octsep cfs'!$C9*30 + 'octsep cfs'!$D9*31 + 'octsep cfs'!$E9*31 + 'octsep cfs'!$F9*28+'octsep cfs'!$G9*31)*1.983471/1000</f>
        <v>4566.1783411649994</v>
      </c>
      <c r="C9" s="6">
        <f xml:space="preserve"> ('octsep cfs'!$B9*31 + 'octsep cfs'!$C9*30 + 'octsep cfs'!$D9*31 + 'octsep cfs'!$E9*31 + 'octsep cfs'!$F9*28+'octsep cfs'!$G9*31)*1.983471/1000</f>
        <v>3044.5982329349999</v>
      </c>
      <c r="D9" s="6">
        <f xml:space="preserve"> ('octsep cfs'!$C9*30 + 'octsep cfs'!$D9*31 + 'octsep cfs'!$E9*31 + 'octsep cfs'!$F9*28+'octsep cfs'!$G9*31)*1.983471/1000</f>
        <v>2104.5757888469998</v>
      </c>
      <c r="E9" s="6">
        <f>('octsep cfs'!$D9*31 + 'octsep cfs'!$E9*31 + 'octsep cfs'!$F9*28+'octsep cfs'!$G9*31)*1.983471/1000</f>
        <v>1474.070027367</v>
      </c>
      <c r="F9" s="6">
        <f>('octsep cfs'!$E9*31 + 'octsep cfs'!$F9*28+'octsep cfs'!$G9*31)*1.983471/1000</f>
        <v>969.31831075800005</v>
      </c>
      <c r="G9" s="6">
        <f>('octsep cfs'!$F9*28+'octsep cfs'!$G9*31)*1.983471/1000</f>
        <v>569.34146625299991</v>
      </c>
      <c r="H9" s="6">
        <f xml:space="preserve"> 'octsep cfs'!$G9*31*1.983471/1000</f>
        <v>292.98841876500001</v>
      </c>
      <c r="I9" s="6">
        <f xml:space="preserve"> ('octsep cfs'!$H9*30 + 'octsep cfs'!$I9*31 + 'octsep cfs'!$J9*30 + 'octsep cfs'!$K9*31 + 'octsep cfs'!$L9*31 + 'octsep cfs'!$M9*30)*1.983471/1000</f>
        <v>20205.271969574998</v>
      </c>
      <c r="J9" s="6">
        <f xml:space="preserve"> ('octsep cfs'!$I9*31 + 'octsep cfs'!$J9*30 + 'octsep cfs'!$K9*31 + 'octsep cfs'!$L9*31 + 'octsep cfs'!$M9*30)*1.983471/1000</f>
        <v>19702.045542165</v>
      </c>
      <c r="K9" s="6">
        <f xml:space="preserve"> ('octsep cfs'!$J9*30 + 'octsep cfs'!$K9*31 + 'octsep cfs'!$L9*31 + 'octsep cfs'!$M9*30)*1.983471/1000</f>
        <v>17237.991419690999</v>
      </c>
      <c r="L9" s="6">
        <f xml:space="preserve"> ('octsep cfs'!$K9*31 + 'octsep cfs'!$L9*31 + 'octsep cfs'!$M9*30)*1.983471/1000</f>
        <v>11931.889139331</v>
      </c>
      <c r="M9" s="6">
        <f xml:space="preserve"> ('octsep cfs'!$L9*31 + 'octsep cfs'!$M9*30)*1.983471/1000</f>
        <v>5892.7614319140002</v>
      </c>
      <c r="N9" s="6">
        <f xml:space="preserve"> 'octsep cfs'!$M9*30*1.983471/1000</f>
        <v>1826.9553033899999</v>
      </c>
      <c r="O9" s="22" t="s">
        <v>63</v>
      </c>
    </row>
    <row r="10" spans="1:15" x14ac:dyDescent="0.2">
      <c r="A10" t="s">
        <v>35</v>
      </c>
      <c r="B10" s="6">
        <f xml:space="preserve"> ('augjul cfs'!$C10*30 + 'octsep cfs'!$B10*31 + 'octsep cfs'!$C10*30 + 'octsep cfs'!$D10*31 + 'octsep cfs'!$E10*31 + 'octsep cfs'!$F10*28+'octsep cfs'!$G10*31)*1.983471/1000</f>
        <v>5405.8768220729999</v>
      </c>
      <c r="C10" s="6">
        <f xml:space="preserve"> ('octsep cfs'!$B10*31 + 'octsep cfs'!$C10*30 + 'octsep cfs'!$D10*31 + 'octsep cfs'!$E10*31 + 'octsep cfs'!$F10*28+'octsep cfs'!$G10*31)*1.983471/1000</f>
        <v>3578.9215186830002</v>
      </c>
      <c r="D10" s="6">
        <f xml:space="preserve"> ('octsep cfs'!$C10*30 + 'octsep cfs'!$D10*31 + 'octsep cfs'!$E10*31 + 'octsep cfs'!$F10*28+'octsep cfs'!$G10*31)*1.983471/1000</f>
        <v>2454.8666848019998</v>
      </c>
      <c r="E10" s="6">
        <f>('octsep cfs'!$D10*31 + 'octsep cfs'!$E10*31 + 'octsep cfs'!$F10*28+'octsep cfs'!$G10*31)*1.983471/1000</f>
        <v>1627.0452282420001</v>
      </c>
      <c r="F10" s="6">
        <f>('octsep cfs'!$E10*31 + 'octsep cfs'!$F10*28+'octsep cfs'!$G10*31)*1.983471/1000</f>
        <v>1103.7242561309999</v>
      </c>
      <c r="G10" s="6">
        <f>('octsep cfs'!$F10*28+'octsep cfs'!$G10*31)*1.983471/1000</f>
        <v>626.70344757299995</v>
      </c>
      <c r="H10" s="6">
        <f xml:space="preserve"> 'octsep cfs'!$G10*31*1.983471/1000</f>
        <v>384.72791945699998</v>
      </c>
      <c r="I10" s="6">
        <f xml:space="preserve"> ('octsep cfs'!$H10*30 + 'octsep cfs'!$I10*31 + 'octsep cfs'!$J10*30 + 'octsep cfs'!$K10*31 + 'octsep cfs'!$L10*31 + 'octsep cfs'!$M10*30)*1.983471/1000</f>
        <v>21543.087456597001</v>
      </c>
      <c r="J10" s="6">
        <f xml:space="preserve"> ('octsep cfs'!$I10*31 + 'octsep cfs'!$J10*30 + 'octsep cfs'!$K10*31 + 'octsep cfs'!$L10*31 + 'octsep cfs'!$M10*30)*1.983471/1000</f>
        <v>19569.751993407001</v>
      </c>
      <c r="K10" s="6">
        <f xml:space="preserve"> ('octsep cfs'!$J10*30 + 'octsep cfs'!$K10*31 + 'octsep cfs'!$L10*31 + 'octsep cfs'!$M10*30)*1.983471/1000</f>
        <v>14796.715478181</v>
      </c>
      <c r="L10" s="6">
        <f xml:space="preserve"> ('octsep cfs'!$K10*31 + 'octsep cfs'!$L10*31 + 'octsep cfs'!$M10*30)*1.983471/1000</f>
        <v>9523.8760064910002</v>
      </c>
      <c r="M10" s="6">
        <f xml:space="preserve"> ('octsep cfs'!$L10*31 + 'octsep cfs'!$M10*30)*1.983471/1000</f>
        <v>4899.9469236899995</v>
      </c>
      <c r="N10" s="6">
        <f xml:space="preserve"> 'octsep cfs'!$M10*30*1.983471/1000</f>
        <v>1610.3602701900002</v>
      </c>
      <c r="O10" s="22" t="s">
        <v>35</v>
      </c>
    </row>
    <row r="11" spans="1:15" x14ac:dyDescent="0.2">
      <c r="A11" t="s">
        <v>72</v>
      </c>
      <c r="B11" s="6">
        <f xml:space="preserve"> ('augjul cfs'!$C11*30 + 'octsep cfs'!$B11*31 + 'octsep cfs'!$C11*30 + 'octsep cfs'!$D11*31 + 'octsep cfs'!$E11*31 + 'octsep cfs'!$F11*28+'octsep cfs'!$G11*31)*1.983471/1000</f>
        <v>5015.8014647999998</v>
      </c>
      <c r="C11" s="6">
        <f xml:space="preserve"> ('octsep cfs'!$B11*31 + 'octsep cfs'!$C11*30 + 'octsep cfs'!$D11*31 + 'octsep cfs'!$E11*31 + 'octsep cfs'!$F11*28+'octsep cfs'!$G11*31)*1.983471/1000</f>
        <v>3405.4411946099999</v>
      </c>
      <c r="D11" s="6">
        <f xml:space="preserve"> ('octsep cfs'!$C11*30 + 'octsep cfs'!$D11*31 + 'octsep cfs'!$E11*31 + 'octsep cfs'!$F11*28+'octsep cfs'!$G11*31)*1.983471/1000</f>
        <v>2320.369499763</v>
      </c>
      <c r="E11" s="6">
        <f>('octsep cfs'!$D11*31 + 'octsep cfs'!$E11*31 + 'octsep cfs'!$F11*28+'octsep cfs'!$G11*31)*1.983471/1000</f>
        <v>1516.4091993330001</v>
      </c>
      <c r="F11" s="6">
        <f>('octsep cfs'!$E11*31 + 'octsep cfs'!$F11*28+'octsep cfs'!$G11*31)*1.983471/1000</f>
        <v>1031.1490522409999</v>
      </c>
      <c r="G11" s="6">
        <f>('octsep cfs'!$F11*28+'octsep cfs'!$G11*31)*1.983471/1000</f>
        <v>707.35534537500007</v>
      </c>
      <c r="H11" s="6">
        <f xml:space="preserve"> 'octsep cfs'!$G11*31*1.983471/1000</f>
        <v>374.52097769099998</v>
      </c>
      <c r="I11" s="6">
        <f xml:space="preserve"> ('octsep cfs'!$H11*30 + 'octsep cfs'!$I11*31 + 'octsep cfs'!$J11*30 + 'octsep cfs'!$K11*31 + 'octsep cfs'!$L11*31 + 'octsep cfs'!$M11*30)*1.983471/1000</f>
        <v>18519.553685682</v>
      </c>
      <c r="J11" s="6">
        <f xml:space="preserve"> ('octsep cfs'!$I11*31 + 'octsep cfs'!$J11*30 + 'octsep cfs'!$K11*31 + 'octsep cfs'!$L11*31 + 'octsep cfs'!$M11*30)*1.983471/1000</f>
        <v>18105.761965661997</v>
      </c>
      <c r="K11" s="6">
        <f xml:space="preserve"> ('octsep cfs'!$J11*30 + 'octsep cfs'!$K11*31 + 'octsep cfs'!$L11*31 + 'octsep cfs'!$M11*30)*1.983471/1000</f>
        <v>15921.599402939999</v>
      </c>
      <c r="L11" s="6">
        <f xml:space="preserve"> ('octsep cfs'!$K11*31 + 'octsep cfs'!$L11*31 + 'octsep cfs'!$M11*30)*1.983471/1000</f>
        <v>10904.449177859999</v>
      </c>
      <c r="M11" s="6">
        <f xml:space="preserve"> ('octsep cfs'!$L11*31 + 'octsep cfs'!$M11*30)*1.983471/1000</f>
        <v>5008.7105559750007</v>
      </c>
      <c r="N11" s="6">
        <f xml:space="preserve"> 'octsep cfs'!$M11*30*1.983471/1000</f>
        <v>1839.3321624299999</v>
      </c>
      <c r="O11" s="22" t="s">
        <v>72</v>
      </c>
    </row>
    <row r="12" spans="1:15" x14ac:dyDescent="0.2">
      <c r="A12" t="s">
        <v>76</v>
      </c>
      <c r="B12" s="6">
        <f xml:space="preserve"> ('augjul cfs'!$C12*30 + 'octsep cfs'!$B12*31 + 'octsep cfs'!$C12*30 + 'octsep cfs'!$D12*31 + 'octsep cfs'!$E12*31 + 'octsep cfs'!$F12*29+'octsep cfs'!$G12*31)*1.983471/1000</f>
        <v>4545.5760278879998</v>
      </c>
      <c r="C12" s="6">
        <f xml:space="preserve"> ('octsep cfs'!$B12*31 + 'octsep cfs'!$C12*30 + 'octsep cfs'!$D12*31 + 'octsep cfs'!$E12*31 + 'octsep cfs'!$F12*29 + 'octsep cfs'!$G12*31)*1.983471/1000</f>
        <v>2706.2438654580001</v>
      </c>
      <c r="D12" s="6">
        <f xml:space="preserve"> ('octsep cfs'!$C12*30 + 'octsep cfs'!$D12*31 + 'octsep cfs'!$E12*31 + 'octsep cfs'!$F12*29+'octsep cfs'!$G12*31)*1.983471/1000</f>
        <v>1794.1367922239999</v>
      </c>
      <c r="E12" s="6">
        <f>('octsep cfs'!$D12*31 + 'octsep cfs'!$E12*31 + 'octsep cfs'!$F12*29+'octsep cfs'!$G12*31)*1.983471/1000</f>
        <v>1295.4326786940001</v>
      </c>
      <c r="F12" s="6">
        <f>('octsep cfs'!$E12*31 + 'octsep cfs'!$F12*29+'octsep cfs'!$G12*31)*1.983471/1000</f>
        <v>905.60128835399996</v>
      </c>
      <c r="G12" s="6">
        <f>('octsep cfs'!$F12*29+'octsep cfs'!$G12*31)*1.983471/1000</f>
        <v>566.4971688390001</v>
      </c>
      <c r="H12" s="6">
        <f xml:space="preserve"> 'octsep cfs'!$G12*31*1.983471/1000</f>
        <v>290.28296432099995</v>
      </c>
      <c r="I12" s="6">
        <f xml:space="preserve"> ('octsep cfs'!$H12*30 + 'octsep cfs'!$I12*31 + 'octsep cfs'!$J12*30 + 'octsep cfs'!$K12*31 + 'octsep cfs'!$L12*31 + 'octsep cfs'!$M12*30)*1.983471/1000</f>
        <v>19192.666387713001</v>
      </c>
      <c r="J12" s="6">
        <f xml:space="preserve"> ('octsep cfs'!$I12*31 + 'octsep cfs'!$J12*30 + 'octsep cfs'!$K12*31 + 'octsep cfs'!$L12*31 + 'octsep cfs'!$M12*30)*1.983471/1000</f>
        <v>18217.631713532999</v>
      </c>
      <c r="K12" s="6">
        <f xml:space="preserve"> ('octsep cfs'!$J12*30 + 'octsep cfs'!$K12*31 + 'octsep cfs'!$L12*31 + 'octsep cfs'!$M12*30)*1.983471/1000</f>
        <v>14379.268221108001</v>
      </c>
      <c r="L12" s="6">
        <f xml:space="preserve"> ('octsep cfs'!$K12*31 + 'octsep cfs'!$L12*31 + 'octsep cfs'!$M12*30)*1.983471/1000</f>
        <v>9208.9543654079989</v>
      </c>
      <c r="M12" s="6">
        <f xml:space="preserve"> ('octsep cfs'!$L12*31 + 'octsep cfs'!$M12*30)*1.983471/1000</f>
        <v>4969.6302268620002</v>
      </c>
      <c r="N12" s="6">
        <f xml:space="preserve"> 'octsep cfs'!$M12*30*1.983471/1000</f>
        <v>1630.11564135</v>
      </c>
      <c r="O12" s="22" t="s">
        <v>76</v>
      </c>
    </row>
    <row r="13" spans="1:15" x14ac:dyDescent="0.2">
      <c r="A13" t="s">
        <v>79</v>
      </c>
      <c r="B13" s="6">
        <f xml:space="preserve"> ('augjul cfs'!$C13*30 + 'octsep cfs'!$B13*31 + 'octsep cfs'!$C13*30 + 'octsep cfs'!$D13*31 + 'octsep cfs'!$E13*31 + 'octsep cfs'!$F13*28+'octsep cfs'!$G13*31)*1.983471/1000</f>
        <v>3960.777372132</v>
      </c>
      <c r="C13" s="6">
        <f xml:space="preserve"> ('octsep cfs'!$B13*31 + 'octsep cfs'!$C13*30 + 'octsep cfs'!$D13*31 + 'octsep cfs'!$E13*31 + 'octsep cfs'!$F13*28+'octsep cfs'!$G13*31)*1.983471/1000</f>
        <v>2330.6617307819997</v>
      </c>
      <c r="D13" s="6">
        <f xml:space="preserve"> ('octsep cfs'!$C13*30 + 'octsep cfs'!$D13*31 + 'octsep cfs'!$E13*31 + 'octsep cfs'!$F13*28+'octsep cfs'!$G13*31)*1.983471/1000</f>
        <v>1435.4637478229999</v>
      </c>
      <c r="E13" s="6">
        <f>('octsep cfs'!$D13*31 + 'octsep cfs'!$E13*31 + 'octsep cfs'!$F13*28+'octsep cfs'!$G13*31)*1.983471/1000</f>
        <v>990.67037607300006</v>
      </c>
      <c r="F13" s="6">
        <f>('octsep cfs'!$E13*31 + 'octsep cfs'!$F13*28+'octsep cfs'!$G13*31)*1.983471/1000</f>
        <v>671.11931367600005</v>
      </c>
      <c r="G13" s="6">
        <f>('octsep cfs'!$F13*28+'octsep cfs'!$G13*31)*1.983471/1000</f>
        <v>411.64163745599996</v>
      </c>
      <c r="H13" s="6">
        <f xml:space="preserve"> 'octsep cfs'!$G13*31*1.983471/1000</f>
        <v>225.53652046799999</v>
      </c>
      <c r="I13" s="6">
        <f xml:space="preserve"> ('octsep cfs'!$H13*30 + 'octsep cfs'!$I13*31 + 'octsep cfs'!$J13*30 + 'octsep cfs'!$K13*31 + 'octsep cfs'!$L13*31 + 'octsep cfs'!$M13*30)*1.983471/1000</f>
        <v>15386.304216401999</v>
      </c>
      <c r="J13" s="6">
        <f xml:space="preserve"> ('octsep cfs'!$I13*31 + 'octsep cfs'!$J13*30 + 'octsep cfs'!$K13*31 + 'octsep cfs'!$L13*31 + 'octsep cfs'!$M13*30)*1.983471/1000</f>
        <v>14884.922417021999</v>
      </c>
      <c r="K13" s="6">
        <f xml:space="preserve"> ('octsep cfs'!$J13*30 + 'octsep cfs'!$K13*31 + 'octsep cfs'!$L13*31 + 'octsep cfs'!$M13*30)*1.983471/1000</f>
        <v>12964.480174988999</v>
      </c>
      <c r="L13" s="6">
        <f xml:space="preserve"> ('octsep cfs'!$K13*31 + 'octsep cfs'!$L13*31 + 'octsep cfs'!$M13*30)*1.983471/1000</f>
        <v>8888.5067741189996</v>
      </c>
      <c r="M13" s="6">
        <f xml:space="preserve"> ('octsep cfs'!$L13*31 + 'octsep cfs'!$M13*30)*1.983471/1000</f>
        <v>4559.718176118</v>
      </c>
      <c r="N13" s="6">
        <f xml:space="preserve"> 'octsep cfs'!$M13*30*1.983471/1000</f>
        <v>1863.60984747</v>
      </c>
      <c r="O13" s="22" t="s">
        <v>79</v>
      </c>
    </row>
    <row r="14" spans="1:15" x14ac:dyDescent="0.2">
      <c r="A14" t="s">
        <v>68</v>
      </c>
      <c r="B14" s="6">
        <f xml:space="preserve"> ('augjul cfs'!$C14*30 + 'octsep cfs'!$B14*31 + 'octsep cfs'!$C14*30 + 'octsep cfs'!$D14*31 + 'octsep cfs'!$E14*31 + 'octsep cfs'!$F14*28+'octsep cfs'!$G14*31)*1.983471/1000</f>
        <v>5169.5045995319997</v>
      </c>
      <c r="C14" s="6">
        <f xml:space="preserve"> ('octsep cfs'!$B14*31 + 'octsep cfs'!$C14*30 + 'octsep cfs'!$D14*31 + 'octsep cfs'!$E14*31 + 'octsep cfs'!$F14*28+'octsep cfs'!$G14*31)*1.983471/1000</f>
        <v>3305.894752062</v>
      </c>
      <c r="D14" s="6">
        <f xml:space="preserve"> ('octsep cfs'!$C14*30 + 'octsep cfs'!$D14*31 + 'octsep cfs'!$E14*31 + 'octsep cfs'!$F14*28+'octsep cfs'!$G14*31)*1.983471/1000</f>
        <v>2220.3926440079999</v>
      </c>
      <c r="E14" s="6">
        <f>('octsep cfs'!$D14*31 + 'octsep cfs'!$E14*31 + 'octsep cfs'!$F14*28+'octsep cfs'!$G14*31)*1.983471/1000</f>
        <v>1378.230692118</v>
      </c>
      <c r="F14" s="6">
        <f>('octsep cfs'!$E14*31 + 'octsep cfs'!$F14*28+'octsep cfs'!$G14*31)*1.983471/1000</f>
        <v>841.07500978199994</v>
      </c>
      <c r="G14" s="6">
        <f>('octsep cfs'!$F14*28+'octsep cfs'!$G14*31)*1.983471/1000</f>
        <v>517.77320372400004</v>
      </c>
      <c r="H14" s="6">
        <f xml:space="preserve"> 'octsep cfs'!$G14*31*1.983471/1000</f>
        <v>311.61916186799999</v>
      </c>
      <c r="I14" s="6">
        <f xml:space="preserve"> ('octsep cfs'!$H14*30 + 'octsep cfs'!$I14*31 + 'octsep cfs'!$J14*30 + 'octsep cfs'!$K14*31 + 'octsep cfs'!$L14*31 + 'octsep cfs'!$M14*30)*1.983471/1000</f>
        <v>18011.791060095002</v>
      </c>
      <c r="J14" s="6">
        <f xml:space="preserve"> ('octsep cfs'!$I14*31 + 'octsep cfs'!$J14*30 + 'octsep cfs'!$K14*31 + 'octsep cfs'!$L14*31 + 'octsep cfs'!$M14*30)*1.983471/1000</f>
        <v>17328.505135305</v>
      </c>
      <c r="K14" s="6">
        <f xml:space="preserve"> ('octsep cfs'!$J14*30 + 'octsep cfs'!$K14*31 + 'octsep cfs'!$L14*31 + 'octsep cfs'!$M14*30)*1.983471/1000</f>
        <v>14572.323420479999</v>
      </c>
      <c r="L14" s="6">
        <f xml:space="preserve"> ('octsep cfs'!$K14*31 + 'octsep cfs'!$L14*31 + 'octsep cfs'!$M14*30)*1.983471/1000</f>
        <v>9372.8525410799994</v>
      </c>
      <c r="M14" s="6">
        <f xml:space="preserve"> ('octsep cfs'!$L14*31 + 'octsep cfs'!$M14*30)*1.983471/1000</f>
        <v>4687.8047828850003</v>
      </c>
      <c r="N14" s="6">
        <f xml:space="preserve"> 'octsep cfs'!$M14*30*1.983471/1000</f>
        <v>2252.5883452799999</v>
      </c>
      <c r="O14" s="22" t="s">
        <v>68</v>
      </c>
    </row>
    <row r="15" spans="1:15" x14ac:dyDescent="0.2">
      <c r="A15" t="s">
        <v>44</v>
      </c>
      <c r="B15" s="6">
        <f xml:space="preserve"> ('augjul cfs'!$C15*30 + 'octsep cfs'!$B15*31 + 'octsep cfs'!$C15*30 + 'octsep cfs'!$D15*31 + 'octsep cfs'!$E15*31 + 'octsep cfs'!$F15*28+'octsep cfs'!$G15*31)*1.983471/1000</f>
        <v>5441.6824405650004</v>
      </c>
      <c r="C15" s="6">
        <f xml:space="preserve"> ('octsep cfs'!$B15*31 + 'octsep cfs'!$C15*30 + 'octsep cfs'!$D15*31 + 'octsep cfs'!$E15*31 + 'octsep cfs'!$F15*28+'octsep cfs'!$G15*31)*1.983471/1000</f>
        <v>3189.0940952849996</v>
      </c>
      <c r="D15" s="6">
        <f xml:space="preserve"> ('octsep cfs'!$C15*30 + 'octsep cfs'!$D15*31 + 'octsep cfs'!$E15*31 + 'octsep cfs'!$F15*28+'octsep cfs'!$G15*31)*1.983471/1000</f>
        <v>2140.361572629</v>
      </c>
      <c r="E15" s="6">
        <f>('octsep cfs'!$D15*31 + 'octsep cfs'!$E15*31 + 'octsep cfs'!$F15*28+'octsep cfs'!$G15*31)*1.983471/1000</f>
        <v>1625.0558068289999</v>
      </c>
      <c r="F15" s="6">
        <f>('octsep cfs'!$E15*31 + 'octsep cfs'!$F15*28+'octsep cfs'!$G15*31)*1.983471/1000</f>
        <v>1139.9801225399999</v>
      </c>
      <c r="G15" s="6">
        <f>('octsep cfs'!$F15*28+'octsep cfs'!$G15*31)*1.983471/1000</f>
        <v>641.19270322799991</v>
      </c>
      <c r="H15" s="6">
        <f xml:space="preserve"> 'octsep cfs'!$G15*31*1.983471/1000</f>
        <v>403.60461296399995</v>
      </c>
      <c r="I15" s="6">
        <f xml:space="preserve"> ('octsep cfs'!$H15*30 + 'octsep cfs'!$I15*31 + 'octsep cfs'!$J15*30 + 'octsep cfs'!$K15*31 + 'octsep cfs'!$L15*31 + 'octsep cfs'!$M15*30)*1.983471/1000</f>
        <v>18408.364268364003</v>
      </c>
      <c r="J15" s="6">
        <f xml:space="preserve"> ('octsep cfs'!$I15*31 + 'octsep cfs'!$J15*30 + 'octsep cfs'!$K15*31 + 'octsep cfs'!$L15*31 + 'octsep cfs'!$M15*30)*1.983471/1000</f>
        <v>17509.435376453999</v>
      </c>
      <c r="K15" s="6">
        <f xml:space="preserve"> ('octsep cfs'!$J15*30 + 'octsep cfs'!$K15*31 + 'octsep cfs'!$L15*31 + 'octsep cfs'!$M15*30)*1.983471/1000</f>
        <v>13614.995191917</v>
      </c>
      <c r="L15" s="6">
        <f xml:space="preserve"> ('octsep cfs'!$K15*31 + 'octsep cfs'!$L15*31 + 'octsep cfs'!$M15*30)*1.983471/1000</f>
        <v>9789.8316989970008</v>
      </c>
      <c r="M15" s="6">
        <f xml:space="preserve"> ('octsep cfs'!$L15*31 + 'octsep cfs'!$M15*30)*1.983471/1000</f>
        <v>5146.3495590779994</v>
      </c>
      <c r="N15" s="6">
        <f xml:space="preserve"> 'octsep cfs'!$M15*30*1.983471/1000</f>
        <v>1705.6263823200002</v>
      </c>
      <c r="O15" s="22" t="s">
        <v>44</v>
      </c>
    </row>
    <row r="16" spans="1:15" x14ac:dyDescent="0.2">
      <c r="A16" t="s">
        <v>31</v>
      </c>
      <c r="B16" s="6">
        <f xml:space="preserve"> ('augjul cfs'!$C16*30 + 'octsep cfs'!$B16*31 + 'octsep cfs'!$C16*30 + 'octsep cfs'!$D16*31 + 'octsep cfs'!$E16*31 + 'octsep cfs'!$F16*29+'octsep cfs'!$G16*31)*1.983471/1000</f>
        <v>5266.9644305879992</v>
      </c>
      <c r="C16" s="6">
        <f xml:space="preserve"> ('octsep cfs'!$B16*31 + 'octsep cfs'!$C16*30 + 'octsep cfs'!$D16*31 + 'octsep cfs'!$E16*31 + 'octsep cfs'!$F16*29 + 'octsep cfs'!$G16*31)*1.983471/1000</f>
        <v>3561.338048268</v>
      </c>
      <c r="D16" s="6">
        <f xml:space="preserve"> ('octsep cfs'!$C16*30 + 'octsep cfs'!$D16*31 + 'octsep cfs'!$E16*31 + 'octsep cfs'!$F16*29+'octsep cfs'!$G16*31)*1.983471/1000</f>
        <v>2489.1787496309998</v>
      </c>
      <c r="E16" s="6">
        <f>('octsep cfs'!$D16*31 + 'octsep cfs'!$E16*31 + 'octsep cfs'!$F16*29+'octsep cfs'!$G16*31)*1.983471/1000</f>
        <v>1738.5341496810001</v>
      </c>
      <c r="F16" s="6">
        <f>('octsep cfs'!$E16*31 + 'octsep cfs'!$F16*29+'octsep cfs'!$G16*31)*1.983471/1000</f>
        <v>1056.8826049949998</v>
      </c>
      <c r="G16" s="6">
        <f>('octsep cfs'!$F16*29+'octsep cfs'!$G16*31)*1.983471/1000</f>
        <v>689.371213818</v>
      </c>
      <c r="H16" s="6">
        <f xml:space="preserve"> 'octsep cfs'!$G16*31*1.983471/1000</f>
        <v>384.05155584599999</v>
      </c>
      <c r="I16" s="6">
        <f xml:space="preserve"> ('octsep cfs'!$H16*30 + 'octsep cfs'!$I16*31 + 'octsep cfs'!$J16*30 + 'octsep cfs'!$K16*31 + 'octsep cfs'!$L16*31 + 'octsep cfs'!$M16*30)*1.983471/1000</f>
        <v>18945.287884592999</v>
      </c>
      <c r="J16" s="6">
        <f xml:space="preserve"> ('octsep cfs'!$I16*31 + 'octsep cfs'!$J16*30 + 'octsep cfs'!$K16*31 + 'octsep cfs'!$L16*31 + 'octsep cfs'!$M16*30)*1.983471/1000</f>
        <v>18068.673041432998</v>
      </c>
      <c r="K16" s="6">
        <f xml:space="preserve"> ('octsep cfs'!$J16*30 + 'octsep cfs'!$K16*31 + 'octsep cfs'!$L16*31 + 'octsep cfs'!$M16*30)*1.983471/1000</f>
        <v>14810.137626438</v>
      </c>
      <c r="L16" s="6">
        <f xml:space="preserve"> ('octsep cfs'!$K16*31 + 'octsep cfs'!$L16*31 + 'octsep cfs'!$M16*30)*1.983471/1000</f>
        <v>9961.3245851280008</v>
      </c>
      <c r="M16" s="6">
        <f xml:space="preserve"> ('octsep cfs'!$L16*31 + 'octsep cfs'!$M16*30)*1.983471/1000</f>
        <v>5021.8411339949998</v>
      </c>
      <c r="N16" s="6">
        <f xml:space="preserve"> 'octsep cfs'!$M16*30*1.983471/1000</f>
        <v>2142.68421717</v>
      </c>
      <c r="O16" s="22" t="s">
        <v>31</v>
      </c>
    </row>
    <row r="17" spans="1:15" x14ac:dyDescent="0.2">
      <c r="A17" t="s">
        <v>29</v>
      </c>
      <c r="B17" s="6">
        <f xml:space="preserve"> ('augjul cfs'!$C17*30 + 'octsep cfs'!$B17*31 + 'octsep cfs'!$C17*30 + 'octsep cfs'!$D17*31 + 'octsep cfs'!$E17*31 + 'octsep cfs'!$F17*28+'octsep cfs'!$G17*31)*1.983471/1000</f>
        <v>5944.3753142759997</v>
      </c>
      <c r="C17" s="6">
        <f xml:space="preserve"> ('octsep cfs'!$B17*31 + 'octsep cfs'!$C17*30 + 'octsep cfs'!$D17*31 + 'octsep cfs'!$E17*31 + 'octsep cfs'!$F17*28+'octsep cfs'!$G17*31)*1.983471/1000</f>
        <v>3801.6910971060001</v>
      </c>
      <c r="D17" s="6">
        <f xml:space="preserve"> ('octsep cfs'!$C17*30 + 'octsep cfs'!$D17*31 + 'octsep cfs'!$E17*31 + 'octsep cfs'!$F17*28+'octsep cfs'!$G17*31)*1.983471/1000</f>
        <v>2029.0035602760001</v>
      </c>
      <c r="E17" s="6">
        <f>('octsep cfs'!$D17*31 + 'octsep cfs'!$E17*31 + 'octsep cfs'!$F17*28+'octsep cfs'!$G17*31)*1.983471/1000</f>
        <v>1417.539120396</v>
      </c>
      <c r="F17" s="6">
        <f>('octsep cfs'!$E17*31 + 'octsep cfs'!$F17*28+'octsep cfs'!$G17*31)*1.983471/1000</f>
        <v>936.70608057600009</v>
      </c>
      <c r="G17" s="6">
        <f>('octsep cfs'!$F17*28+'octsep cfs'!$G17*31)*1.983471/1000</f>
        <v>629.575513581</v>
      </c>
      <c r="H17" s="6">
        <f xml:space="preserve"> 'octsep cfs'!$G17*31*1.983471/1000</f>
        <v>363.33023430900005</v>
      </c>
      <c r="I17" s="6">
        <f xml:space="preserve"> ('octsep cfs'!$H17*30 + 'octsep cfs'!$I17*31 + 'octsep cfs'!$J17*30 + 'octsep cfs'!$K17*31 + 'octsep cfs'!$L17*31 + 'octsep cfs'!$M17*30)*1.983471/1000</f>
        <v>17029.849939893</v>
      </c>
      <c r="J17" s="6">
        <f xml:space="preserve"> ('octsep cfs'!$I17*31 + 'octsep cfs'!$J17*30 + 'octsep cfs'!$K17*31 + 'octsep cfs'!$L17*31 + 'octsep cfs'!$M17*30)*1.983471/1000</f>
        <v>15802.101225602999</v>
      </c>
      <c r="K17" s="6">
        <f xml:space="preserve"> ('octsep cfs'!$J17*30 + 'octsep cfs'!$K17*31 + 'octsep cfs'!$L17*31 + 'octsep cfs'!$M17*30)*1.983471/1000</f>
        <v>13206.771074994</v>
      </c>
      <c r="L17" s="6">
        <f xml:space="preserve"> ('octsep cfs'!$K17*31 + 'octsep cfs'!$L17*31 + 'octsep cfs'!$M17*30)*1.983471/1000</f>
        <v>9055.167924894</v>
      </c>
      <c r="M17" s="6">
        <f xml:space="preserve"> ('octsep cfs'!$L17*31 + 'octsep cfs'!$M17*30)*1.983471/1000</f>
        <v>4704.0593277300004</v>
      </c>
      <c r="N17" s="6">
        <f xml:space="preserve"> 'octsep cfs'!$M17*30*1.983471/1000</f>
        <v>1606.3139893499999</v>
      </c>
      <c r="O17" s="22" t="s">
        <v>29</v>
      </c>
    </row>
    <row r="18" spans="1:15" x14ac:dyDescent="0.2">
      <c r="A18" t="s">
        <v>58</v>
      </c>
      <c r="B18" s="6">
        <f xml:space="preserve"> ('augjul cfs'!$C18*30 + 'octsep cfs'!$B18*31 + 'octsep cfs'!$C18*30 + 'octsep cfs'!$D18*31 + 'octsep cfs'!$E18*31 + 'octsep cfs'!$F18*28+'octsep cfs'!$G18*31)*1.983471/1000</f>
        <v>4996.2841101599997</v>
      </c>
      <c r="C18" s="6">
        <f xml:space="preserve"> ('octsep cfs'!$B18*31 + 'octsep cfs'!$C18*30 + 'octsep cfs'!$D18*31 + 'octsep cfs'!$E18*31 + 'octsep cfs'!$F18*28+'octsep cfs'!$G18*31)*1.983471/1000</f>
        <v>3389.9701208099996</v>
      </c>
      <c r="D18" s="6">
        <f xml:space="preserve"> ('octsep cfs'!$C18*30 + 'octsep cfs'!$D18*31 + 'octsep cfs'!$E18*31 + 'octsep cfs'!$F18*28+'octsep cfs'!$G18*31)*1.983471/1000</f>
        <v>2115.0247140750002</v>
      </c>
      <c r="E18" s="6">
        <f>('octsep cfs'!$D18*31 + 'octsep cfs'!$E18*31 + 'octsep cfs'!$F18*28+'octsep cfs'!$G18*31)*1.983471/1000</f>
        <v>1383.5404439849999</v>
      </c>
      <c r="F18" s="6">
        <f>('octsep cfs'!$E18*31 + 'octsep cfs'!$F18*28+'octsep cfs'!$G18*31)*1.983471/1000</f>
        <v>784.65121024500002</v>
      </c>
      <c r="G18" s="6">
        <f>('octsep cfs'!$F18*28+'octsep cfs'!$G18*31)*1.983471/1000</f>
        <v>462.76361901000001</v>
      </c>
      <c r="H18" s="6">
        <f xml:space="preserve"> 'octsep cfs'!$G18*31*1.983471/1000</f>
        <v>231.56230536599998</v>
      </c>
      <c r="I18" s="6">
        <f xml:space="preserve"> ('octsep cfs'!$H18*30 + 'octsep cfs'!$I18*31 + 'octsep cfs'!$J18*30 + 'octsep cfs'!$K18*31 + 'octsep cfs'!$L18*31 + 'octsep cfs'!$M18*30)*1.983471/1000</f>
        <v>17208.469437326999</v>
      </c>
      <c r="J18" s="6">
        <f xml:space="preserve"> ('octsep cfs'!$I18*31 + 'octsep cfs'!$J18*30 + 'octsep cfs'!$K18*31 + 'octsep cfs'!$L18*31 + 'octsep cfs'!$M18*30)*1.983471/1000</f>
        <v>16602.479377406999</v>
      </c>
      <c r="K18" s="6">
        <f xml:space="preserve"> ('octsep cfs'!$J18*30 + 'octsep cfs'!$K18*31 + 'octsep cfs'!$L18*31 + 'octsep cfs'!$M18*30)*1.983471/1000</f>
        <v>14032.543606010999</v>
      </c>
      <c r="L18" s="6">
        <f xml:space="preserve"> ('octsep cfs'!$K18*31 + 'octsep cfs'!$L18*31 + 'octsep cfs'!$M18*30)*1.983471/1000</f>
        <v>9970.9702046009988</v>
      </c>
      <c r="M18" s="6">
        <f xml:space="preserve"> ('octsep cfs'!$L18*31 + 'octsep cfs'!$M18*30)*1.983471/1000</f>
        <v>4957.947582672</v>
      </c>
      <c r="N18" s="6">
        <f xml:space="preserve"> 'octsep cfs'!$M18*30*1.983471/1000</f>
        <v>1430.8958141099999</v>
      </c>
      <c r="O18" s="22" t="s">
        <v>58</v>
      </c>
    </row>
    <row r="19" spans="1:15" x14ac:dyDescent="0.2">
      <c r="A19" t="s">
        <v>61</v>
      </c>
      <c r="B19" s="6">
        <f xml:space="preserve"> ('augjul cfs'!$C19*30 + 'octsep cfs'!$B19*31 + 'octsep cfs'!$C19*30 + 'octsep cfs'!$D19*31 + 'octsep cfs'!$E19*31 + 'octsep cfs'!$F19*28+'octsep cfs'!$G19*31)*1.983471/1000</f>
        <v>3886.8355567230001</v>
      </c>
      <c r="C19" s="6">
        <f xml:space="preserve"> ('octsep cfs'!$B19*31 + 'octsep cfs'!$C19*30 + 'octsep cfs'!$D19*31 + 'octsep cfs'!$E19*31 + 'octsep cfs'!$F19*28+'octsep cfs'!$G19*31)*1.983471/1000</f>
        <v>2455.9397426129999</v>
      </c>
      <c r="D19" s="6">
        <f xml:space="preserve"> ('octsep cfs'!$C19*30 + 'octsep cfs'!$D19*31 + 'octsep cfs'!$E19*31 + 'octsep cfs'!$F19*28+'octsep cfs'!$G19*31)*1.983471/1000</f>
        <v>1502.7589519110002</v>
      </c>
      <c r="E19" s="6">
        <f>('octsep cfs'!$D19*31 + 'octsep cfs'!$E19*31 + 'octsep cfs'!$F19*28+'octsep cfs'!$G19*31)*1.983471/1000</f>
        <v>1051.1226052110001</v>
      </c>
      <c r="F19" s="6">
        <f>('octsep cfs'!$E19*31 + 'octsep cfs'!$F19*28+'octsep cfs'!$G19*31)*1.983471/1000</f>
        <v>701.01220511700001</v>
      </c>
      <c r="G19" s="6">
        <f>('octsep cfs'!$F19*28+'octsep cfs'!$G19*31)*1.983471/1000</f>
        <v>470.86411457399998</v>
      </c>
      <c r="H19" s="6">
        <f xml:space="preserve"> 'octsep cfs'!$G19*31*1.983471/1000</f>
        <v>249.27073445399998</v>
      </c>
      <c r="I19" s="6">
        <f xml:space="preserve"> ('octsep cfs'!$H19*30 + 'octsep cfs'!$I19*31 + 'octsep cfs'!$J19*30 + 'octsep cfs'!$K19*31 + 'octsep cfs'!$L19*31 + 'octsep cfs'!$M19*30)*1.983471/1000</f>
        <v>16420.039714826999</v>
      </c>
      <c r="J19" s="6">
        <f xml:space="preserve"> ('octsep cfs'!$I19*31 + 'octsep cfs'!$J19*30 + 'octsep cfs'!$K19*31 + 'octsep cfs'!$L19*31 + 'octsep cfs'!$M19*30)*1.983471/1000</f>
        <v>15220.852982937</v>
      </c>
      <c r="K19" s="6">
        <f xml:space="preserve"> ('octsep cfs'!$J19*30 + 'octsep cfs'!$K19*31 + 'octsep cfs'!$L19*31 + 'octsep cfs'!$M19*30)*1.983471/1000</f>
        <v>13324.575368096999</v>
      </c>
      <c r="L19" s="6">
        <f xml:space="preserve"> ('octsep cfs'!$K19*31 + 'octsep cfs'!$L19*31 + 'octsep cfs'!$M19*30)*1.983471/1000</f>
        <v>9914.5126860569999</v>
      </c>
      <c r="M19" s="6">
        <f xml:space="preserve"> ('octsep cfs'!$L19*31 + 'octsep cfs'!$M19*30)*1.983471/1000</f>
        <v>4705.283129337</v>
      </c>
      <c r="N19" s="6">
        <f xml:space="preserve"> 'octsep cfs'!$M19*30*1.983471/1000</f>
        <v>1390.6710222300001</v>
      </c>
      <c r="O19" s="22" t="s">
        <v>61</v>
      </c>
    </row>
    <row r="20" spans="1:15" x14ac:dyDescent="0.2">
      <c r="A20" t="s">
        <v>83</v>
      </c>
      <c r="B20" s="6">
        <f xml:space="preserve"> ('augjul cfs'!$C20*30 + 'octsep cfs'!$B20*31 + 'octsep cfs'!$C20*30 + 'octsep cfs'!$D20*31 + 'octsep cfs'!$E20*31 + 'octsep cfs'!$F20*29+'octsep cfs'!$G20*31)*1.983471/1000</f>
        <v>3759.8815118970001</v>
      </c>
      <c r="C20" s="6">
        <f xml:space="preserve"> ('octsep cfs'!$B20*31 + 'octsep cfs'!$C20*30 + 'octsep cfs'!$D20*31 + 'octsep cfs'!$E20*31 + 'octsep cfs'!$F20*29 + 'octsep cfs'!$G20*31)*1.983471/1000</f>
        <v>2369.2104896669998</v>
      </c>
      <c r="D20" s="6">
        <f xml:space="preserve"> ('octsep cfs'!$C20*30 + 'octsep cfs'!$D20*31 + 'octsep cfs'!$E20*31 + 'octsep cfs'!$F20*29+'octsep cfs'!$G20*31)*1.983471/1000</f>
        <v>1392.725898186</v>
      </c>
      <c r="E20" s="6">
        <f>('octsep cfs'!$D20*31 + 'octsep cfs'!$E20*31 + 'octsep cfs'!$F20*29+'octsep cfs'!$G20*31)*1.983471/1000</f>
        <v>946.44492318599998</v>
      </c>
      <c r="F20" s="6">
        <f>('octsep cfs'!$E20*31 + 'octsep cfs'!$F20*29+'octsep cfs'!$G20*31)*1.983471/1000</f>
        <v>687.27468497099994</v>
      </c>
      <c r="G20" s="6">
        <f>('octsep cfs'!$F20*29+'octsep cfs'!$G20*31)*1.983471/1000</f>
        <v>478.77022998000001</v>
      </c>
      <c r="H20" s="6">
        <f xml:space="preserve"> 'octsep cfs'!$G20*31*1.983471/1000</f>
        <v>236.66577624899998</v>
      </c>
      <c r="I20" s="6">
        <f xml:space="preserve"> ('octsep cfs'!$H20*30 + 'octsep cfs'!$I20*31 + 'octsep cfs'!$J20*30 + 'octsep cfs'!$K20*31 + 'octsep cfs'!$L20*31 + 'octsep cfs'!$M20*30)*1.983471/1000</f>
        <v>15409.760744448</v>
      </c>
      <c r="J20" s="6">
        <f xml:space="preserve"> ('octsep cfs'!$I20*31 + 'octsep cfs'!$J20*30 + 'octsep cfs'!$K20*31 + 'octsep cfs'!$L20*31 + 'octsep cfs'!$M20*30)*1.983471/1000</f>
        <v>14838.342584058</v>
      </c>
      <c r="K20" s="6">
        <f xml:space="preserve"> ('octsep cfs'!$J20*30 + 'octsep cfs'!$K20*31 + 'octsep cfs'!$L20*31 + 'octsep cfs'!$M20*30)*1.983471/1000</f>
        <v>12515.955894287999</v>
      </c>
      <c r="L20" s="6">
        <f xml:space="preserve"> ('octsep cfs'!$K20*31 + 'octsep cfs'!$L20*31 + 'octsep cfs'!$M20*30)*1.983471/1000</f>
        <v>8324.7824977380005</v>
      </c>
      <c r="M20" s="6">
        <f xml:space="preserve"> ('octsep cfs'!$L20*31 + 'octsep cfs'!$M20*30)*1.983471/1000</f>
        <v>4923.7803112259999</v>
      </c>
      <c r="N20" s="6">
        <f xml:space="preserve"> 'octsep cfs'!$M20*30*1.983471/1000</f>
        <v>2018.7371143799999</v>
      </c>
      <c r="O20" s="22" t="s">
        <v>83</v>
      </c>
    </row>
    <row r="21" spans="1:15" x14ac:dyDescent="0.2">
      <c r="A21" t="s">
        <v>81</v>
      </c>
      <c r="B21" s="6">
        <f xml:space="preserve"> ('augjul cfs'!$C21*30 + 'octsep cfs'!$B21*31 + 'octsep cfs'!$C21*30 + 'octsep cfs'!$D21*31 + 'octsep cfs'!$E21*31 + 'octsep cfs'!$F21*28+'octsep cfs'!$G21*31)*1.983471/1000</f>
        <v>5266.6926950610004</v>
      </c>
      <c r="C21" s="6">
        <f xml:space="preserve"> ('octsep cfs'!$B21*31 + 'octsep cfs'!$C21*30 + 'octsep cfs'!$D21*31 + 'octsep cfs'!$E21*31 + 'octsep cfs'!$F21*28+'octsep cfs'!$G21*31)*1.983471/1000</f>
        <v>3247.9555806809999</v>
      </c>
      <c r="D21" s="6">
        <f xml:space="preserve"> ('octsep cfs'!$C21*30 + 'octsep cfs'!$D21*31 + 'octsep cfs'!$E21*31 + 'octsep cfs'!$F21*28+'octsep cfs'!$G21*31)*1.983471/1000</f>
        <v>2093.7718223100001</v>
      </c>
      <c r="E21" s="6">
        <f>('octsep cfs'!$D21*31 + 'octsep cfs'!$E21*31 + 'octsep cfs'!$F21*28+'octsep cfs'!$G21*31)*1.983471/1000</f>
        <v>1384.9586257499998</v>
      </c>
      <c r="F21" s="6">
        <f>('octsep cfs'!$E21*31 + 'octsep cfs'!$F21*28+'octsep cfs'!$G21*31)*1.983471/1000</f>
        <v>961.67798046600001</v>
      </c>
      <c r="G21" s="6">
        <f>('octsep cfs'!$F21*28+'octsep cfs'!$G21*31)*1.983471/1000</f>
        <v>618.33121648199995</v>
      </c>
      <c r="H21" s="6">
        <f xml:space="preserve"> 'octsep cfs'!$G21*31*1.983471/1000</f>
        <v>311.988087474</v>
      </c>
      <c r="I21" s="6">
        <f xml:space="preserve"> ('octsep cfs'!$H21*30 + 'octsep cfs'!$I21*31 + 'octsep cfs'!$J21*30 + 'octsep cfs'!$K21*31 + 'octsep cfs'!$L21*31 + 'octsep cfs'!$M21*30)*1.983471/1000</f>
        <v>14615.116807305001</v>
      </c>
      <c r="J21" s="6">
        <f xml:space="preserve"> ('octsep cfs'!$I21*31 + 'octsep cfs'!$J21*30 + 'octsep cfs'!$K21*31 + 'octsep cfs'!$L21*31 + 'octsep cfs'!$M21*30)*1.983471/1000</f>
        <v>14289.629216204999</v>
      </c>
      <c r="K21" s="6">
        <f xml:space="preserve"> ('octsep cfs'!$J21*30 + 'octsep cfs'!$K21*31 + 'octsep cfs'!$L21*31 + 'octsep cfs'!$M21*30)*1.983471/1000</f>
        <v>12164.248800039</v>
      </c>
      <c r="L21" s="6">
        <f xml:space="preserve"> ('octsep cfs'!$K21*31 + 'octsep cfs'!$L21*31 + 'octsep cfs'!$M21*30)*1.983471/1000</f>
        <v>8061.0225076289998</v>
      </c>
      <c r="M21" s="6">
        <f xml:space="preserve"> ('octsep cfs'!$L21*31 + 'octsep cfs'!$M21*30)*1.983471/1000</f>
        <v>4100.6676148199995</v>
      </c>
      <c r="N21" s="6">
        <f xml:space="preserve"> 'octsep cfs'!$M21*30*1.983471/1000</f>
        <v>1383.5305266299999</v>
      </c>
      <c r="O21" s="22" t="s">
        <v>81</v>
      </c>
    </row>
    <row r="22" spans="1:15" x14ac:dyDescent="0.2">
      <c r="A22" t="s">
        <v>62</v>
      </c>
      <c r="B22" s="6">
        <f xml:space="preserve"> ('augjul cfs'!$C22*30 + 'octsep cfs'!$B22*31 + 'octsep cfs'!$C22*30 + 'octsep cfs'!$D22*31 + 'octsep cfs'!$E22*31 + 'octsep cfs'!$F22*28+'octsep cfs'!$G22*31)*1.983471/1000</f>
        <v>3525.1496198729997</v>
      </c>
      <c r="C22" s="6">
        <f xml:space="preserve"> ('octsep cfs'!$B22*31 + 'octsep cfs'!$C22*30 + 'octsep cfs'!$D22*31 + 'octsep cfs'!$E22*31 + 'octsep cfs'!$F22*28+'octsep cfs'!$G22*31)*1.983471/1000</f>
        <v>2141.619093243</v>
      </c>
      <c r="D22" s="6">
        <f xml:space="preserve"> ('octsep cfs'!$C22*30 + 'octsep cfs'!$D22*31 + 'octsep cfs'!$E22*31 + 'octsep cfs'!$F22*28+'octsep cfs'!$G22*31)*1.983471/1000</f>
        <v>1378.5579648329999</v>
      </c>
      <c r="E22" s="6">
        <f>('octsep cfs'!$D22*31 + 'octsep cfs'!$E22*31 + 'octsep cfs'!$F22*28+'octsep cfs'!$G22*31)*1.983471/1000</f>
        <v>968.57450913299999</v>
      </c>
      <c r="F22" s="6">
        <f>('octsep cfs'!$E22*31 + 'octsep cfs'!$F22*28+'octsep cfs'!$G22*31)*1.983471/1000</f>
        <v>654.31138042199996</v>
      </c>
      <c r="G22" s="6">
        <f>('octsep cfs'!$F22*28+'octsep cfs'!$G22*31)*1.983471/1000</f>
        <v>445.991388234</v>
      </c>
      <c r="H22" s="6">
        <f xml:space="preserve"> 'octsep cfs'!$G22*31*1.983471/1000</f>
        <v>255.66544495799999</v>
      </c>
      <c r="I22" s="6">
        <f xml:space="preserve"> ('octsep cfs'!$H22*30 + 'octsep cfs'!$I22*31 + 'octsep cfs'!$J22*30 + 'octsep cfs'!$K22*31 + 'octsep cfs'!$L22*31 + 'octsep cfs'!$M22*30)*1.983471/1000</f>
        <v>19896.941402624998</v>
      </c>
      <c r="J22" s="6">
        <f xml:space="preserve"> ('octsep cfs'!$I22*31 + 'octsep cfs'!$J22*30 + 'octsep cfs'!$K22*31 + 'octsep cfs'!$L22*31 + 'octsep cfs'!$M22*30)*1.983471/1000</f>
        <v>19280.002582785</v>
      </c>
      <c r="K22" s="6">
        <f xml:space="preserve"> ('octsep cfs'!$J22*30 + 'octsep cfs'!$K22*31 + 'octsep cfs'!$L22*31 + 'octsep cfs'!$M22*30)*1.983471/1000</f>
        <v>15224.833809234</v>
      </c>
      <c r="L22" s="6">
        <f xml:space="preserve"> ('octsep cfs'!$K22*31 + 'octsep cfs'!$L22*31 + 'octsep cfs'!$M22*30)*1.983471/1000</f>
        <v>9655.7827784040001</v>
      </c>
      <c r="M22" s="6">
        <f xml:space="preserve"> ('octsep cfs'!$L22*31 + 'octsep cfs'!$M22*30)*1.983471/1000</f>
        <v>4810.3138691999993</v>
      </c>
      <c r="N22" s="6">
        <f xml:space="preserve"> 'octsep cfs'!$M22*30*1.983471/1000</f>
        <v>1668.9123341099998</v>
      </c>
      <c r="O22" s="22" t="s">
        <v>62</v>
      </c>
    </row>
    <row r="23" spans="1:15" x14ac:dyDescent="0.2">
      <c r="A23" t="s">
        <v>65</v>
      </c>
      <c r="B23" s="6">
        <f xml:space="preserve"> ('augjul cfs'!$C23*30 + 'octsep cfs'!$B23*31 + 'octsep cfs'!$C23*30 + 'octsep cfs'!$D23*31 + 'octsep cfs'!$E23*31 + 'octsep cfs'!$F23*28+'octsep cfs'!$G23*31)*1.983471/1000</f>
        <v>4297.931739654</v>
      </c>
      <c r="C23" s="6">
        <f xml:space="preserve"> ('octsep cfs'!$B23*31 + 'octsep cfs'!$C23*30 + 'octsep cfs'!$D23*31 + 'octsep cfs'!$E23*31 + 'octsep cfs'!$F23*28+'octsep cfs'!$G23*31)*1.983471/1000</f>
        <v>2629.0194055439997</v>
      </c>
      <c r="D23" s="6">
        <f xml:space="preserve"> ('octsep cfs'!$C23*30 + 'octsep cfs'!$D23*31 + 'octsep cfs'!$E23*31 + 'octsep cfs'!$F23*28+'octsep cfs'!$G23*31)*1.983471/1000</f>
        <v>1925.7857129070001</v>
      </c>
      <c r="E23" s="6">
        <f>('octsep cfs'!$D23*31 + 'octsep cfs'!$E23*31 + 'octsep cfs'!$F23*28+'octsep cfs'!$G23*31)*1.983471/1000</f>
        <v>1527.5840749470001</v>
      </c>
      <c r="F23" s="6">
        <f>('octsep cfs'!$E23*31 + 'octsep cfs'!$F23*28+'octsep cfs'!$G23*31)*1.983471/1000</f>
        <v>1084.4429345400001</v>
      </c>
      <c r="G23" s="6">
        <f>('octsep cfs'!$F23*28+'octsep cfs'!$G23*31)*1.983471/1000</f>
        <v>665.09749571999998</v>
      </c>
      <c r="H23" s="6">
        <f xml:space="preserve"> 'octsep cfs'!$G23*31*1.983471/1000</f>
        <v>347.036020044</v>
      </c>
      <c r="I23" s="6">
        <f xml:space="preserve"> ('octsep cfs'!$H23*30 + 'octsep cfs'!$I23*31 + 'octsep cfs'!$J23*30 + 'octsep cfs'!$K23*31 + 'octsep cfs'!$L23*31 + 'octsep cfs'!$M23*30)*1.983471/1000</f>
        <v>18696.804588126</v>
      </c>
      <c r="J23" s="6">
        <f xml:space="preserve"> ('octsep cfs'!$I23*31 + 'octsep cfs'!$J23*30 + 'octsep cfs'!$K23*31 + 'octsep cfs'!$L23*31 + 'octsep cfs'!$M23*30)*1.983471/1000</f>
        <v>17663.812891326001</v>
      </c>
      <c r="K23" s="6">
        <f xml:space="preserve"> ('octsep cfs'!$J23*30 + 'octsep cfs'!$K23*31 + 'octsep cfs'!$L23*31 + 'octsep cfs'!$M23*30)*1.983471/1000</f>
        <v>14138.482775592</v>
      </c>
      <c r="L23" s="6">
        <f xml:space="preserve"> ('octsep cfs'!$K23*31 + 'octsep cfs'!$L23*31 + 'octsep cfs'!$M23*30)*1.983471/1000</f>
        <v>9026.8399920719985</v>
      </c>
      <c r="M23" s="6">
        <f xml:space="preserve"> ('octsep cfs'!$L23*31 + 'octsep cfs'!$M23*30)*1.983471/1000</f>
        <v>4419.7585119449996</v>
      </c>
      <c r="N23" s="6">
        <f xml:space="preserve"> 'octsep cfs'!$M23*30*1.983471/1000</f>
        <v>1655.58340899</v>
      </c>
      <c r="O23" s="22" t="s">
        <v>65</v>
      </c>
    </row>
    <row r="24" spans="1:15" x14ac:dyDescent="0.2">
      <c r="A24" t="s">
        <v>42</v>
      </c>
      <c r="B24" s="6">
        <f xml:space="preserve"> ('augjul cfs'!$C24*30 + 'octsep cfs'!$B24*31 + 'octsep cfs'!$C24*30 + 'octsep cfs'!$D24*31 + 'octsep cfs'!$E24*31 + 'octsep cfs'!$F24*29+'octsep cfs'!$G24*31)*1.983471/1000</f>
        <v>4915.9118817689996</v>
      </c>
      <c r="C24" s="6">
        <f xml:space="preserve"> ('octsep cfs'!$B24*31 + 'octsep cfs'!$C24*30 + 'octsep cfs'!$D24*31 + 'octsep cfs'!$E24*31 + 'octsep cfs'!$F24*29 + 'octsep cfs'!$G24*31)*1.983471/1000</f>
        <v>3260.3284727790001</v>
      </c>
      <c r="D24" s="6">
        <f xml:space="preserve"> ('octsep cfs'!$C24*30 + 'octsep cfs'!$D24*31 + 'octsep cfs'!$E24*31 + 'octsep cfs'!$F24*29+'octsep cfs'!$G24*31)*1.983471/1000</f>
        <v>1888.478606868</v>
      </c>
      <c r="E24" s="6">
        <f>('octsep cfs'!$D24*31 + 'octsep cfs'!$E24*31 + 'octsep cfs'!$F24*29+'octsep cfs'!$G24*31)*1.983471/1000</f>
        <v>1202.038963188</v>
      </c>
      <c r="F24" s="6">
        <f>('octsep cfs'!$E24*31 + 'octsep cfs'!$F24*29+'octsep cfs'!$G24*31)*1.983471/1000</f>
        <v>778.57385510100005</v>
      </c>
      <c r="G24" s="6">
        <f>('octsep cfs'!$F24*29+'octsep cfs'!$G24*31)*1.983471/1000</f>
        <v>436.64130594</v>
      </c>
      <c r="H24" s="6">
        <f xml:space="preserve"> 'octsep cfs'!$G24*31*1.983471/1000</f>
        <v>220.24858678199999</v>
      </c>
      <c r="I24" s="6">
        <f xml:space="preserve"> ('octsep cfs'!$H24*30 + 'octsep cfs'!$I24*31 + 'octsep cfs'!$J24*30 + 'octsep cfs'!$K24*31 + 'octsep cfs'!$L24*31 + 'octsep cfs'!$M24*30)*1.983471/1000</f>
        <v>19809.525868712997</v>
      </c>
      <c r="J24" s="6">
        <f xml:space="preserve"> ('octsep cfs'!$I24*31 + 'octsep cfs'!$J24*30 + 'octsep cfs'!$K24*31 + 'octsep cfs'!$L24*31 + 'octsep cfs'!$M24*30)*1.983471/1000</f>
        <v>19335.575473262998</v>
      </c>
      <c r="K24" s="6">
        <f xml:space="preserve"> ('octsep cfs'!$J24*30 + 'octsep cfs'!$K24*31 + 'octsep cfs'!$L24*31 + 'octsep cfs'!$M24*30)*1.983471/1000</f>
        <v>15715.185526383</v>
      </c>
      <c r="L24" s="6">
        <f xml:space="preserve"> ('octsep cfs'!$K24*31 + 'octsep cfs'!$L24*31 + 'octsep cfs'!$M24*30)*1.983471/1000</f>
        <v>8976.8783410529995</v>
      </c>
      <c r="M24" s="6">
        <f xml:space="preserve"> ('octsep cfs'!$L24*31 + 'octsep cfs'!$M24*30)*1.983471/1000</f>
        <v>5120.3760063330001</v>
      </c>
      <c r="N24" s="6">
        <f xml:space="preserve"> 'octsep cfs'!$M24*30*1.983471/1000</f>
        <v>1715.62307616</v>
      </c>
      <c r="O24" s="22" t="s">
        <v>42</v>
      </c>
    </row>
    <row r="25" spans="1:15" x14ac:dyDescent="0.2">
      <c r="A25" t="s">
        <v>87</v>
      </c>
      <c r="B25" s="6">
        <f xml:space="preserve"> ('augjul cfs'!$C25*30 + 'octsep cfs'!$B25*31 + 'octsep cfs'!$C25*30 + 'octsep cfs'!$D25*31 + 'octsep cfs'!$E25*31 + 'octsep cfs'!$F25*28+'octsep cfs'!$G25*31)*1.983471/1000</f>
        <v>4515.3776819129998</v>
      </c>
      <c r="C25" s="6">
        <f xml:space="preserve"> ('octsep cfs'!$B25*31 + 'octsep cfs'!$C25*30 + 'octsep cfs'!$D25*31 + 'octsep cfs'!$E25*31 + 'octsep cfs'!$F25*28+'octsep cfs'!$G25*31)*1.983471/1000</f>
        <v>2799.7546057529999</v>
      </c>
      <c r="D25" s="6">
        <f xml:space="preserve"> ('octsep cfs'!$C25*30 + 'octsep cfs'!$D25*31 + 'octsep cfs'!$E25*31 + 'octsep cfs'!$F25*28+'octsep cfs'!$G25*31)*1.983471/1000</f>
        <v>1711.1166300479999</v>
      </c>
      <c r="E25" s="6">
        <f>('octsep cfs'!$D25*31 + 'octsep cfs'!$E25*31 + 'octsep cfs'!$F25*28+'octsep cfs'!$G25*31)*1.983471/1000</f>
        <v>1111.731528558</v>
      </c>
      <c r="F25" s="6">
        <f>('octsep cfs'!$E25*31 + 'octsep cfs'!$F25*28+'octsep cfs'!$G25*31)*1.983471/1000</f>
        <v>694.53815577299997</v>
      </c>
      <c r="G25" s="6">
        <f>('octsep cfs'!$F25*28+'octsep cfs'!$G25*31)*1.983471/1000</f>
        <v>446.43568573799996</v>
      </c>
      <c r="H25" s="6">
        <f xml:space="preserve"> 'octsep cfs'!$G25*31*1.983471/1000</f>
        <v>248.77883364599998</v>
      </c>
      <c r="I25" s="6">
        <f xml:space="preserve"> ('octsep cfs'!$H25*30 + 'octsep cfs'!$I25*31 + 'octsep cfs'!$J25*30 + 'octsep cfs'!$K25*31 + 'octsep cfs'!$L25*31 + 'octsep cfs'!$M25*30)*1.983471/1000</f>
        <v>14920.242085119</v>
      </c>
      <c r="J25" s="6">
        <f xml:space="preserve"> ('octsep cfs'!$I25*31 + 'octsep cfs'!$J25*30 + 'octsep cfs'!$K25*31 + 'octsep cfs'!$L25*31 + 'octsep cfs'!$M25*30)*1.983471/1000</f>
        <v>14198.040459309001</v>
      </c>
      <c r="K25" s="6">
        <f xml:space="preserve"> ('octsep cfs'!$J25*30 + 'octsep cfs'!$K25*31 + 'octsep cfs'!$L25*31 + 'octsep cfs'!$M25*30)*1.983471/1000</f>
        <v>10743.667035128999</v>
      </c>
      <c r="L25" s="6">
        <f xml:space="preserve"> ('octsep cfs'!$K25*31 + 'octsep cfs'!$L25*31 + 'octsep cfs'!$M25*30)*1.983471/1000</f>
        <v>7169.9084914590003</v>
      </c>
      <c r="M25" s="6">
        <f xml:space="preserve"> ('octsep cfs'!$L25*31 + 'octsep cfs'!$M25*30)*1.983471/1000</f>
        <v>3944.0229925950002</v>
      </c>
      <c r="N25" s="6">
        <f xml:space="preserve"> 'octsep cfs'!$M25*30*1.983471/1000</f>
        <v>1297.9040835599999</v>
      </c>
      <c r="O25" s="22" t="s">
        <v>87</v>
      </c>
    </row>
    <row r="26" spans="1:15" x14ac:dyDescent="0.2">
      <c r="A26" t="s">
        <v>55</v>
      </c>
      <c r="B26" s="6">
        <f xml:space="preserve"> ('augjul cfs'!$C26*30 + 'octsep cfs'!$B26*31 + 'octsep cfs'!$C26*30 + 'octsep cfs'!$D26*31 + 'octsep cfs'!$E26*31 + 'octsep cfs'!$F26*28+'octsep cfs'!$G26*31)*1.983471/1000</f>
        <v>4002.164478018</v>
      </c>
      <c r="C26" s="6">
        <f xml:space="preserve"> ('octsep cfs'!$B26*31 + 'octsep cfs'!$C26*30 + 'octsep cfs'!$D26*31 + 'octsep cfs'!$E26*31 + 'octsep cfs'!$F26*28+'octsep cfs'!$G26*31)*1.983471/1000</f>
        <v>2704.2603944580001</v>
      </c>
      <c r="D26" s="6">
        <f xml:space="preserve"> ('octsep cfs'!$C26*30 + 'octsep cfs'!$D26*31 + 'octsep cfs'!$E26*31 + 'octsep cfs'!$F26*28+'octsep cfs'!$G26*31)*1.983471/1000</f>
        <v>2030.048849493</v>
      </c>
      <c r="E26" s="6">
        <f>('octsep cfs'!$D26*31 + 'octsep cfs'!$E26*31 + 'octsep cfs'!$F26*28+'octsep cfs'!$G26*31)*1.983471/1000</f>
        <v>1465.533168183</v>
      </c>
      <c r="F26" s="6">
        <f>('octsep cfs'!$E26*31 + 'octsep cfs'!$F26*28+'octsep cfs'!$G26*31)*1.983471/1000</f>
        <v>1005.052524294</v>
      </c>
      <c r="G26" s="6">
        <f>('octsep cfs'!$F26*28+'octsep cfs'!$G26*31)*1.983471/1000</f>
        <v>670.92890046000002</v>
      </c>
      <c r="H26" s="6">
        <f xml:space="preserve"> 'octsep cfs'!$G26*31*1.983471/1000</f>
        <v>381.46907660400001</v>
      </c>
      <c r="I26" s="6">
        <f xml:space="preserve"> ('octsep cfs'!$H26*30 + 'octsep cfs'!$I26*31 + 'octsep cfs'!$J26*30 + 'octsep cfs'!$K26*31 + 'octsep cfs'!$L26*31 + 'octsep cfs'!$M26*30)*1.983471/1000</f>
        <v>19438.973816493002</v>
      </c>
      <c r="J26" s="6">
        <f xml:space="preserve"> ('octsep cfs'!$I26*31 + 'octsep cfs'!$J26*30 + 'octsep cfs'!$K26*31 + 'octsep cfs'!$L26*31 + 'octsep cfs'!$M26*30)*1.983471/1000</f>
        <v>18981.684577443</v>
      </c>
      <c r="K26" s="6">
        <f xml:space="preserve"> ('octsep cfs'!$J26*30 + 'octsep cfs'!$K26*31 + 'octsep cfs'!$L26*31 + 'octsep cfs'!$M26*30)*1.983471/1000</f>
        <v>17294.403318402001</v>
      </c>
      <c r="L26" s="6">
        <f xml:space="preserve"> ('octsep cfs'!$K26*31 + 'octsep cfs'!$L26*31 + 'octsep cfs'!$M26*30)*1.983471/1000</f>
        <v>11427.236596272</v>
      </c>
      <c r="M26" s="6">
        <f xml:space="preserve"> ('octsep cfs'!$L26*31 + 'octsep cfs'!$M26*30)*1.983471/1000</f>
        <v>5005.0411346250003</v>
      </c>
      <c r="N26" s="6">
        <f xml:space="preserve"> 'octsep cfs'!$M26*30*1.983471/1000</f>
        <v>1716.99167115</v>
      </c>
      <c r="O26" s="22" t="s">
        <v>55</v>
      </c>
    </row>
    <row r="27" spans="1:15" x14ac:dyDescent="0.2">
      <c r="A27" t="s">
        <v>82</v>
      </c>
      <c r="B27" s="6">
        <f xml:space="preserve"> ('augjul cfs'!$C27*30 + 'octsep cfs'!$B27*31 + 'octsep cfs'!$C27*30 + 'octsep cfs'!$D27*31 + 'octsep cfs'!$E27*31 + 'octsep cfs'!$F27*28+'octsep cfs'!$G27*31)*1.983471/1000</f>
        <v>4857.661305441</v>
      </c>
      <c r="C27" s="6">
        <f xml:space="preserve"> ('octsep cfs'!$B27*31 + 'octsep cfs'!$C27*30 + 'octsep cfs'!$D27*31 + 'octsep cfs'!$E27*31 + 'octsep cfs'!$F27*28+'octsep cfs'!$G27*31)*1.983471/1000</f>
        <v>3140.6696342910004</v>
      </c>
      <c r="D27" s="6">
        <f xml:space="preserve"> ('octsep cfs'!$C27*30 + 'octsep cfs'!$D27*31 + 'octsep cfs'!$E27*31 + 'octsep cfs'!$F27*28+'octsep cfs'!$G27*31)*1.983471/1000</f>
        <v>2295.7070213489997</v>
      </c>
      <c r="E27" s="6">
        <f>('octsep cfs'!$D27*31 + 'octsep cfs'!$E27*31 + 'octsep cfs'!$F27*28+'octsep cfs'!$G27*31)*1.983471/1000</f>
        <v>1696.619440509</v>
      </c>
      <c r="F27" s="6">
        <f>('octsep cfs'!$E27*31 + 'octsep cfs'!$F27*28+'octsep cfs'!$G27*31)*1.983471/1000</f>
        <v>1165.6740058739999</v>
      </c>
      <c r="G27" s="6">
        <f>('octsep cfs'!$F27*28+'octsep cfs'!$G27*31)*1.983471/1000</f>
        <v>716.44559296800003</v>
      </c>
      <c r="H27" s="6">
        <f xml:space="preserve"> 'octsep cfs'!$G27*31*1.983471/1000</f>
        <v>374.33651488799995</v>
      </c>
      <c r="I27" s="6">
        <f xml:space="preserve"> ('octsep cfs'!$H27*30 + 'octsep cfs'!$I27*31 + 'octsep cfs'!$J27*30 + 'octsep cfs'!$K27*31 + 'octsep cfs'!$L27*31 + 'octsep cfs'!$M27*30)*1.983471/1000</f>
        <v>18079.810231097999</v>
      </c>
      <c r="J27" s="6">
        <f xml:space="preserve"> ('octsep cfs'!$I27*31 + 'octsep cfs'!$J27*30 + 'octsep cfs'!$K27*31 + 'octsep cfs'!$L27*31 + 'octsep cfs'!$M27*30)*1.983471/1000</f>
        <v>17395.750752618002</v>
      </c>
      <c r="K27" s="6">
        <f xml:space="preserve"> ('octsep cfs'!$J27*30 + 'octsep cfs'!$K27*31 + 'octsep cfs'!$L27*31 + 'octsep cfs'!$M27*30)*1.983471/1000</f>
        <v>13769.949896849999</v>
      </c>
      <c r="L27" s="6">
        <f xml:space="preserve"> ('octsep cfs'!$K27*31 + 'octsep cfs'!$L27*31 + 'octsep cfs'!$M27*30)*1.983471/1000</f>
        <v>9611.0872428900002</v>
      </c>
      <c r="M27" s="6">
        <f xml:space="preserve"> ('octsep cfs'!$L27*31 + 'octsep cfs'!$M27*30)*1.983471/1000</f>
        <v>4165.068934719</v>
      </c>
      <c r="N27" s="6">
        <f xml:space="preserve"> 'octsep cfs'!$M27*30*1.983471/1000</f>
        <v>1253.6925149699998</v>
      </c>
      <c r="O27" s="22" t="s">
        <v>82</v>
      </c>
    </row>
    <row r="28" spans="1:15" x14ac:dyDescent="0.2">
      <c r="A28" t="s">
        <v>86</v>
      </c>
      <c r="B28" s="6">
        <f xml:space="preserve"> ('augjul cfs'!$C28*30 + 'octsep cfs'!$B28*31 + 'octsep cfs'!$C28*30 + 'octsep cfs'!$D28*31 + 'octsep cfs'!$E28*31 + 'octsep cfs'!$F28*29+'octsep cfs'!$G28*31)*1.983471/1000</f>
        <v>3830.8977075809998</v>
      </c>
      <c r="C28" s="6">
        <f xml:space="preserve"> ('octsep cfs'!$B28*31 + 'octsep cfs'!$C28*30 + 'octsep cfs'!$D28*31 + 'octsep cfs'!$E28*31 + 'octsep cfs'!$F28*29 + 'octsep cfs'!$G28*31)*1.983471/1000</f>
        <v>2577.2051926110003</v>
      </c>
      <c r="D28" s="6">
        <f xml:space="preserve"> ('octsep cfs'!$C28*30 + 'octsep cfs'!$D28*31 + 'octsep cfs'!$E28*31 + 'octsep cfs'!$F28*29+'octsep cfs'!$G28*31)*1.983471/1000</f>
        <v>1673.091507507</v>
      </c>
      <c r="E28" s="6">
        <f>('octsep cfs'!$D28*31 + 'octsep cfs'!$E28*31 + 'octsep cfs'!$F28*29+'octsep cfs'!$G28*31)*1.983471/1000</f>
        <v>1186.883261277</v>
      </c>
      <c r="F28" s="6">
        <f>('octsep cfs'!$E28*31 + 'octsep cfs'!$F28*29+'octsep cfs'!$G28*31)*1.983471/1000</f>
        <v>815.00625042900003</v>
      </c>
      <c r="G28" s="6">
        <f>('octsep cfs'!$F28*29+'octsep cfs'!$G28*31)*1.983471/1000</f>
        <v>522.26378206799995</v>
      </c>
      <c r="H28" s="6">
        <f xml:space="preserve"> 'octsep cfs'!$G28*31*1.983471/1000</f>
        <v>270.66841960199997</v>
      </c>
      <c r="I28" s="6">
        <f xml:space="preserve"> ('octsep cfs'!$H28*30 + 'octsep cfs'!$I28*31 + 'octsep cfs'!$J28*30 + 'octsep cfs'!$K28*31 + 'octsep cfs'!$L28*31 + 'octsep cfs'!$M28*30)*1.983471/1000</f>
        <v>17628.005289363002</v>
      </c>
      <c r="J28" s="6">
        <f xml:space="preserve"> ('octsep cfs'!$I28*31 + 'octsep cfs'!$J28*30 + 'octsep cfs'!$K28*31 + 'octsep cfs'!$L28*31 + 'octsep cfs'!$M28*30)*1.983471/1000</f>
        <v>16833.506145603002</v>
      </c>
      <c r="K28" s="6">
        <f xml:space="preserve"> ('octsep cfs'!$J28*30 + 'octsep cfs'!$K28*31 + 'octsep cfs'!$L28*31 + 'octsep cfs'!$M28*30)*1.983471/1000</f>
        <v>13489.564452818999</v>
      </c>
      <c r="L28" s="6">
        <f xml:space="preserve"> ('octsep cfs'!$K28*31 + 'octsep cfs'!$L28*31 + 'octsep cfs'!$M28*30)*1.983471/1000</f>
        <v>8832.4737183689995</v>
      </c>
      <c r="M28" s="6">
        <f xml:space="preserve"> ('octsep cfs'!$L28*31 + 'octsep cfs'!$M28*30)*1.983471/1000</f>
        <v>4265.2362036899995</v>
      </c>
      <c r="N28" s="6">
        <f xml:space="preserve"> 'octsep cfs'!$M28*30*1.983471/1000</f>
        <v>1303.37846352</v>
      </c>
      <c r="O28" s="22" t="s">
        <v>86</v>
      </c>
    </row>
    <row r="29" spans="1:15" x14ac:dyDescent="0.2">
      <c r="A29" t="s">
        <v>89</v>
      </c>
      <c r="B29" s="6">
        <f xml:space="preserve"> ('augjul cfs'!$C29*30 + 'octsep cfs'!$B29*31 + 'octsep cfs'!$C29*30 + 'octsep cfs'!$D29*31 + 'octsep cfs'!$E29*31 + 'octsep cfs'!$F29*28+'octsep cfs'!$G29*31)*1.983471/1000</f>
        <v>3860.0051445059999</v>
      </c>
      <c r="C29" s="6">
        <f xml:space="preserve"> ('octsep cfs'!$B29*31 + 'octsep cfs'!$C29*30 + 'octsep cfs'!$D29*31 + 'octsep cfs'!$E29*31 + 'octsep cfs'!$F29*28+'octsep cfs'!$G29*31)*1.983471/1000</f>
        <v>2556.6266809859999</v>
      </c>
      <c r="D29" s="6">
        <f xml:space="preserve"> ('octsep cfs'!$C29*30 + 'octsep cfs'!$D29*31 + 'octsep cfs'!$E29*31 + 'octsep cfs'!$F29*28+'octsep cfs'!$G29*31)*1.983471/1000</f>
        <v>1696.9070438039998</v>
      </c>
      <c r="E29" s="6">
        <f>('octsep cfs'!$D29*31 + 'octsep cfs'!$E29*31 + 'octsep cfs'!$F29*28+'octsep cfs'!$G29*31)*1.983471/1000</f>
        <v>1294.8971415240001</v>
      </c>
      <c r="F29" s="6">
        <f>('octsep cfs'!$E29*31 + 'octsep cfs'!$F29*28+'octsep cfs'!$G29*31)*1.983471/1000</f>
        <v>967.59864140100001</v>
      </c>
      <c r="G29" s="6">
        <f>('octsep cfs'!$F29*28+'octsep cfs'!$G29*31)*1.983471/1000</f>
        <v>615.028737267</v>
      </c>
      <c r="H29" s="6">
        <f xml:space="preserve"> 'octsep cfs'!$G29*31*1.983471/1000</f>
        <v>317.460483963</v>
      </c>
      <c r="I29" s="6">
        <f xml:space="preserve"> ('octsep cfs'!$H29*30 + 'octsep cfs'!$I29*31 + 'octsep cfs'!$J29*30 + 'octsep cfs'!$K29*31 + 'octsep cfs'!$L29*31 + 'octsep cfs'!$M29*30)*1.983471/1000</f>
        <v>17324.016540432</v>
      </c>
      <c r="J29" s="6">
        <f xml:space="preserve"> ('octsep cfs'!$I29*31 + 'octsep cfs'!$J29*30 + 'octsep cfs'!$K29*31 + 'octsep cfs'!$L29*31 + 'octsep cfs'!$M29*30)*1.983471/1000</f>
        <v>16861.609946201999</v>
      </c>
      <c r="K29" s="6">
        <f xml:space="preserve"> ('octsep cfs'!$J29*30 + 'octsep cfs'!$K29*31 + 'octsep cfs'!$L29*31 + 'octsep cfs'!$M29*30)*1.983471/1000</f>
        <v>14198.581946892</v>
      </c>
      <c r="L29" s="6">
        <f xml:space="preserve"> ('octsep cfs'!$K29*31 + 'octsep cfs'!$L29*31 + 'octsep cfs'!$M29*30)*1.983471/1000</f>
        <v>9405.7027877820001</v>
      </c>
      <c r="M29" s="6">
        <f xml:space="preserve"> ('octsep cfs'!$L29*31 + 'octsep cfs'!$M29*30)*1.983471/1000</f>
        <v>4720.8394923900005</v>
      </c>
      <c r="N29" s="6">
        <f xml:space="preserve"> 'octsep cfs'!$M29*30*1.983471/1000</f>
        <v>1658.1420865799998</v>
      </c>
      <c r="O29" s="22" t="s">
        <v>89</v>
      </c>
    </row>
    <row r="30" spans="1:15" x14ac:dyDescent="0.2">
      <c r="A30" t="s">
        <v>38</v>
      </c>
      <c r="B30" s="6">
        <f xml:space="preserve"> ('augjul cfs'!$C30*30 + 'octsep cfs'!$B30*31 + 'octsep cfs'!$C30*30 + 'octsep cfs'!$D30*31 + 'octsep cfs'!$E30*31 + 'octsep cfs'!$F30*28+'octsep cfs'!$G30*31)*1.983471/1000</f>
        <v>5156.1479058179993</v>
      </c>
      <c r="C30" s="6">
        <f xml:space="preserve"> ('octsep cfs'!$B30*31 + 'octsep cfs'!$C30*30 + 'octsep cfs'!$D30*31 + 'octsep cfs'!$E30*31 + 'octsep cfs'!$F30*28+'octsep cfs'!$G30*31)*1.983471/1000</f>
        <v>3498.0058192380002</v>
      </c>
      <c r="D30" s="6">
        <f xml:space="preserve"> ('octsep cfs'!$C30*30 + 'octsep cfs'!$D30*31 + 'octsep cfs'!$E30*31 + 'octsep cfs'!$F30*28+'octsep cfs'!$G30*31)*1.983471/1000</f>
        <v>2333.430656298</v>
      </c>
      <c r="E30" s="6">
        <f>('octsep cfs'!$D30*31 + 'octsep cfs'!$E30*31 + 'octsep cfs'!$F30*28+'octsep cfs'!$G30*31)*1.983471/1000</f>
        <v>1471.9893662879999</v>
      </c>
      <c r="F30" s="6">
        <f>('octsep cfs'!$E30*31 + 'octsep cfs'!$F30*28+'octsep cfs'!$G30*31)*1.983471/1000</f>
        <v>947.56161735900002</v>
      </c>
      <c r="G30" s="6">
        <f>('octsep cfs'!$F30*28+'octsep cfs'!$G30*31)*1.983471/1000</f>
        <v>613.622456328</v>
      </c>
      <c r="H30" s="6">
        <f xml:space="preserve"> 'octsep cfs'!$G30*31*1.983471/1000</f>
        <v>348.26577206400003</v>
      </c>
      <c r="I30" s="6">
        <f xml:space="preserve"> ('octsep cfs'!$H30*30 + 'octsep cfs'!$I30*31 + 'octsep cfs'!$J30*30 + 'octsep cfs'!$K30*31 + 'octsep cfs'!$L30*31 + 'octsep cfs'!$M30*30)*1.983471/1000</f>
        <v>21590.381339120999</v>
      </c>
      <c r="J30" s="6">
        <f xml:space="preserve"> ('octsep cfs'!$I30*31 + 'octsep cfs'!$J30*30 + 'octsep cfs'!$K30*31 + 'octsep cfs'!$L30*31 + 'octsep cfs'!$M30*30)*1.983471/1000</f>
        <v>21197.773089380997</v>
      </c>
      <c r="K30" s="6">
        <f xml:space="preserve"> ('octsep cfs'!$J30*30 + 'octsep cfs'!$K30*31 + 'octsep cfs'!$L30*31 + 'octsep cfs'!$M30*30)*1.983471/1000</f>
        <v>18523.185421082999</v>
      </c>
      <c r="L30" s="6">
        <f xml:space="preserve"> ('octsep cfs'!$K30*31 + 'octsep cfs'!$L30*31 + 'octsep cfs'!$M30*30)*1.983471/1000</f>
        <v>13304.197187043001</v>
      </c>
      <c r="M30" s="6">
        <f xml:space="preserve"> ('octsep cfs'!$L30*31 + 'octsep cfs'!$M30*30)*1.983471/1000</f>
        <v>6299.2222431179998</v>
      </c>
      <c r="N30" s="6">
        <f xml:space="preserve"> 'octsep cfs'!$M30*30*1.983471/1000</f>
        <v>2281.74536898</v>
      </c>
      <c r="O30" s="22" t="s">
        <v>38</v>
      </c>
    </row>
    <row r="31" spans="1:15" x14ac:dyDescent="0.2">
      <c r="A31" t="s">
        <v>43</v>
      </c>
      <c r="B31" s="6">
        <f xml:space="preserve"> ('augjul cfs'!$C31*30 + 'octsep cfs'!$B31*31 + 'octsep cfs'!$C31*30 + 'octsep cfs'!$D31*31 + 'octsep cfs'!$E31*31 + 'octsep cfs'!$F31*28+'octsep cfs'!$G31*31)*1.983471/1000</f>
        <v>5912.1696956489996</v>
      </c>
      <c r="C31" s="6">
        <f xml:space="preserve"> ('octsep cfs'!$B31*31 + 'octsep cfs'!$C31*30 + 'octsep cfs'!$D31*31 + 'octsep cfs'!$E31*31 + 'octsep cfs'!$F31*28+'octsep cfs'!$G31*31)*1.983471/1000</f>
        <v>3630.424326669</v>
      </c>
      <c r="D31" s="6">
        <f xml:space="preserve"> ('octsep cfs'!$C31*30 + 'octsep cfs'!$D31*31 + 'octsep cfs'!$E31*31 + 'octsep cfs'!$F31*28+'octsep cfs'!$G31*31)*1.983471/1000</f>
        <v>2530.9030455870002</v>
      </c>
      <c r="E31" s="6">
        <f>('octsep cfs'!$D31*31 + 'octsep cfs'!$E31*31 + 'octsep cfs'!$F31*28+'octsep cfs'!$G31*31)*1.983471/1000</f>
        <v>1586.5725024870001</v>
      </c>
      <c r="F31" s="6">
        <f>('octsep cfs'!$E31*31 + 'octsep cfs'!$F31*28+'octsep cfs'!$G31*31)*1.983471/1000</f>
        <v>981.71897144999991</v>
      </c>
      <c r="G31" s="6">
        <f>('octsep cfs'!$F31*28+'octsep cfs'!$G31*31)*1.983471/1000</f>
        <v>610.02642340500006</v>
      </c>
      <c r="H31" s="6">
        <f xml:space="preserve"> 'octsep cfs'!$G31*31*1.983471/1000</f>
        <v>272.08263442499998</v>
      </c>
      <c r="I31" s="6">
        <f xml:space="preserve"> ('octsep cfs'!$H31*30 + 'octsep cfs'!$I31*31 + 'octsep cfs'!$J31*30 + 'octsep cfs'!$K31*31 + 'octsep cfs'!$L31*31 + 'octsep cfs'!$M31*30)*1.983471/1000</f>
        <v>17651.188098411003</v>
      </c>
      <c r="J31" s="6">
        <f xml:space="preserve"> ('octsep cfs'!$I31*31 + 'octsep cfs'!$J31*30 + 'octsep cfs'!$K31*31 + 'octsep cfs'!$L31*31 + 'octsep cfs'!$M31*30)*1.983471/1000</f>
        <v>17202.407949951001</v>
      </c>
      <c r="K31" s="6">
        <f xml:space="preserve"> ('octsep cfs'!$J31*30 + 'octsep cfs'!$K31*31 + 'octsep cfs'!$L31*31 + 'octsep cfs'!$M31*30)*1.983471/1000</f>
        <v>15649.661561898001</v>
      </c>
      <c r="L31" s="6">
        <f xml:space="preserve"> ('octsep cfs'!$K31*31 + 'octsep cfs'!$L31*31 + 'octsep cfs'!$M31*30)*1.983471/1000</f>
        <v>10560.154314738</v>
      </c>
      <c r="M31" s="6">
        <f xml:space="preserve"> ('octsep cfs'!$L31*31 + 'octsep cfs'!$M31*30)*1.983471/1000</f>
        <v>4637.7915616199998</v>
      </c>
      <c r="N31" s="6">
        <f xml:space="preserve"> 'octsep cfs'!$M31*30*1.983471/1000</f>
        <v>1607.6825843399999</v>
      </c>
      <c r="O31" s="22" t="s">
        <v>43</v>
      </c>
    </row>
    <row r="32" spans="1:15" x14ac:dyDescent="0.2">
      <c r="A32" t="s">
        <v>84</v>
      </c>
      <c r="B32" s="6">
        <f xml:space="preserve"> ('augjul cfs'!$C32*30 + 'octsep cfs'!$B32*31 + 'octsep cfs'!$C32*30 + 'octsep cfs'!$D32*31 + 'octsep cfs'!$E32*31 + 'octsep cfs'!$F32*29+'octsep cfs'!$G32*31)*1.983471/1000</f>
        <v>4217.0973625200004</v>
      </c>
      <c r="C32" s="6">
        <f xml:space="preserve"> ('octsep cfs'!$B32*31 + 'octsep cfs'!$C32*30 + 'octsep cfs'!$D32*31 + 'octsep cfs'!$E32*31 + 'octsep cfs'!$F32*29 + 'octsep cfs'!$G32*31)*1.983471/1000</f>
        <v>2609.4147781799998</v>
      </c>
      <c r="D32" s="6">
        <f xml:space="preserve"> ('octsep cfs'!$C32*30 + 'octsep cfs'!$D32*31 + 'octsep cfs'!$E32*31 + 'octsep cfs'!$F32*29+'octsep cfs'!$G32*31)*1.983471/1000</f>
        <v>1772.076627762</v>
      </c>
      <c r="E32" s="6">
        <f>('octsep cfs'!$D32*31 + 'octsep cfs'!$E32*31 + 'octsep cfs'!$F32*29+'octsep cfs'!$G32*31)*1.983471/1000</f>
        <v>1218.509706372</v>
      </c>
      <c r="F32" s="6">
        <f>('octsep cfs'!$E32*31 + 'octsep cfs'!$F32*29+'octsep cfs'!$G32*31)*1.983471/1000</f>
        <v>829.23170444100003</v>
      </c>
      <c r="G32" s="6">
        <f>('octsep cfs'!$F32*29+'octsep cfs'!$G32*31)*1.983471/1000</f>
        <v>510.47998085699999</v>
      </c>
      <c r="H32" s="6">
        <f xml:space="preserve"> 'octsep cfs'!$G32*31*1.983471/1000</f>
        <v>276.14081609099998</v>
      </c>
      <c r="I32" s="6">
        <f xml:space="preserve"> ('octsep cfs'!$H32*30 + 'octsep cfs'!$I32*31 + 'octsep cfs'!$J32*30 + 'octsep cfs'!$K32*31 + 'octsep cfs'!$L32*31 + 'octsep cfs'!$M32*30)*1.983471/1000</f>
        <v>18343.972865819997</v>
      </c>
      <c r="J32" s="6">
        <f xml:space="preserve"> ('octsep cfs'!$I32*31 + 'octsep cfs'!$J32*30 + 'octsep cfs'!$K32*31 + 'octsep cfs'!$L32*31 + 'octsep cfs'!$M32*30)*1.983471/1000</f>
        <v>17609.632397489997</v>
      </c>
      <c r="K32" s="6">
        <f xml:space="preserve"> ('octsep cfs'!$J32*30 + 'octsep cfs'!$K32*31 + 'octsep cfs'!$L32*31 + 'octsep cfs'!$M32*30)*1.983471/1000</f>
        <v>14307.563760987001</v>
      </c>
      <c r="L32" s="6">
        <f xml:space="preserve"> ('octsep cfs'!$K32*31 + 'octsep cfs'!$L32*31 + 'octsep cfs'!$M32*30)*1.983471/1000</f>
        <v>8913.7523930069983</v>
      </c>
      <c r="M32" s="6">
        <f xml:space="preserve"> ('octsep cfs'!$L32*31 + 'octsep cfs'!$M32*30)*1.983471/1000</f>
        <v>4344.301324692</v>
      </c>
      <c r="N32" s="6">
        <f xml:space="preserve"> 'octsep cfs'!$M32*30*1.983471/1000</f>
        <v>1471.4776307699999</v>
      </c>
      <c r="O32" s="22" t="s">
        <v>84</v>
      </c>
    </row>
    <row r="33" spans="1:15" x14ac:dyDescent="0.2">
      <c r="A33" t="s">
        <v>36</v>
      </c>
      <c r="B33" s="6">
        <f xml:space="preserve"> ('augjul cfs'!$C33*30 + 'octsep cfs'!$B33*31 + 'octsep cfs'!$C33*30 + 'octsep cfs'!$D33*31 + 'octsep cfs'!$E33*31 + 'octsep cfs'!$F33*28+'octsep cfs'!$G33*31)*1.983471/1000</f>
        <v>4048.052079603</v>
      </c>
      <c r="C33" s="6">
        <f xml:space="preserve"> ('octsep cfs'!$B33*31 + 'octsep cfs'!$C33*30 + 'octsep cfs'!$D33*31 + 'octsep cfs'!$E33*31 + 'octsep cfs'!$F33*28+'octsep cfs'!$G33*31)*1.983471/1000</f>
        <v>2576.5744488330001</v>
      </c>
      <c r="D33" s="6">
        <f xml:space="preserve"> ('octsep cfs'!$C33*30 + 'octsep cfs'!$D33*31 + 'octsep cfs'!$E33*31 + 'octsep cfs'!$F33*28+'octsep cfs'!$G33*31)*1.983471/1000</f>
        <v>1642.1473764360001</v>
      </c>
      <c r="E33" s="6">
        <f>('octsep cfs'!$D33*31 + 'octsep cfs'!$E33*31 + 'octsep cfs'!$F33*28+'octsep cfs'!$G33*31)*1.983471/1000</f>
        <v>1128.8647510559999</v>
      </c>
      <c r="F33" s="6">
        <f>('octsep cfs'!$E33*31 + 'octsep cfs'!$F33*28+'octsep cfs'!$G33*31)*1.983471/1000</f>
        <v>743.767905993</v>
      </c>
      <c r="G33" s="6">
        <f>('octsep cfs'!$F33*28+'octsep cfs'!$G33*31)*1.983471/1000</f>
        <v>486.01188260100002</v>
      </c>
      <c r="H33" s="6">
        <f xml:space="preserve"> 'octsep cfs'!$G33*31*1.983471/1000</f>
        <v>251.422800489</v>
      </c>
      <c r="I33" s="6">
        <f xml:space="preserve"> ('octsep cfs'!$H33*30 + 'octsep cfs'!$I33*31 + 'octsep cfs'!$J33*30 + 'octsep cfs'!$K33*31 + 'octsep cfs'!$L33*31 + 'octsep cfs'!$M33*30)*1.983471/1000</f>
        <v>17442.037031874002</v>
      </c>
      <c r="J33" s="6">
        <f xml:space="preserve"> ('octsep cfs'!$I33*31 + 'octsep cfs'!$J33*30 + 'octsep cfs'!$K33*31 + 'octsep cfs'!$L33*31 + 'octsep cfs'!$M33*30)*1.983471/1000</f>
        <v>16924.529613264</v>
      </c>
      <c r="K33" s="6">
        <f xml:space="preserve"> ('octsep cfs'!$J33*30 + 'octsep cfs'!$K33*31 + 'octsep cfs'!$L33*31 + 'octsep cfs'!$M33*30)*1.983471/1000</f>
        <v>12143.807147912999</v>
      </c>
      <c r="L33" s="6">
        <f xml:space="preserve"> ('octsep cfs'!$K33*31 + 'octsep cfs'!$L33*31 + 'octsep cfs'!$M33*30)*1.983471/1000</f>
        <v>7396.5081523829995</v>
      </c>
      <c r="M33" s="6">
        <f xml:space="preserve"> ('octsep cfs'!$L33*31 + 'octsep cfs'!$M33*30)*1.983471/1000</f>
        <v>3771.199197423</v>
      </c>
      <c r="N33" s="6">
        <f xml:space="preserve"> 'octsep cfs'!$M33*30*1.983471/1000</f>
        <v>1489.2098615099999</v>
      </c>
      <c r="O33" s="22" t="s">
        <v>36</v>
      </c>
    </row>
    <row r="34" spans="1:15" x14ac:dyDescent="0.2">
      <c r="A34" t="s">
        <v>70</v>
      </c>
      <c r="B34" s="6">
        <f xml:space="preserve"> ('augjul cfs'!$C34*30 + 'octsep cfs'!$B34*31 + 'octsep cfs'!$C34*30 + 'octsep cfs'!$D34*31 + 'octsep cfs'!$E34*31 + 'octsep cfs'!$F34*28+'octsep cfs'!$G34*31)*1.983471/1000</f>
        <v>4132.9386879900003</v>
      </c>
      <c r="C34" s="6">
        <f xml:space="preserve"> ('octsep cfs'!$B34*31 + 'octsep cfs'!$C34*30 + 'octsep cfs'!$D34*31 + 'octsep cfs'!$E34*31 + 'octsep cfs'!$F34*28+'octsep cfs'!$G34*31)*1.983471/1000</f>
        <v>2643.72882648</v>
      </c>
      <c r="D34" s="6">
        <f xml:space="preserve"> ('octsep cfs'!$C34*30 + 'octsep cfs'!$D34*31 + 'octsep cfs'!$E34*31 + 'octsep cfs'!$F34*28+'octsep cfs'!$G34*31)*1.983471/1000</f>
        <v>1791.3262138169998</v>
      </c>
      <c r="E34" s="6">
        <f>('octsep cfs'!$D34*31 + 'octsep cfs'!$E34*31 + 'octsep cfs'!$F34*28+'octsep cfs'!$G34*31)*1.983471/1000</f>
        <v>1274.7113571569998</v>
      </c>
      <c r="F34" s="6">
        <f>('octsep cfs'!$E34*31 + 'octsep cfs'!$F34*28+'octsep cfs'!$G34*31)*1.983471/1000</f>
        <v>901.66608188999999</v>
      </c>
      <c r="G34" s="6">
        <f>('octsep cfs'!$F34*28+'octsep cfs'!$G34*31)*1.983471/1000</f>
        <v>564.59105320800006</v>
      </c>
      <c r="H34" s="6">
        <f xml:space="preserve"> 'octsep cfs'!$G34*31*1.983471/1000</f>
        <v>296.12428641599996</v>
      </c>
      <c r="I34" s="6">
        <f xml:space="preserve"> ('octsep cfs'!$H34*30 + 'octsep cfs'!$I34*31 + 'octsep cfs'!$J34*30 + 'octsep cfs'!$K34*31 + 'octsep cfs'!$L34*31 + 'octsep cfs'!$M34*30)*1.983471/1000</f>
        <v>18133.054526622</v>
      </c>
      <c r="J34" s="6">
        <f xml:space="preserve"> ('octsep cfs'!$I34*31 + 'octsep cfs'!$J34*30 + 'octsep cfs'!$K34*31 + 'octsep cfs'!$L34*31 + 'octsep cfs'!$M34*30)*1.983471/1000</f>
        <v>17531.824797101999</v>
      </c>
      <c r="K34" s="6">
        <f xml:space="preserve"> ('octsep cfs'!$J34*30 + 'octsep cfs'!$K34*31 + 'octsep cfs'!$L34*31 + 'octsep cfs'!$M34*30)*1.983471/1000</f>
        <v>13741.667583860999</v>
      </c>
      <c r="L34" s="6">
        <f xml:space="preserve"> ('octsep cfs'!$K34*31 + 'octsep cfs'!$L34*31 + 'octsep cfs'!$M34*30)*1.983471/1000</f>
        <v>8186.0049822810006</v>
      </c>
      <c r="M34" s="6">
        <f xml:space="preserve"> ('octsep cfs'!$L34*31 + 'octsep cfs'!$M34*30)*1.983471/1000</f>
        <v>4470.309253851</v>
      </c>
      <c r="N34" s="6">
        <f xml:space="preserve"> 'octsep cfs'!$M34*30*1.983471/1000</f>
        <v>1577.87101521</v>
      </c>
      <c r="O34" s="22" t="s">
        <v>70</v>
      </c>
    </row>
    <row r="35" spans="1:15" x14ac:dyDescent="0.2">
      <c r="A35" t="s">
        <v>80</v>
      </c>
      <c r="B35" s="6">
        <f xml:space="preserve"> ('augjul cfs'!$C35*30 + 'octsep cfs'!$B35*31 + 'octsep cfs'!$C35*30 + 'octsep cfs'!$D35*31 + 'octsep cfs'!$E35*31 + 'octsep cfs'!$F35*28+'octsep cfs'!$G35*31)*1.983471/1000</f>
        <v>4515.8715661920005</v>
      </c>
      <c r="C35" s="6">
        <f xml:space="preserve"> ('octsep cfs'!$B35*31 + 'octsep cfs'!$C35*30 + 'octsep cfs'!$D35*31 + 'octsep cfs'!$E35*31 + 'octsep cfs'!$F35*28+'octsep cfs'!$G35*31)*1.983471/1000</f>
        <v>2938.0005509819998</v>
      </c>
      <c r="D35" s="6">
        <f xml:space="preserve"> ('octsep cfs'!$C35*30 + 'octsep cfs'!$D35*31 + 'octsep cfs'!$E35*31 + 'octsep cfs'!$F35*28+'octsep cfs'!$G35*31)*1.983471/1000</f>
        <v>1800.295469679</v>
      </c>
      <c r="E35" s="6">
        <f>('octsep cfs'!$D35*31 + 'octsep cfs'!$E35*31 + 'octsep cfs'!$F35*28+'octsep cfs'!$G35*31)*1.983471/1000</f>
        <v>1268.566563999</v>
      </c>
      <c r="F35" s="6">
        <f>('octsep cfs'!$E35*31 + 'octsep cfs'!$F35*28+'octsep cfs'!$G35*31)*1.983471/1000</f>
        <v>860.10443055600001</v>
      </c>
      <c r="G35" s="6">
        <f>('octsep cfs'!$F35*28+'octsep cfs'!$G35*31)*1.983471/1000</f>
        <v>554.44956598500005</v>
      </c>
      <c r="H35" s="6">
        <f xml:space="preserve"> 'octsep cfs'!$G35*31*1.983471/1000</f>
        <v>295.20197240099998</v>
      </c>
      <c r="I35" s="6">
        <f xml:space="preserve"> ('octsep cfs'!$H35*30 + 'octsep cfs'!$I35*31 + 'octsep cfs'!$J35*30 + 'octsep cfs'!$K35*31 + 'octsep cfs'!$L35*31 + 'octsep cfs'!$M35*30)*1.983471/1000</f>
        <v>18772.779461309998</v>
      </c>
      <c r="J35" s="6">
        <f xml:space="preserve"> ('octsep cfs'!$I35*31 + 'octsep cfs'!$J35*30 + 'octsep cfs'!$K35*31 + 'octsep cfs'!$L35*31 + 'octsep cfs'!$M35*30)*1.983471/1000</f>
        <v>18203.681961989998</v>
      </c>
      <c r="K35" s="6">
        <f xml:space="preserve"> ('octsep cfs'!$J35*30 + 'octsep cfs'!$K35*31 + 'octsep cfs'!$L35*31 + 'octsep cfs'!$M35*30)*1.983471/1000</f>
        <v>15642.784867941</v>
      </c>
      <c r="L35" s="6">
        <f xml:space="preserve"> ('octsep cfs'!$K35*31 + 'octsep cfs'!$L35*31 + 'octsep cfs'!$M35*30)*1.983471/1000</f>
        <v>10621.528857891</v>
      </c>
      <c r="M35" s="6">
        <f xml:space="preserve"> ('octsep cfs'!$L35*31 + 'octsep cfs'!$M35*30)*1.983471/1000</f>
        <v>5064.9558431220003</v>
      </c>
      <c r="N35" s="6">
        <f xml:space="preserve"> 'octsep cfs'!$M35*30*1.983471/1000</f>
        <v>2147.8610764799996</v>
      </c>
      <c r="O35" s="22" t="s">
        <v>80</v>
      </c>
    </row>
    <row r="36" spans="1:15" x14ac:dyDescent="0.2">
      <c r="A36" t="s">
        <v>59</v>
      </c>
      <c r="B36" s="6">
        <f xml:space="preserve"> ('augjul cfs'!$C36*30 + 'octsep cfs'!$B36*31 + 'octsep cfs'!$C36*30 + 'octsep cfs'!$D36*31 + 'octsep cfs'!$E36*31 + 'octsep cfs'!$F36*29+'octsep cfs'!$G36*31)*1.983471/1000</f>
        <v>5574.4797909569998</v>
      </c>
      <c r="C36" s="6">
        <f xml:space="preserve"> ('octsep cfs'!$B36*31 + 'octsep cfs'!$C36*30 + 'octsep cfs'!$D36*31 + 'octsep cfs'!$E36*31 + 'octsep cfs'!$F36*29 + 'octsep cfs'!$G36*31)*1.983471/1000</f>
        <v>3426.6187144769997</v>
      </c>
      <c r="D36" s="6">
        <f xml:space="preserve"> ('octsep cfs'!$C36*30 + 'octsep cfs'!$D36*31 + 'octsep cfs'!$E36*31 + 'octsep cfs'!$F36*29+'octsep cfs'!$G36*31)*1.983471/1000</f>
        <v>2232.7139658599999</v>
      </c>
      <c r="E36" s="6">
        <f>('octsep cfs'!$D36*31 + 'octsep cfs'!$E36*31 + 'octsep cfs'!$F36*29+'octsep cfs'!$G36*31)*1.983471/1000</f>
        <v>1523.00820735</v>
      </c>
      <c r="F36" s="6">
        <f>('octsep cfs'!$E36*31 + 'octsep cfs'!$F36*29+'octsep cfs'!$G36*31)*1.983471/1000</f>
        <v>1040.4535147019999</v>
      </c>
      <c r="G36" s="6">
        <f>('octsep cfs'!$F36*29+'octsep cfs'!$G36*31)*1.983471/1000</f>
        <v>681.91931327100008</v>
      </c>
      <c r="H36" s="6">
        <f xml:space="preserve"> 'octsep cfs'!$G36*31*1.983471/1000</f>
        <v>338.98114431300002</v>
      </c>
      <c r="I36" s="6">
        <f xml:space="preserve"> ('octsep cfs'!$H36*30 + 'octsep cfs'!$I36*31 + 'octsep cfs'!$J36*30 + 'octsep cfs'!$K36*31 + 'octsep cfs'!$L36*31 + 'octsep cfs'!$M36*30)*1.983471/1000</f>
        <v>17112.054895488</v>
      </c>
      <c r="J36" s="6">
        <f xml:space="preserve"> ('octsep cfs'!$I36*31 + 'octsep cfs'!$J36*30 + 'octsep cfs'!$K36*31 + 'octsep cfs'!$L36*31 + 'octsep cfs'!$M36*30)*1.983471/1000</f>
        <v>16322.494594518001</v>
      </c>
      <c r="K36" s="6">
        <f xml:space="preserve"> ('octsep cfs'!$J36*30 + 'octsep cfs'!$K36*31 + 'octsep cfs'!$L36*31 + 'octsep cfs'!$M36*30)*1.983471/1000</f>
        <v>14528.655322944</v>
      </c>
      <c r="L36" s="6">
        <f xml:space="preserve"> ('octsep cfs'!$K36*31 + 'octsep cfs'!$L36*31 + 'octsep cfs'!$M36*30)*1.983471/1000</f>
        <v>10385.025726264001</v>
      </c>
      <c r="M36" s="6">
        <f xml:space="preserve"> ('octsep cfs'!$L36*31 + 'octsep cfs'!$M36*30)*1.983471/1000</f>
        <v>4700.2510634099999</v>
      </c>
      <c r="N36" s="6">
        <f xml:space="preserve"> 'octsep cfs'!$M36*30*1.983471/1000</f>
        <v>1681.8247303200001</v>
      </c>
      <c r="O36" s="22" t="s">
        <v>59</v>
      </c>
    </row>
    <row r="37" spans="1:15" x14ac:dyDescent="0.2">
      <c r="A37" t="s">
        <v>54</v>
      </c>
      <c r="B37" s="6">
        <f xml:space="preserve"> ('augjul cfs'!$C37*30 + 'octsep cfs'!$B37*31 + 'octsep cfs'!$C37*30 + 'octsep cfs'!$D37*31 + 'octsep cfs'!$E37*31 + 'octsep cfs'!$F37*28+'octsep cfs'!$G37*31)*1.983471/1000</f>
        <v>5042.8817943629992</v>
      </c>
      <c r="C37" s="6">
        <f xml:space="preserve"> ('octsep cfs'!$B37*31 + 'octsep cfs'!$C37*30 + 'octsep cfs'!$D37*31 + 'octsep cfs'!$E37*31 + 'octsep cfs'!$F37*28+'octsep cfs'!$G37*31)*1.983471/1000</f>
        <v>3361.0570640430001</v>
      </c>
      <c r="D37" s="6">
        <f xml:space="preserve"> ('octsep cfs'!$C37*30 + 'octsep cfs'!$D37*31 + 'octsep cfs'!$E37*31 + 'octsep cfs'!$F37*28+'octsep cfs'!$G37*31)*1.983471/1000</f>
        <v>2174.8997531519999</v>
      </c>
      <c r="E37" s="6">
        <f>('octsep cfs'!$D37*31 + 'octsep cfs'!$E37*31 + 'octsep cfs'!$F37*28+'octsep cfs'!$G37*31)*1.983471/1000</f>
        <v>1470.6683746020001</v>
      </c>
      <c r="F37" s="6">
        <f>('octsep cfs'!$E37*31 + 'octsep cfs'!$F37*28+'octsep cfs'!$G37*31)*1.983471/1000</f>
        <v>1048.1870681309999</v>
      </c>
      <c r="G37" s="6">
        <f>('octsep cfs'!$F37*28+'octsep cfs'!$G37*31)*1.983471/1000</f>
        <v>661.36857024000005</v>
      </c>
      <c r="H37" s="6">
        <f xml:space="preserve"> 'octsep cfs'!$G37*31*1.983471/1000</f>
        <v>337.198003884</v>
      </c>
      <c r="I37" s="6">
        <f xml:space="preserve"> ('octsep cfs'!$H37*30 + 'octsep cfs'!$I37*31 + 'octsep cfs'!$J37*30 + 'octsep cfs'!$K37*31 + 'octsep cfs'!$L37*31 + 'octsep cfs'!$M37*30)*1.983471/1000</f>
        <v>19036.144740690001</v>
      </c>
      <c r="J37" s="6">
        <f xml:space="preserve"> ('octsep cfs'!$I37*31 + 'octsep cfs'!$J37*30 + 'octsep cfs'!$K37*31 + 'octsep cfs'!$L37*31 + 'octsep cfs'!$M37*30)*1.983471/1000</f>
        <v>18461.751373799998</v>
      </c>
      <c r="K37" s="6">
        <f xml:space="preserve"> ('octsep cfs'!$J37*30 + 'octsep cfs'!$K37*31 + 'octsep cfs'!$L37*31 + 'octsep cfs'!$M37*30)*1.983471/1000</f>
        <v>15258.493312103999</v>
      </c>
      <c r="L37" s="6">
        <f xml:space="preserve"> ('octsep cfs'!$K37*31 + 'octsep cfs'!$L37*31 + 'octsep cfs'!$M37*30)*1.983471/1000</f>
        <v>8448.1861294739992</v>
      </c>
      <c r="M37" s="6">
        <f xml:space="preserve"> ('octsep cfs'!$L37*31 + 'octsep cfs'!$M37*30)*1.983471/1000</f>
        <v>4457.7637997760003</v>
      </c>
      <c r="N37" s="6">
        <f xml:space="preserve"> 'octsep cfs'!$M37*30*1.983471/1000</f>
        <v>1358.4197837700001</v>
      </c>
      <c r="O37" s="22" t="s">
        <v>54</v>
      </c>
    </row>
    <row r="38" spans="1:15" x14ac:dyDescent="0.2">
      <c r="A38" t="s">
        <v>69</v>
      </c>
      <c r="B38" s="6">
        <f xml:space="preserve"> ('augjul cfs'!$C38*30 + 'octsep cfs'!$B38*31 + 'octsep cfs'!$C38*30 + 'octsep cfs'!$D38*31 + 'octsep cfs'!$E38*31 + 'octsep cfs'!$F38*28+'octsep cfs'!$G38*31)*1.983471/1000</f>
        <v>4269.5264514629998</v>
      </c>
      <c r="C38" s="6">
        <f xml:space="preserve"> ('octsep cfs'!$B38*31 + 'octsep cfs'!$C38*30 + 'octsep cfs'!$D38*31 + 'octsep cfs'!$E38*31 + 'octsep cfs'!$F38*28+'octsep cfs'!$G38*31)*1.983471/1000</f>
        <v>2911.106667693</v>
      </c>
      <c r="D38" s="6">
        <f xml:space="preserve"> ('octsep cfs'!$C38*30 + 'octsep cfs'!$D38*31 + 'octsep cfs'!$E38*31 + 'octsep cfs'!$F38*28+'octsep cfs'!$G38*31)*1.983471/1000</f>
        <v>1837.1642286270001</v>
      </c>
      <c r="E38" s="6">
        <f>('octsep cfs'!$D38*31 + 'octsep cfs'!$E38*31 + 'octsep cfs'!$F38*28+'octsep cfs'!$G38*31)*1.983471/1000</f>
        <v>1334.3543301269999</v>
      </c>
      <c r="F38" s="6">
        <f>('octsep cfs'!$E38*31 + 'octsep cfs'!$F38*28+'octsep cfs'!$G38*31)*1.983471/1000</f>
        <v>958.72657561799997</v>
      </c>
      <c r="G38" s="6">
        <f>('octsep cfs'!$F38*28+'octsep cfs'!$G38*31)*1.983471/1000</f>
        <v>625.58675340000002</v>
      </c>
      <c r="H38" s="6">
        <f xml:space="preserve"> 'octsep cfs'!$G38*31*1.983471/1000</f>
        <v>272.75899803599998</v>
      </c>
      <c r="I38" s="6">
        <f xml:space="preserve"> ('octsep cfs'!$H38*30 + 'octsep cfs'!$I38*31 + 'octsep cfs'!$J38*30 + 'octsep cfs'!$K38*31 + 'octsep cfs'!$L38*31 + 'octsep cfs'!$M38*30)*1.983471/1000</f>
        <v>16791.270114128998</v>
      </c>
      <c r="J38" s="6">
        <f xml:space="preserve"> ('octsep cfs'!$I38*31 + 'octsep cfs'!$J38*30 + 'octsep cfs'!$K38*31 + 'octsep cfs'!$L38*31 + 'octsep cfs'!$M38*30)*1.983471/1000</f>
        <v>15967.673450799</v>
      </c>
      <c r="K38" s="6">
        <f xml:space="preserve"> ('octsep cfs'!$J38*30 + 'octsep cfs'!$K38*31 + 'octsep cfs'!$L38*31 + 'octsep cfs'!$M38*30)*1.983471/1000</f>
        <v>13659.367421658</v>
      </c>
      <c r="L38" s="6">
        <f xml:space="preserve"> ('octsep cfs'!$K38*31 + 'octsep cfs'!$L38*31 + 'octsep cfs'!$M38*30)*1.983471/1000</f>
        <v>9171.0899040179993</v>
      </c>
      <c r="M38" s="6">
        <f xml:space="preserve"> ('octsep cfs'!$L38*31 + 'octsep cfs'!$M38*30)*1.983471/1000</f>
        <v>4774.3575069119997</v>
      </c>
      <c r="N38" s="6">
        <f xml:space="preserve"> 'octsep cfs'!$M38*30*1.983471/1000</f>
        <v>1472.96523402</v>
      </c>
      <c r="O38" s="22" t="s">
        <v>69</v>
      </c>
    </row>
    <row r="39" spans="1:15" x14ac:dyDescent="0.2">
      <c r="A39" t="s">
        <v>33</v>
      </c>
      <c r="B39" s="6">
        <f xml:space="preserve"> ('augjul cfs'!$C39*30 + 'octsep cfs'!$B39*31 + 'octsep cfs'!$C39*30 + 'octsep cfs'!$D39*31 + 'octsep cfs'!$E39*31 + 'octsep cfs'!$F39*28+'octsep cfs'!$G39*31)*1.983471/1000</f>
        <v>4911.5244439170001</v>
      </c>
      <c r="C39" s="6">
        <f xml:space="preserve"> ('octsep cfs'!$B39*31 + 'octsep cfs'!$C39*30 + 'octsep cfs'!$D39*31 + 'octsep cfs'!$E39*31 + 'octsep cfs'!$F39*28+'octsep cfs'!$G39*31)*1.983471/1000</f>
        <v>3438.5592098970001</v>
      </c>
      <c r="D39" s="6">
        <f xml:space="preserve"> ('octsep cfs'!$C39*30 + 'octsep cfs'!$D39*31 + 'octsep cfs'!$E39*31 + 'octsep cfs'!$F39*28+'octsep cfs'!$G39*31)*1.983471/1000</f>
        <v>2454.0812302859999</v>
      </c>
      <c r="E39" s="6">
        <f>('octsep cfs'!$D39*31 + 'octsep cfs'!$E39*31 + 'octsep cfs'!$F39*28+'octsep cfs'!$G39*31)*1.983471/1000</f>
        <v>1707.185390526</v>
      </c>
      <c r="F39" s="6">
        <f>('octsep cfs'!$E39*31 + 'octsep cfs'!$F39*28+'octsep cfs'!$G39*31)*1.983471/1000</f>
        <v>1225.1840862869999</v>
      </c>
      <c r="G39" s="6">
        <f>('octsep cfs'!$F39*28+'octsep cfs'!$G39*31)*1.983471/1000</f>
        <v>838.73451400199997</v>
      </c>
      <c r="H39" s="6">
        <f xml:space="preserve"> 'octsep cfs'!$G39*31*1.983471/1000</f>
        <v>397.82477847000001</v>
      </c>
      <c r="I39" s="6">
        <f xml:space="preserve"> ('octsep cfs'!$H39*30 + 'octsep cfs'!$I39*31 + 'octsep cfs'!$J39*30 + 'octsep cfs'!$K39*31 + 'octsep cfs'!$L39*31 + 'octsep cfs'!$M39*30)*1.983471/1000</f>
        <v>17388.360339671999</v>
      </c>
      <c r="J39" s="6">
        <f xml:space="preserve"> ('octsep cfs'!$I39*31 + 'octsep cfs'!$J39*30 + 'octsep cfs'!$K39*31 + 'octsep cfs'!$L39*31 + 'octsep cfs'!$M39*30)*1.983471/1000</f>
        <v>16584.340535111998</v>
      </c>
      <c r="K39" s="6">
        <f xml:space="preserve"> ('octsep cfs'!$J39*30 + 'octsep cfs'!$K39*31 + 'octsep cfs'!$L39*31 + 'octsep cfs'!$M39*30)*1.983471/1000</f>
        <v>14277.756158799</v>
      </c>
      <c r="L39" s="6">
        <f xml:space="preserve"> ('octsep cfs'!$K39*31 + 'octsep cfs'!$L39*31 + 'octsep cfs'!$M39*30)*1.983471/1000</f>
        <v>9479.1646032089993</v>
      </c>
      <c r="M39" s="6">
        <f xml:space="preserve"> ('octsep cfs'!$L39*31 + 'octsep cfs'!$M39*30)*1.983471/1000</f>
        <v>5119.5092295060003</v>
      </c>
      <c r="N39" s="6">
        <f xml:space="preserve"> 'octsep cfs'!$M39*30*1.983471/1000</f>
        <v>2040.45612183</v>
      </c>
      <c r="O39" s="22" t="s">
        <v>33</v>
      </c>
    </row>
    <row r="40" spans="1:15" x14ac:dyDescent="0.2">
      <c r="A40" t="s">
        <v>78</v>
      </c>
      <c r="B40" s="6">
        <f xml:space="preserve"> ('augjul cfs'!$C40*30 + 'octsep cfs'!$B40*31 + 'octsep cfs'!$C40*30 + 'octsep cfs'!$D40*31 + 'octsep cfs'!$E40*31 + 'octsep cfs'!$F40*29+'octsep cfs'!$G40*31)*1.983471/1000</f>
        <v>4857.4391566889999</v>
      </c>
      <c r="C40" s="6">
        <f xml:space="preserve"> ('octsep cfs'!$B40*31 + 'octsep cfs'!$C40*30 + 'octsep cfs'!$D40*31 + 'octsep cfs'!$E40*31 + 'octsep cfs'!$F40*29 + 'octsep cfs'!$G40*31)*1.983471/1000</f>
        <v>2816.9830348589999</v>
      </c>
      <c r="D40" s="6">
        <f xml:space="preserve"> ('octsep cfs'!$C40*30 + 'octsep cfs'!$D40*31 + 'octsep cfs'!$E40*31 + 'octsep cfs'!$F40*29+'octsep cfs'!$G40*31)*1.983471/1000</f>
        <v>1787.9265445230001</v>
      </c>
      <c r="E40" s="6">
        <f>('octsep cfs'!$D40*31 + 'octsep cfs'!$E40*31 + 'octsep cfs'!$F40*29+'octsep cfs'!$G40*31)*1.983471/1000</f>
        <v>1244.1183004530001</v>
      </c>
      <c r="F40" s="6">
        <f>('octsep cfs'!$E40*31 + 'octsep cfs'!$F40*29+'octsep cfs'!$G40*31)*1.983471/1000</f>
        <v>840.26773708500002</v>
      </c>
      <c r="G40" s="6">
        <f>('octsep cfs'!$F40*29+'octsep cfs'!$G40*31)*1.983471/1000</f>
        <v>505.40626203900001</v>
      </c>
      <c r="H40" s="6">
        <f xml:space="preserve"> 'octsep cfs'!$G40*31*1.983471/1000</f>
        <v>245.642965995</v>
      </c>
      <c r="I40" s="6">
        <f xml:space="preserve"> ('octsep cfs'!$H40*30 + 'octsep cfs'!$I40*31 + 'octsep cfs'!$J40*30 + 'octsep cfs'!$K40*31 + 'octsep cfs'!$L40*31 + 'octsep cfs'!$M40*30)*1.983471/1000</f>
        <v>18031.792381659001</v>
      </c>
      <c r="J40" s="6">
        <f xml:space="preserve"> ('octsep cfs'!$I40*31 + 'octsep cfs'!$J40*30 + 'octsep cfs'!$K40*31 + 'octsep cfs'!$L40*31 + 'octsep cfs'!$M40*30)*1.983471/1000</f>
        <v>17589.974216409002</v>
      </c>
      <c r="K40" s="6">
        <f xml:space="preserve"> ('octsep cfs'!$J40*30 + 'octsep cfs'!$K40*31 + 'octsep cfs'!$L40*31 + 'octsep cfs'!$M40*30)*1.983471/1000</f>
        <v>15711.282055455</v>
      </c>
      <c r="L40" s="6">
        <f xml:space="preserve"> ('octsep cfs'!$K40*31 + 'octsep cfs'!$L40*31 + 'octsep cfs'!$M40*30)*1.983471/1000</f>
        <v>10307.414489505001</v>
      </c>
      <c r="M40" s="6">
        <f xml:space="preserve"> ('octsep cfs'!$L40*31 + 'octsep cfs'!$M40*30)*1.983471/1000</f>
        <v>4560.1069364340001</v>
      </c>
      <c r="N40" s="6">
        <f xml:space="preserve"> 'octsep cfs'!$M40*30*1.983471/1000</f>
        <v>1593.6991137900002</v>
      </c>
      <c r="O40" s="22" t="s">
        <v>78</v>
      </c>
    </row>
    <row r="41" spans="1:15" x14ac:dyDescent="0.2">
      <c r="A41" t="s">
        <v>48</v>
      </c>
      <c r="B41" s="6">
        <f xml:space="preserve"> ('augjul cfs'!$C41*30 + 'octsep cfs'!$B41*31 + 'octsep cfs'!$C41*30 + 'octsep cfs'!$D41*31 + 'octsep cfs'!$E41*31 + 'octsep cfs'!$F41*28+'octsep cfs'!$G41*31)*1.983471/1000</f>
        <v>5256.6841003949994</v>
      </c>
      <c r="C41" s="6">
        <f xml:space="preserve"> ('octsep cfs'!$B41*31 + 'octsep cfs'!$C41*30 + 'octsep cfs'!$D41*31 + 'octsep cfs'!$E41*31 + 'octsep cfs'!$F41*28+'octsep cfs'!$G41*31)*1.983471/1000</f>
        <v>3662.9849866049999</v>
      </c>
      <c r="D41" s="6">
        <f xml:space="preserve"> ('octsep cfs'!$C41*30 + 'octsep cfs'!$D41*31 + 'octsep cfs'!$E41*31 + 'octsep cfs'!$F41*28+'octsep cfs'!$G41*31)*1.983471/1000</f>
        <v>2250.0614032259996</v>
      </c>
      <c r="E41" s="6">
        <f>('octsep cfs'!$D41*31 + 'octsep cfs'!$E41*31 + 'octsep cfs'!$F41*28+'octsep cfs'!$G41*31)*1.983471/1000</f>
        <v>1472.342424126</v>
      </c>
      <c r="F41" s="6">
        <f>('octsep cfs'!$E41*31 + 'octsep cfs'!$F41*28+'octsep cfs'!$G41*31)*1.983471/1000</f>
        <v>1060.744423032</v>
      </c>
      <c r="G41" s="6">
        <f>('octsep cfs'!$F41*28+'octsep cfs'!$G41*31)*1.983471/1000</f>
        <v>693.35600705699994</v>
      </c>
      <c r="H41" s="6">
        <f xml:space="preserve"> 'octsep cfs'!$G41*31*1.983471/1000</f>
        <v>373.906101681</v>
      </c>
      <c r="I41" s="6">
        <f xml:space="preserve"> ('octsep cfs'!$H41*30 + 'octsep cfs'!$I41*31 + 'octsep cfs'!$J41*30 + 'octsep cfs'!$K41*31 + 'octsep cfs'!$L41*31 + 'octsep cfs'!$M41*30)*1.983471/1000</f>
        <v>17187.141173664</v>
      </c>
      <c r="J41" s="6">
        <f xml:space="preserve"> ('octsep cfs'!$I41*31 + 'octsep cfs'!$J41*30 + 'octsep cfs'!$K41*31 + 'octsep cfs'!$L41*31 + 'octsep cfs'!$M41*30)*1.983471/1000</f>
        <v>16421.680045344001</v>
      </c>
      <c r="K41" s="6">
        <f xml:space="preserve"> ('octsep cfs'!$J41*30 + 'octsep cfs'!$K41*31 + 'octsep cfs'!$L41*31 + 'octsep cfs'!$M41*30)*1.983471/1000</f>
        <v>14209.233186162</v>
      </c>
      <c r="L41" s="6">
        <f xml:space="preserve"> ('octsep cfs'!$K41*31 + 'octsep cfs'!$L41*31 + 'octsep cfs'!$M41*30)*1.983471/1000</f>
        <v>9630.5093909220013</v>
      </c>
      <c r="M41" s="6">
        <f xml:space="preserve"> ('octsep cfs'!$L41*31 + 'octsep cfs'!$M41*30)*1.983471/1000</f>
        <v>4987.7651022149994</v>
      </c>
      <c r="N41" s="6">
        <f xml:space="preserve"> 'octsep cfs'!$M41*30*1.983471/1000</f>
        <v>1158.0098739299999</v>
      </c>
      <c r="O41" s="23" t="s">
        <v>48</v>
      </c>
    </row>
    <row r="42" spans="1:15" x14ac:dyDescent="0.2">
      <c r="A42" t="s">
        <v>60</v>
      </c>
      <c r="B42" s="6">
        <f xml:space="preserve"> ('augjul cfs'!$C42*30 + 'octsep cfs'!$B42*31 + 'octsep cfs'!$C42*30 + 'octsep cfs'!$D42*31 + 'octsep cfs'!$E42*31 + 'octsep cfs'!$F42*28+'octsep cfs'!$G42*31)*1.983471/1000</f>
        <v>4497.8437982730002</v>
      </c>
      <c r="C42" s="6">
        <f xml:space="preserve"> ('octsep cfs'!$B42*31 + 'octsep cfs'!$C42*30 + 'octsep cfs'!$D42*31 + 'octsep cfs'!$E42*31 + 'octsep cfs'!$F42*28+'octsep cfs'!$G42*31)*1.983471/1000</f>
        <v>3339.833924343</v>
      </c>
      <c r="D42" s="6">
        <f xml:space="preserve"> ('octsep cfs'!$C42*30 + 'octsep cfs'!$D42*31 + 'octsep cfs'!$E42*31 + 'octsep cfs'!$F42*28+'octsep cfs'!$G42*31)*1.983471/1000</f>
        <v>2272.347683382</v>
      </c>
      <c r="E42" s="6">
        <f>('octsep cfs'!$D42*31 + 'octsep cfs'!$E42*31 + 'octsep cfs'!$F42*28+'octsep cfs'!$G42*31)*1.983471/1000</f>
        <v>1447.5609374520002</v>
      </c>
      <c r="F42" s="6">
        <f>('octsep cfs'!$E42*31 + 'octsep cfs'!$F42*28+'octsep cfs'!$G42*31)*1.983471/1000</f>
        <v>975.02872376699997</v>
      </c>
      <c r="G42" s="6">
        <f>('octsep cfs'!$F42*28+'octsep cfs'!$G42*31)*1.983471/1000</f>
        <v>621.29055521400005</v>
      </c>
      <c r="H42" s="6">
        <f xml:space="preserve"> 'octsep cfs'!$G42*31*1.983471/1000</f>
        <v>326.49916130999998</v>
      </c>
      <c r="I42" s="6">
        <f xml:space="preserve"> ('octsep cfs'!$H42*30 + 'octsep cfs'!$I42*31 + 'octsep cfs'!$J42*30 + 'octsep cfs'!$K42*31 + 'octsep cfs'!$L42*31 + 'octsep cfs'!$M42*30)*1.983471/1000</f>
        <v>18607.393682387999</v>
      </c>
      <c r="J42" s="6">
        <f xml:space="preserve"> ('octsep cfs'!$I42*31 + 'octsep cfs'!$J42*30 + 'octsep cfs'!$K42*31 + 'octsep cfs'!$L42*31 + 'octsep cfs'!$M42*30)*1.983471/1000</f>
        <v>17896.081312367998</v>
      </c>
      <c r="K42" s="6">
        <f xml:space="preserve"> ('octsep cfs'!$J42*30 + 'octsep cfs'!$K42*31 + 'octsep cfs'!$L42*31 + 'octsep cfs'!$M42*30)*1.983471/1000</f>
        <v>15019.629849987001</v>
      </c>
      <c r="L42" s="6">
        <f xml:space="preserve"> ('octsep cfs'!$K42*31 + 'octsep cfs'!$L42*31 + 'octsep cfs'!$M42*30)*1.983471/1000</f>
        <v>10288.873002597</v>
      </c>
      <c r="M42" s="6">
        <f xml:space="preserve"> ('octsep cfs'!$L42*31 + 'octsep cfs'!$M42*30)*1.983471/1000</f>
        <v>5157.8556743489999</v>
      </c>
      <c r="N42" s="6">
        <f xml:space="preserve"> 'octsep cfs'!$M42*30*1.983471/1000</f>
        <v>1816.0660475999998</v>
      </c>
      <c r="O42" s="23" t="s">
        <v>60</v>
      </c>
    </row>
    <row r="43" spans="1:15" x14ac:dyDescent="0.2">
      <c r="A43" t="s">
        <v>39</v>
      </c>
      <c r="B43" s="6">
        <f xml:space="preserve"> ('augjul cfs'!$C43*30 + 'octsep cfs'!$B43*31 + 'octsep cfs'!$C43*30 + 'octsep cfs'!$D43*31 + 'octsep cfs'!$E43*31 + 'octsep cfs'!$F43*28+'octsep cfs'!$G43*31)*1.983471/1000</f>
        <v>4990.649069049</v>
      </c>
      <c r="C43" s="6">
        <f xml:space="preserve"> ('octsep cfs'!$B43*31 + 'octsep cfs'!$C43*30 + 'octsep cfs'!$D43*31 + 'octsep cfs'!$E43*31 + 'octsep cfs'!$F43*28+'octsep cfs'!$G43*31)*1.983471/1000</f>
        <v>3174.5830214490002</v>
      </c>
      <c r="D43" s="6">
        <f xml:space="preserve"> ('octsep cfs'!$C43*30 + 'octsep cfs'!$D43*31 + 'octsep cfs'!$E43*31 + 'octsep cfs'!$F43*28+'octsep cfs'!$G43*31)*1.983471/1000</f>
        <v>2085.637607739</v>
      </c>
      <c r="E43" s="6">
        <f>('octsep cfs'!$D43*31 + 'octsep cfs'!$E43*31 + 'octsep cfs'!$F43*28+'octsep cfs'!$G43*31)*1.983471/1000</f>
        <v>1449.6574662989999</v>
      </c>
      <c r="F43" s="6">
        <f>('octsep cfs'!$E43*31 + 'octsep cfs'!$F43*28+'octsep cfs'!$G43*31)*1.983471/1000</f>
        <v>1009.590705942</v>
      </c>
      <c r="G43" s="6">
        <f>('octsep cfs'!$F43*28+'octsep cfs'!$G43*31)*1.983471/1000</f>
        <v>624.67832368200004</v>
      </c>
      <c r="H43" s="6">
        <f xml:space="preserve"> 'octsep cfs'!$G43*31*1.983471/1000</f>
        <v>302.39602171799999</v>
      </c>
      <c r="I43" s="6">
        <f xml:space="preserve"> ('octsep cfs'!$H43*30 + 'octsep cfs'!$I43*31 + 'octsep cfs'!$J43*30 + 'octsep cfs'!$K43*31 + 'octsep cfs'!$L43*31 + 'octsep cfs'!$M43*30)*1.983471/1000</f>
        <v>21757.363812197997</v>
      </c>
      <c r="J43" s="6">
        <f xml:space="preserve"> ('octsep cfs'!$I43*31 + 'octsep cfs'!$J43*30 + 'octsep cfs'!$K43*31 + 'octsep cfs'!$L43*31 + 'octsep cfs'!$M43*30)*1.983471/1000</f>
        <v>21312.094407408</v>
      </c>
      <c r="K43" s="6">
        <f xml:space="preserve"> ('octsep cfs'!$J43*30 + 'octsep cfs'!$K43*31 + 'octsep cfs'!$L43*31 + 'octsep cfs'!$M43*30)*1.983471/1000</f>
        <v>19093.437300524998</v>
      </c>
      <c r="L43" s="6">
        <f xml:space="preserve"> ('octsep cfs'!$K43*31 + 'octsep cfs'!$L43*31 + 'octsep cfs'!$M43*30)*1.983471/1000</f>
        <v>11733.787989734999</v>
      </c>
      <c r="M43" s="6">
        <f xml:space="preserve"> ('octsep cfs'!$L43*31 + 'octsep cfs'!$M43*30)*1.983471/1000</f>
        <v>5760.0216021809993</v>
      </c>
      <c r="N43" s="6">
        <f xml:space="preserve"> 'octsep cfs'!$M43*30*1.983471/1000</f>
        <v>2160.4759520399998</v>
      </c>
      <c r="O43" s="23" t="s">
        <v>39</v>
      </c>
    </row>
    <row r="44" spans="1:15" x14ac:dyDescent="0.2">
      <c r="A44" t="s">
        <v>52</v>
      </c>
      <c r="B44" s="6">
        <f xml:space="preserve"> ('augjul cfs'!$C44*30 + 'octsep cfs'!$B44*31 + 'octsep cfs'!$C44*30 + 'octsep cfs'!$D44*31 + 'octsep cfs'!$E44*31 + 'octsep cfs'!$F44*29+'octsep cfs'!$G44*31)*1.983471/1000</f>
        <v>5566.6549978619996</v>
      </c>
      <c r="C44" s="6">
        <f xml:space="preserve"> ('octsep cfs'!$B44*31 + 'octsep cfs'!$C44*30 + 'octsep cfs'!$D44*31 + 'octsep cfs'!$E44*31 + 'octsep cfs'!$F44*29 + 'octsep cfs'!$G44*31)*1.983471/1000</f>
        <v>3406.1790458220003</v>
      </c>
      <c r="D44" s="6">
        <f xml:space="preserve"> ('octsep cfs'!$C44*30 + 'octsep cfs'!$D44*31 + 'octsep cfs'!$E44*31 + 'octsep cfs'!$F44*29+'octsep cfs'!$G44*31)*1.983471/1000</f>
        <v>2229.9827262929998</v>
      </c>
      <c r="E44" s="6">
        <f>('octsep cfs'!$D44*31 + 'octsep cfs'!$E44*31 + 'octsep cfs'!$F44*29+'octsep cfs'!$G44*31)*1.983471/1000</f>
        <v>1521.0505214730001</v>
      </c>
      <c r="F44" s="6">
        <f>('octsep cfs'!$E44*31 + 'octsep cfs'!$F44*29+'octsep cfs'!$G44*31)*1.983471/1000</f>
        <v>1122.6108669929999</v>
      </c>
      <c r="G44" s="6">
        <f>('octsep cfs'!$F44*29+'octsep cfs'!$G44*31)*1.983471/1000</f>
        <v>786.15071432100001</v>
      </c>
      <c r="H44" s="6">
        <f xml:space="preserve"> 'octsep cfs'!$G44*31*1.983471/1000</f>
        <v>462.079321515</v>
      </c>
      <c r="I44" s="6">
        <f xml:space="preserve"> ('octsep cfs'!$H44*30 + 'octsep cfs'!$I44*31 + 'octsep cfs'!$J44*30 + 'octsep cfs'!$K44*31 + 'octsep cfs'!$L44*31 + 'octsep cfs'!$M44*30)*1.983471/1000</f>
        <v>19946.462723081997</v>
      </c>
      <c r="J44" s="6">
        <f xml:space="preserve"> ('octsep cfs'!$I44*31 + 'octsep cfs'!$J44*30 + 'octsep cfs'!$K44*31 + 'octsep cfs'!$L44*31 + 'octsep cfs'!$M44*30)*1.983471/1000</f>
        <v>19462.039600751999</v>
      </c>
      <c r="K44" s="6">
        <f xml:space="preserve"> ('octsep cfs'!$J44*30 + 'octsep cfs'!$K44*31 + 'octsep cfs'!$L44*31 + 'octsep cfs'!$M44*30)*1.983471/1000</f>
        <v>16916.944820160003</v>
      </c>
      <c r="L44" s="6">
        <f xml:space="preserve"> ('octsep cfs'!$K44*31 + 'octsep cfs'!$L44*31 + 'octsep cfs'!$M44*30)*1.983471/1000</f>
        <v>11487.014445270001</v>
      </c>
      <c r="M44" s="6">
        <f xml:space="preserve"> ('octsep cfs'!$L44*31 + 'octsep cfs'!$M44*30)*1.983471/1000</f>
        <v>5385.6612856409993</v>
      </c>
      <c r="N44" s="6">
        <f xml:space="preserve"> 'octsep cfs'!$M44*30*1.983471/1000</f>
        <v>2078.1817402500001</v>
      </c>
      <c r="O44" s="23" t="s">
        <v>52</v>
      </c>
    </row>
    <row r="45" spans="1:15" x14ac:dyDescent="0.2">
      <c r="A45" t="s">
        <v>71</v>
      </c>
      <c r="B45" s="6">
        <f xml:space="preserve"> ('augjul cfs'!$C45*30 + 'octsep cfs'!$B45*31 + 'octsep cfs'!$C45*30 + 'octsep cfs'!$D45*31 + 'octsep cfs'!$E45*31 + 'octsep cfs'!$F45*28+'octsep cfs'!$G45*31)*1.983471/1000</f>
        <v>5147.8133606760002</v>
      </c>
      <c r="C45" s="6">
        <f xml:space="preserve"> ('octsep cfs'!$B45*31 + 'octsep cfs'!$C45*30 + 'octsep cfs'!$D45*31 + 'octsep cfs'!$E45*31 + 'octsep cfs'!$F45*28+'octsep cfs'!$G45*31)*1.983471/1000</f>
        <v>3069.6316204260002</v>
      </c>
      <c r="D45" s="6">
        <f xml:space="preserve"> ('octsep cfs'!$C45*30 + 'octsep cfs'!$D45*31 + 'octsep cfs'!$E45*31 + 'octsep cfs'!$F45*28+'octsep cfs'!$G45*31)*1.983471/1000</f>
        <v>1971.09414096</v>
      </c>
      <c r="E45" s="6">
        <f>('octsep cfs'!$D45*31 + 'octsep cfs'!$E45*31 + 'octsep cfs'!$F45*28+'octsep cfs'!$G45*31)*1.983471/1000</f>
        <v>1260.0197874600001</v>
      </c>
      <c r="F45" s="6">
        <f>('octsep cfs'!$E45*31 + 'octsep cfs'!$F45*28+'octsep cfs'!$G45*31)*1.983471/1000</f>
        <v>830.52889447500002</v>
      </c>
      <c r="G45" s="6">
        <f>('octsep cfs'!$F45*28+'octsep cfs'!$G45*31)*1.983471/1000</f>
        <v>575.41683792599997</v>
      </c>
      <c r="H45" s="6">
        <f xml:space="preserve"> 'octsep cfs'!$G45*31*1.983471/1000</f>
        <v>323.05585565400003</v>
      </c>
      <c r="I45" s="6">
        <f xml:space="preserve"> ('octsep cfs'!$H45*30 + 'octsep cfs'!$I45*31 + 'octsep cfs'!$J45*30 + 'octsep cfs'!$K45*31 + 'octsep cfs'!$L45*31 + 'octsep cfs'!$M45*30)*1.983471/1000</f>
        <v>18220.892539856999</v>
      </c>
      <c r="J45" s="6">
        <f xml:space="preserve"> ('octsep cfs'!$I45*31 + 'octsep cfs'!$J45*30 + 'octsep cfs'!$K45*31 + 'octsep cfs'!$L45*31 + 'octsep cfs'!$M45*30)*1.983471/1000</f>
        <v>17217.950428707001</v>
      </c>
      <c r="K45" s="6">
        <f xml:space="preserve"> ('octsep cfs'!$J45*30 + 'octsep cfs'!$K45*31 + 'octsep cfs'!$L45*31 + 'octsep cfs'!$M45*30)*1.983471/1000</f>
        <v>13904.936999226</v>
      </c>
      <c r="L45" s="6">
        <f xml:space="preserve"> ('octsep cfs'!$K45*31 + 'octsep cfs'!$L45*31 + 'octsep cfs'!$M45*30)*1.983471/1000</f>
        <v>8033.6049879960001</v>
      </c>
      <c r="M45" s="6">
        <f xml:space="preserve"> ('octsep cfs'!$L45*31 + 'octsep cfs'!$M45*30)*1.983471/1000</f>
        <v>4256.9750469749997</v>
      </c>
      <c r="N45" s="6">
        <f xml:space="preserve"> 'octsep cfs'!$M45*30*1.983471/1000</f>
        <v>1586.26109754</v>
      </c>
      <c r="O45" s="23" t="s">
        <v>71</v>
      </c>
    </row>
    <row r="46" spans="1:15" x14ac:dyDescent="0.2">
      <c r="A46" t="s">
        <v>88</v>
      </c>
      <c r="B46" s="6">
        <f xml:space="preserve"> ('augjul cfs'!$C46*30 + 'octsep cfs'!$B46*31 + 'octsep cfs'!$C46*30 + 'octsep cfs'!$D46*31 + 'octsep cfs'!$E46*31 + 'octsep cfs'!$F46*28+'octsep cfs'!$G46*31)*1.983471/1000</f>
        <v>4549.780986408</v>
      </c>
      <c r="C46" s="6">
        <f xml:space="preserve"> ('octsep cfs'!$B46*31 + 'octsep cfs'!$C46*30 + 'octsep cfs'!$D46*31 + 'octsep cfs'!$E46*31 + 'octsep cfs'!$F46*28+'octsep cfs'!$G46*31)*1.983471/1000</f>
        <v>2963.5198888679997</v>
      </c>
      <c r="D46" s="6">
        <f xml:space="preserve"> ('octsep cfs'!$C46*30 + 'octsep cfs'!$D46*31 + 'octsep cfs'!$E46*31 + 'octsep cfs'!$F46*28+'octsep cfs'!$G46*31)*1.983471/1000</f>
        <v>1903.6581104309998</v>
      </c>
      <c r="E46" s="6">
        <f>('octsep cfs'!$D46*31 + 'octsep cfs'!$E46*31 + 'octsep cfs'!$F46*28+'octsep cfs'!$G46*31)*1.983471/1000</f>
        <v>1256.6102008110001</v>
      </c>
      <c r="F46" s="6">
        <f>('octsep cfs'!$E46*31 + 'octsep cfs'!$F46*28+'octsep cfs'!$G46*31)*1.983471/1000</f>
        <v>845.62707572700003</v>
      </c>
      <c r="G46" s="6">
        <f>('octsep cfs'!$F46*28+'octsep cfs'!$G46*31)*1.983471/1000</f>
        <v>568.99435882800003</v>
      </c>
      <c r="H46" s="6">
        <f xml:space="preserve"> 'octsep cfs'!$G46*31*1.983471/1000</f>
        <v>296.86213762799997</v>
      </c>
      <c r="I46" s="6">
        <f xml:space="preserve"> ('octsep cfs'!$H46*30 + 'octsep cfs'!$I46*31 + 'octsep cfs'!$J46*30 + 'octsep cfs'!$K46*31 + 'octsep cfs'!$L46*31 + 'octsep cfs'!$M46*30)*1.983471/1000</f>
        <v>15084.382244253</v>
      </c>
      <c r="J46" s="6">
        <f xml:space="preserve"> ('octsep cfs'!$I46*31 + 'octsep cfs'!$J46*30 + 'octsep cfs'!$K46*31 + 'octsep cfs'!$L46*31 + 'octsep cfs'!$M46*30)*1.983471/1000</f>
        <v>14685.942589773</v>
      </c>
      <c r="K46" s="6">
        <f xml:space="preserve"> ('octsep cfs'!$J46*30 + 'octsep cfs'!$K46*31 + 'octsep cfs'!$L46*31 + 'octsep cfs'!$M46*30)*1.983471/1000</f>
        <v>12833.075221239</v>
      </c>
      <c r="L46" s="6">
        <f xml:space="preserve"> ('octsep cfs'!$K46*31 + 'octsep cfs'!$L46*31 + 'octsep cfs'!$M46*30)*1.983471/1000</f>
        <v>7986.4638327390003</v>
      </c>
      <c r="M46" s="6">
        <f xml:space="preserve"> ('octsep cfs'!$L46*31 + 'octsep cfs'!$M46*30)*1.983471/1000</f>
        <v>4012.8891057149999</v>
      </c>
      <c r="N46" s="6">
        <f xml:space="preserve"> 'octsep cfs'!$M46*30*1.983471/1000</f>
        <v>1168.7801214600001</v>
      </c>
      <c r="O46" s="23" t="s">
        <v>88</v>
      </c>
    </row>
    <row r="47" spans="1:15" x14ac:dyDescent="0.2">
      <c r="A47" t="s">
        <v>77</v>
      </c>
      <c r="B47" s="6">
        <f xml:space="preserve"> ('augjul cfs'!$C47*30 + 'octsep cfs'!$B47*31 + 'octsep cfs'!$C47*30 + 'octsep cfs'!$D47*31 + 'octsep cfs'!$E47*31 + 'octsep cfs'!$F47*28+'octsep cfs'!$G47*31)*1.983471/1000</f>
        <v>3313.2772311240001</v>
      </c>
      <c r="C47" s="6">
        <f xml:space="preserve"> ('octsep cfs'!$B47*31 + 'octsep cfs'!$C47*30 + 'octsep cfs'!$D47*31 + 'octsep cfs'!$E47*31 + 'octsep cfs'!$F47*28+'octsep cfs'!$G47*31)*1.983471/1000</f>
        <v>2144.4971096640002</v>
      </c>
      <c r="D47" s="6">
        <f xml:space="preserve"> ('octsep cfs'!$C47*30 + 'octsep cfs'!$D47*31 + 'octsep cfs'!$E47*31 + 'octsep cfs'!$F47*28+'octsep cfs'!$G47*31)*1.983471/1000</f>
        <v>1432.7781280889999</v>
      </c>
      <c r="E47" s="6">
        <f>('octsep cfs'!$D47*31 + 'octsep cfs'!$E47*31 + 'octsep cfs'!$F47*28+'octsep cfs'!$G47*31)*1.983471/1000</f>
        <v>1060.1632660289999</v>
      </c>
      <c r="F47" s="6">
        <f>('octsep cfs'!$E47*31 + 'octsep cfs'!$F47*28+'octsep cfs'!$G47*31)*1.983471/1000</f>
        <v>815.13517604399999</v>
      </c>
      <c r="G47" s="6">
        <f>('octsep cfs'!$F47*28+'octsep cfs'!$G47*31)*1.983471/1000</f>
        <v>555.71898742499991</v>
      </c>
      <c r="H47" s="6">
        <f xml:space="preserve"> 'octsep cfs'!$G47*31*1.983471/1000</f>
        <v>268.14742796100001</v>
      </c>
      <c r="I47" s="6">
        <f xml:space="preserve"> ('octsep cfs'!$H47*30 + 'octsep cfs'!$I47*31 + 'octsep cfs'!$J47*30 + 'octsep cfs'!$K47*31 + 'octsep cfs'!$L47*31 + 'octsep cfs'!$M47*30)*1.983471/1000</f>
        <v>18672.985084887001</v>
      </c>
      <c r="J47" s="6">
        <f xml:space="preserve"> ('octsep cfs'!$I47*31 + 'octsep cfs'!$J47*30 + 'octsep cfs'!$K47*31 + 'octsep cfs'!$L47*31 + 'octsep cfs'!$M47*30)*1.983471/1000</f>
        <v>18076.753702286998</v>
      </c>
      <c r="K47" s="6">
        <f xml:space="preserve"> ('octsep cfs'!$J47*30 + 'octsep cfs'!$K47*31 + 'octsep cfs'!$L47*31 + 'octsep cfs'!$M47*30)*1.983471/1000</f>
        <v>14867.28539289</v>
      </c>
      <c r="L47" s="6">
        <f xml:space="preserve"> ('octsep cfs'!$K47*31 + 'octsep cfs'!$L47*31 + 'octsep cfs'!$M47*30)*1.983471/1000</f>
        <v>9887.56326558</v>
      </c>
      <c r="M47" s="6">
        <f xml:space="preserve"> ('octsep cfs'!$L47*31 + 'octsep cfs'!$M47*30)*1.983471/1000</f>
        <v>5729.6487107579997</v>
      </c>
      <c r="N47" s="6">
        <f xml:space="preserve"> 'octsep cfs'!$M47*30*1.983471/1000</f>
        <v>1835.7619146300001</v>
      </c>
      <c r="O47" s="23" t="s">
        <v>77</v>
      </c>
    </row>
    <row r="48" spans="1:15" x14ac:dyDescent="0.2">
      <c r="A48" t="s">
        <v>37</v>
      </c>
      <c r="B48" s="6">
        <f xml:space="preserve"> ('augjul cfs'!$C48*30 + 'octsep cfs'!$B48*31 + 'octsep cfs'!$C48*30 + 'octsep cfs'!$D48*31 + 'octsep cfs'!$E48*31 + 'octsep cfs'!$F48*29+'octsep cfs'!$G48*31)*1.983471/1000</f>
        <v>4597.2335466120003</v>
      </c>
      <c r="C48" s="6">
        <f xml:space="preserve"> ('octsep cfs'!$B48*31 + 'octsep cfs'!$C48*30 + 'octsep cfs'!$D48*31 + 'octsep cfs'!$E48*31 + 'octsep cfs'!$F48*29 + 'octsep cfs'!$G48*31)*1.983471/1000</f>
        <v>2761.471631982</v>
      </c>
      <c r="D48" s="6">
        <f xml:space="preserve"> ('octsep cfs'!$C48*30 + 'octsep cfs'!$D48*31 + 'octsep cfs'!$E48*31 + 'octsep cfs'!$F48*29+'octsep cfs'!$G48*31)*1.983471/1000</f>
        <v>1764.142743762</v>
      </c>
      <c r="E48" s="6">
        <f>('octsep cfs'!$D48*31 + 'octsep cfs'!$E48*31 + 'octsep cfs'!$F48*29+'octsep cfs'!$G48*31)*1.983471/1000</f>
        <v>1242.708052572</v>
      </c>
      <c r="F48" s="6">
        <f>('octsep cfs'!$E48*31 + 'octsep cfs'!$F48*29+'octsep cfs'!$G48*31)*1.983471/1000</f>
        <v>933.85583274899989</v>
      </c>
      <c r="G48" s="6">
        <f>('octsep cfs'!$F48*29+'octsep cfs'!$G48*31)*1.983471/1000</f>
        <v>658.32989266799996</v>
      </c>
      <c r="H48" s="6">
        <f xml:space="preserve"> 'octsep cfs'!$G48*31*1.983471/1000</f>
        <v>389.70841513799996</v>
      </c>
      <c r="I48" s="6">
        <f xml:space="preserve"> ('octsep cfs'!$H48*30 + 'octsep cfs'!$I48*31 + 'octsep cfs'!$J48*30 + 'octsep cfs'!$K48*31 + 'octsep cfs'!$L48*31 + 'octsep cfs'!$M48*30)*1.983471/1000</f>
        <v>22588.725764493</v>
      </c>
      <c r="J48" s="6">
        <f xml:space="preserve"> ('octsep cfs'!$I48*31 + 'octsep cfs'!$J48*30 + 'octsep cfs'!$K48*31 + 'octsep cfs'!$L48*31 + 'octsep cfs'!$M48*30)*1.983471/1000</f>
        <v>22019.628265173</v>
      </c>
      <c r="K48" s="6">
        <f xml:space="preserve"> ('octsep cfs'!$J48*30 + 'octsep cfs'!$K48*31 + 'octsep cfs'!$L48*31 + 'octsep cfs'!$M48*30)*1.983471/1000</f>
        <v>18692.349712260002</v>
      </c>
      <c r="L48" s="6">
        <f xml:space="preserve"> ('octsep cfs'!$K48*31 + 'octsep cfs'!$L48*31 + 'octsep cfs'!$M48*30)*1.983471/1000</f>
        <v>10958.359919639999</v>
      </c>
      <c r="M48" s="6">
        <f xml:space="preserve"> ('octsep cfs'!$L48*31 + 'octsep cfs'!$M48*30)*1.983471/1000</f>
        <v>5531.0953297739998</v>
      </c>
      <c r="N48" s="6">
        <f xml:space="preserve"> 'octsep cfs'!$M48*30*1.983471/1000</f>
        <v>1568.5883709299999</v>
      </c>
      <c r="O48" s="23" t="s">
        <v>37</v>
      </c>
    </row>
    <row r="49" spans="1:15" x14ac:dyDescent="0.2">
      <c r="A49" t="s">
        <v>85</v>
      </c>
      <c r="B49" s="6">
        <f xml:space="preserve"> ('augjul cfs'!$C49*30 + 'octsep cfs'!$B49*31 + 'octsep cfs'!$C49*30 + 'octsep cfs'!$D49*31 + 'octsep cfs'!$E49*31 + 'octsep cfs'!$F49*28+'octsep cfs'!$G49*31)*1.983471/1000</f>
        <v>4393.2811575659998</v>
      </c>
      <c r="C49" s="6">
        <f xml:space="preserve"> ('octsep cfs'!$B49*31 + 'octsep cfs'!$C49*30 + 'octsep cfs'!$D49*31 + 'octsep cfs'!$E49*31 + 'octsep cfs'!$F49*28+'octsep cfs'!$G49*31)*1.983471/1000</f>
        <v>2824.6927866360002</v>
      </c>
      <c r="D49" s="6">
        <f xml:space="preserve"> ('octsep cfs'!$C49*30 + 'octsep cfs'!$D49*31 + 'octsep cfs'!$E49*31 + 'octsep cfs'!$F49*28+'octsep cfs'!$G49*31)*1.983471/1000</f>
        <v>1848.7000959630002</v>
      </c>
      <c r="E49" s="6">
        <f>('octsep cfs'!$D49*31 + 'octsep cfs'!$E49*31 + 'octsep cfs'!$F49*28+'octsep cfs'!$G49*31)*1.983471/1000</f>
        <v>1270.0224317129998</v>
      </c>
      <c r="F49" s="6">
        <f>('octsep cfs'!$E49*31 + 'octsep cfs'!$F49*28+'octsep cfs'!$G49*31)*1.983471/1000</f>
        <v>868.69285998600003</v>
      </c>
      <c r="G49" s="6">
        <f>('octsep cfs'!$F49*28+'octsep cfs'!$G49*31)*1.983471/1000</f>
        <v>574.22873879700001</v>
      </c>
      <c r="H49" s="6">
        <f xml:space="preserve"> 'octsep cfs'!$G49*31*1.983471/1000</f>
        <v>325.69982249700001</v>
      </c>
      <c r="I49" s="6">
        <f xml:space="preserve"> ('octsep cfs'!$H49*30 + 'octsep cfs'!$I49*31 + 'octsep cfs'!$J49*30 + 'octsep cfs'!$K49*31 + 'octsep cfs'!$L49*31 + 'octsep cfs'!$M49*30)*1.983471/1000</f>
        <v>14748.888041958</v>
      </c>
      <c r="J49" s="6">
        <f xml:space="preserve"> ('octsep cfs'!$I49*31 + 'octsep cfs'!$J49*30 + 'octsep cfs'!$K49*31 + 'octsep cfs'!$L49*31 + 'octsep cfs'!$M49*30)*1.983471/1000</f>
        <v>14202.164095518001</v>
      </c>
      <c r="K49" s="6">
        <f xml:space="preserve"> ('octsep cfs'!$J49*30 + 'octsep cfs'!$K49*31 + 'octsep cfs'!$L49*31 + 'octsep cfs'!$M49*30)*1.983471/1000</f>
        <v>11649.567827604</v>
      </c>
      <c r="L49" s="6">
        <f xml:space="preserve"> ('octsep cfs'!$K49*31 + 'octsep cfs'!$L49*31 + 'octsep cfs'!$M49*30)*1.983471/1000</f>
        <v>7784.477063454</v>
      </c>
      <c r="M49" s="6">
        <f xml:space="preserve"> ('octsep cfs'!$L49*31 + 'octsep cfs'!$M49*30)*1.983471/1000</f>
        <v>3927.1139023199999</v>
      </c>
      <c r="N49" s="6">
        <f xml:space="preserve"> 'octsep cfs'!$M49*30*1.983471/1000</f>
        <v>1308.9718517400001</v>
      </c>
      <c r="O49" s="23" t="s">
        <v>85</v>
      </c>
    </row>
    <row r="50" spans="1:15" x14ac:dyDescent="0.2">
      <c r="A50" t="s">
        <v>49</v>
      </c>
      <c r="B50" s="6">
        <f xml:space="preserve"> ('augjul cfs'!$C50*30 + 'octsep cfs'!$B50*31 + 'octsep cfs'!$C50*30 + 'octsep cfs'!$D50*31 + 'octsep cfs'!$E50*31 + 'octsep cfs'!$F50*28+'octsep cfs'!$G50*31)*1.983471/1000</f>
        <v>4431.9449577690002</v>
      </c>
      <c r="C50" s="6">
        <f xml:space="preserve"> ('octsep cfs'!$B50*31 + 'octsep cfs'!$C50*30 + 'octsep cfs'!$D50*31 + 'octsep cfs'!$E50*31 + 'octsep cfs'!$F50*28+'octsep cfs'!$G50*31)*1.983471/1000</f>
        <v>3122.9731060290001</v>
      </c>
      <c r="D50" s="6">
        <f xml:space="preserve"> ('octsep cfs'!$C50*30 + 'octsep cfs'!$D50*31 + 'octsep cfs'!$E50*31 + 'octsep cfs'!$F50*28+'octsep cfs'!$G50*31)*1.983471/1000</f>
        <v>2073.1952941559998</v>
      </c>
      <c r="E50" s="6">
        <f>('octsep cfs'!$D50*31 + 'octsep cfs'!$E50*31 + 'octsep cfs'!$F50*28+'octsep cfs'!$G50*31)*1.983471/1000</f>
        <v>1398.9539971260001</v>
      </c>
      <c r="F50" s="6">
        <f>('octsep cfs'!$E50*31 + 'octsep cfs'!$F50*28+'octsep cfs'!$G50*31)*1.983471/1000</f>
        <v>1009.3685571899999</v>
      </c>
      <c r="G50" s="6">
        <f>('octsep cfs'!$F50*28+'octsep cfs'!$G50*31)*1.983471/1000</f>
        <v>669.64956166500008</v>
      </c>
      <c r="H50" s="6">
        <f xml:space="preserve"> 'octsep cfs'!$G50*31*1.983471/1000</f>
        <v>333.81618582900001</v>
      </c>
      <c r="I50" s="6">
        <f xml:space="preserve"> ('octsep cfs'!$H50*30 + 'octsep cfs'!$I50*31 + 'octsep cfs'!$J50*30 + 'octsep cfs'!$K50*31 + 'octsep cfs'!$L50*31 + 'octsep cfs'!$M50*30)*1.983471/1000</f>
        <v>19826.413140806999</v>
      </c>
      <c r="J50" s="6">
        <f xml:space="preserve"> ('octsep cfs'!$I50*31 + 'octsep cfs'!$J50*30 + 'octsep cfs'!$K50*31 + 'octsep cfs'!$L50*31 + 'octsep cfs'!$M50*30)*1.983471/1000</f>
        <v>19031.913997046999</v>
      </c>
      <c r="K50" s="6">
        <f xml:space="preserve"> ('octsep cfs'!$J50*30 + 'octsep cfs'!$K50*31 + 'octsep cfs'!$L50*31 + 'octsep cfs'!$M50*30)*1.983471/1000</f>
        <v>16942.380852263999</v>
      </c>
      <c r="L50" s="6">
        <f xml:space="preserve"> ('octsep cfs'!$K50*31 + 'octsep cfs'!$L50*31 + 'octsep cfs'!$M50*30)*1.983471/1000</f>
        <v>10995.121571154001</v>
      </c>
      <c r="M50" s="6">
        <f xml:space="preserve"> ('octsep cfs'!$L50*31 + 'octsep cfs'!$M50*30)*1.983471/1000</f>
        <v>5587.5330136080001</v>
      </c>
      <c r="N50" s="6">
        <f xml:space="preserve"> 'octsep cfs'!$M50*30*1.983471/1000</f>
        <v>1891.6362926999998</v>
      </c>
      <c r="O50" s="23" t="s">
        <v>49</v>
      </c>
    </row>
    <row r="51" spans="1:15" x14ac:dyDescent="0.2">
      <c r="A51" t="s">
        <v>74</v>
      </c>
      <c r="B51" s="6">
        <f xml:space="preserve"> ('augjul cfs'!$C51*30 + 'octsep cfs'!$B51*31 + 'octsep cfs'!$C51*30 + 'octsep cfs'!$D51*31 + 'octsep cfs'!$E51*31 + 'octsep cfs'!$F51*28+'octsep cfs'!$G51*31)*1.983471/1000</f>
        <v>4625.2877604360001</v>
      </c>
      <c r="C51" s="6">
        <f xml:space="preserve"> ('octsep cfs'!$B51*31 + 'octsep cfs'!$C51*30 + 'octsep cfs'!$D51*31 + 'octsep cfs'!$E51*31 + 'octsep cfs'!$F51*28+'octsep cfs'!$G51*31)*1.983471/1000</f>
        <v>2733.6514677360001</v>
      </c>
      <c r="D51" s="6">
        <f xml:space="preserve"> ('octsep cfs'!$C51*30 + 'octsep cfs'!$D51*31 + 'octsep cfs'!$E51*31 + 'octsep cfs'!$F51*28+'octsep cfs'!$G51*31)*1.983471/1000</f>
        <v>1858.8673683090001</v>
      </c>
      <c r="E51" s="6">
        <f>('octsep cfs'!$D51*31 + 'octsep cfs'!$E51*31 + 'octsep cfs'!$F51*28+'octsep cfs'!$G51*31)*1.983471/1000</f>
        <v>1331.125239339</v>
      </c>
      <c r="F51" s="6">
        <f>('octsep cfs'!$E51*31 + 'octsep cfs'!$F51*28+'octsep cfs'!$G51*31)*1.983471/1000</f>
        <v>936.86674172699998</v>
      </c>
      <c r="G51" s="6">
        <f>('octsep cfs'!$F51*28+'octsep cfs'!$G51*31)*1.983471/1000</f>
        <v>572.86014380699999</v>
      </c>
      <c r="H51" s="6">
        <f xml:space="preserve"> 'octsep cfs'!$G51*31*1.983471/1000</f>
        <v>308.11436861100003</v>
      </c>
      <c r="I51" s="6">
        <f xml:space="preserve"> ('octsep cfs'!$H51*30 + 'octsep cfs'!$I51*31 + 'octsep cfs'!$J51*30 + 'octsep cfs'!$K51*31 + 'octsep cfs'!$L51*31 + 'octsep cfs'!$M51*30)*1.983471/1000</f>
        <v>16211.02749126</v>
      </c>
      <c r="J51" s="6">
        <f xml:space="preserve"> ('octsep cfs'!$I51*31 + 'octsep cfs'!$J51*30 + 'octsep cfs'!$K51*31 + 'octsep cfs'!$L51*31 + 'octsep cfs'!$M51*30)*1.983471/1000</f>
        <v>15704.528336699999</v>
      </c>
      <c r="K51" s="6">
        <f xml:space="preserve"> ('octsep cfs'!$J51*30 + 'octsep cfs'!$K51*31 + 'octsep cfs'!$L51*31 + 'octsep cfs'!$M51*30)*1.983471/1000</f>
        <v>13649.059322871</v>
      </c>
      <c r="L51" s="6">
        <f xml:space="preserve"> ('octsep cfs'!$K51*31 + 'octsep cfs'!$L51*31 + 'octsep cfs'!$M51*30)*1.983471/1000</f>
        <v>9406.5933662610005</v>
      </c>
      <c r="M51" s="6">
        <f xml:space="preserve"> ('octsep cfs'!$L51*31 + 'octsep cfs'!$M51*30)*1.983471/1000</f>
        <v>4217.1013294619997</v>
      </c>
      <c r="N51" s="6">
        <f xml:space="preserve"> 'octsep cfs'!$M51*30*1.983471/1000</f>
        <v>1452.4958133</v>
      </c>
      <c r="O51" s="23" t="s">
        <v>74</v>
      </c>
    </row>
    <row r="52" spans="1:15" x14ac:dyDescent="0.2">
      <c r="A52" t="s">
        <v>30</v>
      </c>
      <c r="B52" s="6">
        <f xml:space="preserve"> ('augjul cfs'!$C52*30 + 'octsep cfs'!$B52*31 + 'octsep cfs'!$C52*30 + 'octsep cfs'!$D52*31 + 'octsep cfs'!$E52*31 + 'octsep cfs'!$F52*29+'octsep cfs'!$G52*31)*1.983471/1000</f>
        <v>5208.9717054899993</v>
      </c>
      <c r="C52" s="6">
        <f xml:space="preserve"> ('octsep cfs'!$B52*31 + 'octsep cfs'!$C52*30 + 'octsep cfs'!$D52*31 + 'octsep cfs'!$E52*31 + 'octsep cfs'!$F52*29 + 'octsep cfs'!$G52*31)*1.983471/1000</f>
        <v>3756.4758921900002</v>
      </c>
      <c r="D52" s="6">
        <f xml:space="preserve"> ('octsep cfs'!$C52*30 + 'octsep cfs'!$D52*31 + 'octsep cfs'!$E52*31 + 'octsep cfs'!$F52*29+'octsep cfs'!$G52*31)*1.983471/1000</f>
        <v>2774.7648546239998</v>
      </c>
      <c r="E52" s="6">
        <f>('octsep cfs'!$D52*31 + 'octsep cfs'!$E52*31 + 'octsep cfs'!$F52*29+'octsep cfs'!$G52*31)*1.983471/1000</f>
        <v>1676.913656124</v>
      </c>
      <c r="F52" s="6">
        <f>('octsep cfs'!$E52*31 + 'octsep cfs'!$F52*29+'octsep cfs'!$G52*31)*1.983471/1000</f>
        <v>1061.6687205179999</v>
      </c>
      <c r="G52" s="6">
        <f>('octsep cfs'!$F52*29+'octsep cfs'!$G52*31)*1.983471/1000</f>
        <v>665.75005767899995</v>
      </c>
      <c r="H52" s="6">
        <f xml:space="preserve"> 'octsep cfs'!$G52*31*1.983471/1000</f>
        <v>316.59965754899997</v>
      </c>
      <c r="I52" s="6">
        <f xml:space="preserve"> ('octsep cfs'!$H52*30 + 'octsep cfs'!$I52*31 + 'octsep cfs'!$J52*30 + 'octsep cfs'!$K52*31 + 'octsep cfs'!$L52*31 + 'octsep cfs'!$M52*30)*1.983471/1000</f>
        <v>21696.675550011001</v>
      </c>
      <c r="J52" s="6">
        <f xml:space="preserve"> ('octsep cfs'!$I52*31 + 'octsep cfs'!$J52*30 + 'octsep cfs'!$K52*31 + 'octsep cfs'!$L52*31 + 'octsep cfs'!$M52*30)*1.983471/1000</f>
        <v>20912.649133131003</v>
      </c>
      <c r="K52" s="6">
        <f xml:space="preserve"> ('octsep cfs'!$J52*30 + 'octsep cfs'!$K52*31 + 'octsep cfs'!$L52*31 + 'octsep cfs'!$M52*30)*1.983471/1000</f>
        <v>17629.395702534002</v>
      </c>
      <c r="L52" s="6">
        <f xml:space="preserve"> ('octsep cfs'!$K52*31 + 'octsep cfs'!$L52*31 + 'octsep cfs'!$M52*30)*1.983471/1000</f>
        <v>13677.012379674001</v>
      </c>
      <c r="M52" s="6">
        <f xml:space="preserve"> ('octsep cfs'!$L52*31 + 'octsep cfs'!$M52*30)*1.983471/1000</f>
        <v>7797.3220216499994</v>
      </c>
      <c r="N52" s="6">
        <f xml:space="preserve"> 'octsep cfs'!$M52*30*1.983471/1000</f>
        <v>2856.7932812999998</v>
      </c>
      <c r="O52" s="23" t="s">
        <v>30</v>
      </c>
    </row>
    <row r="53" spans="1:15" x14ac:dyDescent="0.2">
      <c r="A53" t="s">
        <v>46</v>
      </c>
      <c r="B53" s="6">
        <f xml:space="preserve"> ('augjul cfs'!$C53*30 + 'octsep cfs'!$B53*31 + 'octsep cfs'!$C53*30 + 'octsep cfs'!$D53*31 + 'octsep cfs'!$E53*31 + 'octsep cfs'!$F53*28+'octsep cfs'!$G53*31)*1.983471/1000</f>
        <v>5713.9773063869998</v>
      </c>
      <c r="C53" s="6">
        <f xml:space="preserve"> ('octsep cfs'!$B53*31 + 'octsep cfs'!$C53*30 + 'octsep cfs'!$D53*31 + 'octsep cfs'!$E53*31 + 'octsep cfs'!$F53*28+'octsep cfs'!$G53*31)*1.983471/1000</f>
        <v>2857.184025087</v>
      </c>
      <c r="D53" s="6">
        <f xml:space="preserve"> ('octsep cfs'!$C53*30 + 'octsep cfs'!$D53*31 + 'octsep cfs'!$E53*31 + 'octsep cfs'!$F53*28+'octsep cfs'!$G53*31)*1.983471/1000</f>
        <v>1758.8310084239999</v>
      </c>
      <c r="E53" s="6">
        <f>('octsep cfs'!$D53*31 + 'octsep cfs'!$E53*31 + 'octsep cfs'!$F53*28+'octsep cfs'!$G53*31)*1.983471/1000</f>
        <v>1176.047559204</v>
      </c>
      <c r="F53" s="6">
        <f>('octsep cfs'!$E53*31 + 'octsep cfs'!$F53*28+'octsep cfs'!$G53*31)*1.983471/1000</f>
        <v>798.513689064</v>
      </c>
      <c r="G53" s="6">
        <f>('octsep cfs'!$F53*28+'octsep cfs'!$G53*31)*1.983471/1000</f>
        <v>487.93981641300002</v>
      </c>
      <c r="H53" s="6">
        <f xml:space="preserve"> 'octsep cfs'!$G53*31*1.983471/1000</f>
        <v>233.46842099700001</v>
      </c>
      <c r="I53" s="6">
        <f xml:space="preserve"> ('octsep cfs'!$H53*30 + 'octsep cfs'!$I53*31 + 'octsep cfs'!$J53*30 + 'octsep cfs'!$K53*31 + 'octsep cfs'!$L53*31 + 'octsep cfs'!$M53*30)*1.983471/1000</f>
        <v>14752.394818686</v>
      </c>
      <c r="J53" s="6">
        <f xml:space="preserve"> ('octsep cfs'!$I53*31 + 'octsep cfs'!$J53*30 + 'octsep cfs'!$K53*31 + 'octsep cfs'!$L53*31 + 'octsep cfs'!$M53*30)*1.983471/1000</f>
        <v>13998.358483325999</v>
      </c>
      <c r="K53" s="6">
        <f xml:space="preserve"> ('octsep cfs'!$J53*30 + 'octsep cfs'!$K53*31 + 'octsep cfs'!$L53*31 + 'octsep cfs'!$M53*30)*1.983471/1000</f>
        <v>11902.799553645</v>
      </c>
      <c r="L53" s="6">
        <f xml:space="preserve"> ('octsep cfs'!$K53*31 + 'octsep cfs'!$L53*31 + 'octsep cfs'!$M53*30)*1.983471/1000</f>
        <v>7732.7501232449995</v>
      </c>
      <c r="M53" s="6">
        <f xml:space="preserve"> ('octsep cfs'!$L53*31 + 'octsep cfs'!$M53*30)*1.983471/1000</f>
        <v>4417.9535533349999</v>
      </c>
      <c r="N53" s="6">
        <f xml:space="preserve"> 'octsep cfs'!$M53*30*1.983471/1000</f>
        <v>1311.2925128100001</v>
      </c>
      <c r="O53" s="23" t="s">
        <v>46</v>
      </c>
    </row>
    <row r="54" spans="1:15" x14ac:dyDescent="0.2">
      <c r="A54" t="s">
        <v>64</v>
      </c>
      <c r="B54" s="6">
        <f xml:space="preserve"> ('augjul cfs'!$C54*30 + 'octsep cfs'!$B54*31 + 'octsep cfs'!$C54*30 + 'octsep cfs'!$D54*31 + 'octsep cfs'!$E54*31 + 'octsep cfs'!$F54*28+'octsep cfs'!$G54*31)*1.983471/1000</f>
        <v>3435.552267861</v>
      </c>
      <c r="C54" s="6">
        <f xml:space="preserve"> ('octsep cfs'!$B54*31 + 'octsep cfs'!$C54*30 + 'octsep cfs'!$D54*31 + 'octsep cfs'!$E54*31 + 'octsep cfs'!$F54*28+'octsep cfs'!$G54*31)*1.983471/1000</f>
        <v>2124.259755051</v>
      </c>
      <c r="D54" s="6">
        <f xml:space="preserve"> ('octsep cfs'!$C54*30 + 'octsep cfs'!$D54*31 + 'octsep cfs'!$E54*31 + 'octsep cfs'!$F54*28+'octsep cfs'!$G54*31)*1.983471/1000</f>
        <v>1513.5034143180001</v>
      </c>
      <c r="E54" s="6">
        <f>('octsep cfs'!$D54*31 + 'octsep cfs'!$E54*31 + 'octsep cfs'!$F54*28+'octsep cfs'!$G54*31)*1.983471/1000</f>
        <v>1117.027396128</v>
      </c>
      <c r="F54" s="6">
        <f>('octsep cfs'!$E54*31 + 'octsep cfs'!$F54*28+'octsep cfs'!$G54*31)*1.983471/1000</f>
        <v>814.38542400599999</v>
      </c>
      <c r="G54" s="6">
        <f>('octsep cfs'!$F54*28+'octsep cfs'!$G54*31)*1.983471/1000</f>
        <v>512.41981549499997</v>
      </c>
      <c r="H54" s="6">
        <f xml:space="preserve"> 'octsep cfs'!$G54*31*1.983471/1000</f>
        <v>279.83007215099997</v>
      </c>
      <c r="I54" s="6">
        <f xml:space="preserve"> ('octsep cfs'!$H54*30 + 'octsep cfs'!$I54*31 + 'octsep cfs'!$J54*30 + 'octsep cfs'!$K54*31 + 'octsep cfs'!$L54*31 + 'octsep cfs'!$M54*30)*1.983471/1000</f>
        <v>17897.743461065998</v>
      </c>
      <c r="J54" s="6">
        <f xml:space="preserve"> ('octsep cfs'!$I54*31 + 'octsep cfs'!$J54*30 + 'octsep cfs'!$K54*31 + 'octsep cfs'!$L54*31 + 'octsep cfs'!$M54*30)*1.983471/1000</f>
        <v>17186.014562135999</v>
      </c>
      <c r="K54" s="6">
        <f xml:space="preserve"> ('octsep cfs'!$J54*30 + 'octsep cfs'!$K54*31 + 'octsep cfs'!$L54*31 + 'octsep cfs'!$M54*30)*1.983471/1000</f>
        <v>15043.41761769</v>
      </c>
      <c r="L54" s="6">
        <f xml:space="preserve"> ('octsep cfs'!$K54*31 + 'octsep cfs'!$L54*31 + 'octsep cfs'!$M54*30)*1.983471/1000</f>
        <v>10235.840938470001</v>
      </c>
      <c r="M54" s="6">
        <f xml:space="preserve"> ('octsep cfs'!$L54*31 + 'octsep cfs'!$M54*30)*1.983471/1000</f>
        <v>5355.8159975039998</v>
      </c>
      <c r="N54" s="6">
        <f xml:space="preserve"> 'octsep cfs'!$M54*30*1.983471/1000</f>
        <v>2628.59494275</v>
      </c>
      <c r="O54" s="23" t="s">
        <v>64</v>
      </c>
    </row>
    <row r="55" spans="1:15" x14ac:dyDescent="0.2">
      <c r="A55" t="s">
        <v>56</v>
      </c>
      <c r="B55" s="6">
        <f xml:space="preserve"> ('augjul cfs'!$C55*30 + 'octsep cfs'!$B55*31 + 'octsep cfs'!$C55*30 + 'octsep cfs'!$D55*31 + 'octsep cfs'!$E55*31 + 'octsep cfs'!$F55*28+'octsep cfs'!$G55*31)*1.983471/1000</f>
        <v>5772.4202794020002</v>
      </c>
      <c r="C55" s="6">
        <f xml:space="preserve"> ('octsep cfs'!$B55*31 + 'octsep cfs'!$C55*30 + 'octsep cfs'!$D55*31 + 'octsep cfs'!$E55*31 + 'octsep cfs'!$F55*28+'octsep cfs'!$G55*31)*1.983471/1000</f>
        <v>3143.8253366519998</v>
      </c>
      <c r="D55" s="6">
        <f xml:space="preserve"> ('octsep cfs'!$C55*30 + 'octsep cfs'!$D55*31 + 'octsep cfs'!$E55*31 + 'octsep cfs'!$F55*28+'octsep cfs'!$G55*31)*1.983471/1000</f>
        <v>2003.5377761069999</v>
      </c>
      <c r="E55" s="6">
        <f>('octsep cfs'!$D55*31 + 'octsep cfs'!$E55*31 + 'octsep cfs'!$F55*28+'octsep cfs'!$G55*31)*1.983471/1000</f>
        <v>1294.367554767</v>
      </c>
      <c r="F55" s="6">
        <f>('octsep cfs'!$E55*31 + 'octsep cfs'!$F55*28+'octsep cfs'!$G55*31)*1.983471/1000</f>
        <v>864.56922377699993</v>
      </c>
      <c r="G55" s="6">
        <f>('octsep cfs'!$F55*28+'octsep cfs'!$G55*31)*1.983471/1000</f>
        <v>535.36460802299996</v>
      </c>
      <c r="H55" s="6">
        <f xml:space="preserve"> 'octsep cfs'!$G55*31*1.983471/1000</f>
        <v>310.327922247</v>
      </c>
      <c r="I55" s="6">
        <f xml:space="preserve"> ('octsep cfs'!$H55*30 + 'octsep cfs'!$I55*31 + 'octsep cfs'!$J55*30 + 'octsep cfs'!$K55*31 + 'octsep cfs'!$L55*31 + 'octsep cfs'!$M55*30)*1.983471/1000</f>
        <v>15365.03744034</v>
      </c>
      <c r="J55" s="6">
        <f xml:space="preserve"> ('octsep cfs'!$I55*31 + 'octsep cfs'!$J55*30 + 'octsep cfs'!$K55*31 + 'octsep cfs'!$L55*31 + 'octsep cfs'!$M55*30)*1.983471/1000</f>
        <v>14899.53663135</v>
      </c>
      <c r="K55" s="6">
        <f xml:space="preserve"> ('octsep cfs'!$J55*30 + 'octsep cfs'!$K55*31 + 'octsep cfs'!$L55*31 + 'octsep cfs'!$M55*30)*1.983471/1000</f>
        <v>12821.932081161</v>
      </c>
      <c r="L55" s="6">
        <f xml:space="preserve"> ('octsep cfs'!$K55*31 + 'octsep cfs'!$L55*31 + 'octsep cfs'!$M55*30)*1.983471/1000</f>
        <v>8685.5024842109997</v>
      </c>
      <c r="M55" s="6">
        <f xml:space="preserve"> ('octsep cfs'!$L55*31 + 'octsep cfs'!$M55*30)*1.983471/1000</f>
        <v>4518.7952024460001</v>
      </c>
      <c r="N55" s="6">
        <f xml:space="preserve"> 'octsep cfs'!$M55*30*1.983471/1000</f>
        <v>1678.3139866500001</v>
      </c>
      <c r="O55" s="23" t="s">
        <v>56</v>
      </c>
    </row>
    <row r="56" spans="1:15" x14ac:dyDescent="0.2">
      <c r="A56" t="s">
        <v>53</v>
      </c>
      <c r="B56" s="6">
        <f xml:space="preserve"> ('augjul cfs'!$C56*30 + 'octsep cfs'!$B56*31 + 'octsep cfs'!$C56*30 + 'octsep cfs'!$D56*31 + 'octsep cfs'!$E56*31 + 'octsep cfs'!$F56*29+'octsep cfs'!$G56*31)*1.983471/1000</f>
        <v>4415.176693935</v>
      </c>
      <c r="C56" s="6">
        <f xml:space="preserve"> ('octsep cfs'!$B56*31 + 'octsep cfs'!$C56*30 + 'octsep cfs'!$D56*31 + 'octsep cfs'!$E56*31 + 'octsep cfs'!$F56*29 + 'octsep cfs'!$G56*31)*1.983471/1000</f>
        <v>2736.8627072849999</v>
      </c>
      <c r="D56" s="6">
        <f xml:space="preserve"> ('octsep cfs'!$C56*30 + 'octsep cfs'!$D56*31 + 'octsep cfs'!$E56*31 + 'octsep cfs'!$F56*29+'octsep cfs'!$G56*31)*1.983471/1000</f>
        <v>1870.2564587910001</v>
      </c>
      <c r="E56" s="6">
        <f>('octsep cfs'!$D56*31 + 'octsep cfs'!$E56*31 + 'octsep cfs'!$F56*29+'octsep cfs'!$G56*31)*1.983471/1000</f>
        <v>1447.182094491</v>
      </c>
      <c r="F56" s="6">
        <f>('octsep cfs'!$E56*31 + 'octsep cfs'!$F56*29+'octsep cfs'!$G56*31)*1.983471/1000</f>
        <v>954.48194767799998</v>
      </c>
      <c r="G56" s="6">
        <f>('octsep cfs'!$F56*29+'octsep cfs'!$G56*31)*1.983471/1000</f>
        <v>627.79832356499992</v>
      </c>
      <c r="H56" s="6">
        <f xml:space="preserve"> 'octsep cfs'!$G56*31*1.983471/1000</f>
        <v>348.88064807400002</v>
      </c>
      <c r="I56" s="6">
        <f xml:space="preserve"> ('octsep cfs'!$H56*30 + 'octsep cfs'!$I56*31 + 'octsep cfs'!$J56*30 + 'octsep cfs'!$K56*31 + 'octsep cfs'!$L56*31 + 'octsep cfs'!$M56*30)*1.983471/1000</f>
        <v>16377.952443677999</v>
      </c>
      <c r="J56" s="6">
        <f xml:space="preserve"> ('octsep cfs'!$I56*31 + 'octsep cfs'!$J56*30 + 'octsep cfs'!$K56*31 + 'octsep cfs'!$L56*31 + 'octsep cfs'!$M56*30)*1.983471/1000</f>
        <v>15127.294639337999</v>
      </c>
      <c r="K56" s="6">
        <f xml:space="preserve"> ('octsep cfs'!$J56*30 + 'octsep cfs'!$K56*31 + 'octsep cfs'!$L56*31 + 'octsep cfs'!$M56*30)*1.983471/1000</f>
        <v>11016.787024886999</v>
      </c>
      <c r="L56" s="6">
        <f xml:space="preserve"> ('octsep cfs'!$K56*31 + 'octsep cfs'!$L56*31 + 'octsep cfs'!$M56*30)*1.983471/1000</f>
        <v>6974.3739533369999</v>
      </c>
      <c r="M56" s="6">
        <f xml:space="preserve"> ('octsep cfs'!$L56*31 + 'octsep cfs'!$M56*30)*1.983471/1000</f>
        <v>3567.9608579369997</v>
      </c>
      <c r="N56" s="6">
        <f xml:space="preserve"> 'octsep cfs'!$M56*30*1.983471/1000</f>
        <v>1414.23465771</v>
      </c>
      <c r="O56" s="22" t="s">
        <v>53</v>
      </c>
    </row>
    <row r="57" spans="1:15" x14ac:dyDescent="0.2">
      <c r="A57" t="s">
        <v>50</v>
      </c>
      <c r="B57" s="6">
        <f xml:space="preserve"> ('augjul cfs'!$C57*30 + 'octsep cfs'!$B57*31 + 'octsep cfs'!$C57*30 + 'octsep cfs'!$D57*31 + 'octsep cfs'!$E57*31 + 'octsep cfs'!$F57*28+'octsep cfs'!$G57*31)*1.983471/1000</f>
        <v>5467.3882247249994</v>
      </c>
      <c r="C57" s="6">
        <f xml:space="preserve"> ('octsep cfs'!$B57*31 + 'octsep cfs'!$C57*30 + 'octsep cfs'!$D57*31 + 'octsep cfs'!$E57*31 + 'octsep cfs'!$F57*28+'octsep cfs'!$G57*31)*1.983471/1000</f>
        <v>4053.1535670150001</v>
      </c>
      <c r="D57" s="6">
        <f xml:space="preserve"> ('octsep cfs'!$C57*30 + 'octsep cfs'!$D57*31 + 'octsep cfs'!$E57*31 + 'octsep cfs'!$F57*28+'octsep cfs'!$G57*31)*1.983471/1000</f>
        <v>3021.0841842299997</v>
      </c>
      <c r="E57" s="6">
        <f>('octsep cfs'!$D57*31 + 'octsep cfs'!$E57*31 + 'octsep cfs'!$F57*28+'octsep cfs'!$G57*31)*1.983471/1000</f>
        <v>2208.37677669</v>
      </c>
      <c r="F57" s="6">
        <f>('octsep cfs'!$E57*31 + 'octsep cfs'!$F57*28+'octsep cfs'!$G57*31)*1.983471/1000</f>
        <v>1511.5377945570001</v>
      </c>
      <c r="G57" s="6">
        <f>('octsep cfs'!$F57*28+'octsep cfs'!$G57*31)*1.983471/1000</f>
        <v>947.63500578599997</v>
      </c>
      <c r="H57" s="6">
        <f xml:space="preserve"> 'octsep cfs'!$G57*31*1.983471/1000</f>
        <v>537.77055834600003</v>
      </c>
      <c r="I57" s="6">
        <f xml:space="preserve"> ('octsep cfs'!$H57*30 + 'octsep cfs'!$I57*31 + 'octsep cfs'!$J57*30 + 'octsep cfs'!$K57*31 + 'octsep cfs'!$L57*31 + 'octsep cfs'!$M57*30)*1.983471/1000</f>
        <v>18153.894856419</v>
      </c>
      <c r="J57" s="6">
        <f xml:space="preserve"> ('octsep cfs'!$I57*31 + 'octsep cfs'!$J57*30 + 'octsep cfs'!$K57*31 + 'octsep cfs'!$L57*31 + 'octsep cfs'!$M57*30)*1.983471/1000</f>
        <v>17334.225465668998</v>
      </c>
      <c r="K57" s="6">
        <f xml:space="preserve"> ('octsep cfs'!$J57*30 + 'octsep cfs'!$K57*31 + 'octsep cfs'!$L57*31 + 'octsep cfs'!$M57*30)*1.983471/1000</f>
        <v>13772.986590950999</v>
      </c>
      <c r="L57" s="6">
        <f xml:space="preserve"> ('octsep cfs'!$K57*31 + 'octsep cfs'!$L57*31 + 'octsep cfs'!$M57*30)*1.983471/1000</f>
        <v>10251.413169291001</v>
      </c>
      <c r="M57" s="6">
        <f xml:space="preserve"> ('octsep cfs'!$L57*31 + 'octsep cfs'!$M57*30)*1.983471/1000</f>
        <v>5524.9842556229996</v>
      </c>
      <c r="N57" s="6">
        <f xml:space="preserve"> 'octsep cfs'!$M57*30*1.983471/1000</f>
        <v>1696.58175456</v>
      </c>
      <c r="O57" s="22" t="s">
        <v>50</v>
      </c>
    </row>
    <row r="58" spans="1:15" x14ac:dyDescent="0.2">
      <c r="A58" t="s">
        <v>73</v>
      </c>
      <c r="B58" s="6">
        <f xml:space="preserve"> ('augjul cfs'!$C58*30 + 'octsep cfs'!$B58*31 + 'octsep cfs'!$C58*30 + 'octsep cfs'!$D58*31 + 'octsep cfs'!$E58*31 + 'octsep cfs'!$F58*28+'octsep cfs'!$G58*31)*1.983471/1000</f>
        <v>4557.2209861290003</v>
      </c>
      <c r="C58" s="6">
        <f xml:space="preserve"> ('octsep cfs'!$B58*31 + 'octsep cfs'!$C58*30 + 'octsep cfs'!$D58*31 + 'octsep cfs'!$E58*31 + 'octsep cfs'!$F58*28+'octsep cfs'!$G58*31)*1.983471/1000</f>
        <v>2860.639231569</v>
      </c>
      <c r="D58" s="6">
        <f xml:space="preserve"> ('octsep cfs'!$C58*30 + 'octsep cfs'!$D58*31 + 'octsep cfs'!$E58*31 + 'octsep cfs'!$F58*28+'octsep cfs'!$G58*31)*1.983471/1000</f>
        <v>2104.2187640669999</v>
      </c>
      <c r="E58" s="6">
        <f>('octsep cfs'!$D58*31 + 'octsep cfs'!$E58*31 + 'octsep cfs'!$F58*28+'octsep cfs'!$G58*31)*1.983471/1000</f>
        <v>1419.9212690669999</v>
      </c>
      <c r="F58" s="6">
        <f>('octsep cfs'!$E58*31 + 'octsep cfs'!$F58*28+'octsep cfs'!$G58*31)*1.983471/1000</f>
        <v>962.39203002600004</v>
      </c>
      <c r="G58" s="6">
        <f>('octsep cfs'!$F58*28+'octsep cfs'!$G58*31)*1.983471/1000</f>
        <v>598.81584531300007</v>
      </c>
      <c r="H58" s="6">
        <f xml:space="preserve"> 'octsep cfs'!$G58*31*1.983471/1000</f>
        <v>321.518665629</v>
      </c>
      <c r="I58" s="6">
        <f xml:space="preserve"> ('octsep cfs'!$H58*30 + 'octsep cfs'!$I58*31 + 'octsep cfs'!$J58*30 + 'octsep cfs'!$K58*31 + 'octsep cfs'!$L58*31 + 'octsep cfs'!$M58*30)*1.983471/1000</f>
        <v>19309.964895711</v>
      </c>
      <c r="J58" s="6">
        <f xml:space="preserve"> ('octsep cfs'!$I58*31 + 'octsep cfs'!$J58*30 + 'octsep cfs'!$K58*31 + 'octsep cfs'!$L58*31 + 'octsep cfs'!$M58*30)*1.983471/1000</f>
        <v>18896.292183951002</v>
      </c>
      <c r="K58" s="6">
        <f xml:space="preserve"> ('octsep cfs'!$J58*30 + 'octsep cfs'!$K58*31 + 'octsep cfs'!$L58*31 + 'octsep cfs'!$M58*30)*1.983471/1000</f>
        <v>16676.712763053001</v>
      </c>
      <c r="L58" s="6">
        <f xml:space="preserve"> ('octsep cfs'!$K58*31 + 'octsep cfs'!$L58*31 + 'octsep cfs'!$M58*30)*1.983471/1000</f>
        <v>10576.111338933</v>
      </c>
      <c r="M58" s="6">
        <f xml:space="preserve"> ('octsep cfs'!$L58*31 + 'octsep cfs'!$M58*30)*1.983471/1000</f>
        <v>5441.5277298270003</v>
      </c>
      <c r="N58" s="6">
        <f xml:space="preserve"> 'octsep cfs'!$M58*30*1.983471/1000</f>
        <v>2202.5453719500001</v>
      </c>
      <c r="O58" s="22" t="s">
        <v>73</v>
      </c>
    </row>
    <row r="59" spans="1:15" x14ac:dyDescent="0.2">
      <c r="A59" t="s">
        <v>75</v>
      </c>
      <c r="B59" s="6">
        <f xml:space="preserve"> ('augjul cfs'!$C59*30 + 'octsep cfs'!$B59*31 + 'octsep cfs'!$C59*30 + 'octsep cfs'!$D59*31 + 'octsep cfs'!$E59*31 + 'octsep cfs'!$F59*28+'octsep cfs'!$G59*31)*1.983471/1000</f>
        <v>5539.6738418490004</v>
      </c>
      <c r="C59" s="6">
        <f xml:space="preserve"> ('octsep cfs'!$B59*31 + 'octsep cfs'!$C59*30 + 'octsep cfs'!$D59*31 + 'octsep cfs'!$E59*31 + 'octsep cfs'!$F59*28+'octsep cfs'!$G59*31)*1.983471/1000</f>
        <v>3337.1284698990003</v>
      </c>
      <c r="D59" s="6">
        <f xml:space="preserve"> ('octsep cfs'!$C59*30 + 'octsep cfs'!$D59*31 + 'octsep cfs'!$E59*31 + 'octsep cfs'!$F59*28+'octsep cfs'!$G59*31)*1.983471/1000</f>
        <v>2378.4137951070002</v>
      </c>
      <c r="E59" s="6">
        <f>('octsep cfs'!$D59*31 + 'octsep cfs'!$E59*31 + 'octsep cfs'!$F59*28+'octsep cfs'!$G59*31)*1.983471/1000</f>
        <v>1832.760923007</v>
      </c>
      <c r="F59" s="6">
        <f>('octsep cfs'!$E59*31 + 'octsep cfs'!$F59*28+'octsep cfs'!$G59*31)*1.983471/1000</f>
        <v>1393.4320138620001</v>
      </c>
      <c r="G59" s="6">
        <f>('octsep cfs'!$F59*28+'octsep cfs'!$G59*31)*1.983471/1000</f>
        <v>906.757651947</v>
      </c>
      <c r="H59" s="6">
        <f xml:space="preserve"> 'octsep cfs'!$G59*31*1.983471/1000</f>
        <v>495.28262605499998</v>
      </c>
      <c r="I59" s="6">
        <f xml:space="preserve"> ('octsep cfs'!$H59*30 + 'octsep cfs'!$I59*31 + 'octsep cfs'!$J59*30 + 'octsep cfs'!$K59*31 + 'octsep cfs'!$L59*31 + 'octsep cfs'!$M59*30)*1.983471/1000</f>
        <v>17233.836047945999</v>
      </c>
      <c r="J59" s="6">
        <f xml:space="preserve"> ('octsep cfs'!$I59*31 + 'octsep cfs'!$J59*30 + 'octsep cfs'!$K59*31 + 'octsep cfs'!$L59*31 + 'octsep cfs'!$M59*30)*1.983471/1000</f>
        <v>16340.381535995999</v>
      </c>
      <c r="K59" s="6">
        <f xml:space="preserve"> ('octsep cfs'!$J59*30 + 'octsep cfs'!$K59*31 + 'octsep cfs'!$L59*31 + 'octsep cfs'!$M59*30)*1.983471/1000</f>
        <v>13640.215025682</v>
      </c>
      <c r="L59" s="6">
        <f xml:space="preserve"> ('octsep cfs'!$K59*31 + 'octsep cfs'!$L59*31 + 'octsep cfs'!$M59*30)*1.983471/1000</f>
        <v>9323.9044437419998</v>
      </c>
      <c r="M59" s="6">
        <f xml:space="preserve"> ('octsep cfs'!$L59*31 + 'octsep cfs'!$M59*30)*1.983471/1000</f>
        <v>4566.4857791699997</v>
      </c>
      <c r="N59" s="6">
        <f xml:space="preserve"> 'octsep cfs'!$M59*30*1.983471/1000</f>
        <v>1435.53713625</v>
      </c>
      <c r="O59" s="22" t="s">
        <v>75</v>
      </c>
    </row>
    <row r="60" spans="1:15" x14ac:dyDescent="0.2">
      <c r="A60" t="s">
        <v>32</v>
      </c>
      <c r="B60" s="6">
        <f xml:space="preserve"> ('augjul cfs'!$C60*30 + 'octsep cfs'!$B60*31 + 'octsep cfs'!$C60*30 + 'octsep cfs'!$D60*31 + 'octsep cfs'!$E60*31 + 'octsep cfs'!$F60*29+'octsep cfs'!$G60*31)*1.983471/1000</f>
        <v>4625.5733802599998</v>
      </c>
      <c r="C60" s="6">
        <f xml:space="preserve"> ('octsep cfs'!$B60*31 + 'octsep cfs'!$C60*30 + 'octsep cfs'!$D60*31 + 'octsep cfs'!$E60*31 + 'octsep cfs'!$F60*29 + 'octsep cfs'!$G60*31)*1.983471/1000</f>
        <v>3190.0362440100002</v>
      </c>
      <c r="D60" s="6">
        <f xml:space="preserve"> ('octsep cfs'!$C60*30 + 'octsep cfs'!$D60*31 + 'octsep cfs'!$E60*31 + 'octsep cfs'!$F60*29+'octsep cfs'!$G60*31)*1.983471/1000</f>
        <v>2432.693462493</v>
      </c>
      <c r="E60" s="6">
        <f>('octsep cfs'!$D60*31 + 'octsep cfs'!$E60*31 + 'octsep cfs'!$F60*29+'octsep cfs'!$G60*31)*1.983471/1000</f>
        <v>1584.9976265129999</v>
      </c>
      <c r="F60" s="6">
        <f>('octsep cfs'!$E60*31 + 'octsep cfs'!$F60*29+'octsep cfs'!$G60*31)*1.983471/1000</f>
        <v>1093.5272317200001</v>
      </c>
      <c r="G60" s="6">
        <f>('octsep cfs'!$F60*29+'octsep cfs'!$G60*31)*1.983471/1000</f>
        <v>713.10344433299997</v>
      </c>
      <c r="H60" s="6">
        <f xml:space="preserve"> 'octsep cfs'!$G60*31*1.983471/1000</f>
        <v>405.08031538799997</v>
      </c>
      <c r="I60" s="6">
        <f xml:space="preserve"> ('octsep cfs'!$H60*30 + 'octsep cfs'!$I60*31 + 'octsep cfs'!$J60*30 + 'octsep cfs'!$K60*31 + 'octsep cfs'!$L60*31 + 'octsep cfs'!$M60*30)*1.983471/1000</f>
        <v>15899.578907898</v>
      </c>
      <c r="J60" s="6">
        <f xml:space="preserve"> ('octsep cfs'!$I60*31 + 'octsep cfs'!$J60*30 + 'octsep cfs'!$K60*31 + 'octsep cfs'!$L60*31 + 'octsep cfs'!$M60*30)*1.983471/1000</f>
        <v>15193.324388928</v>
      </c>
      <c r="K60" s="6">
        <f xml:space="preserve"> ('octsep cfs'!$J60*30 + 'octsep cfs'!$K60*31 + 'octsep cfs'!$L60*31 + 'octsep cfs'!$M60*30)*1.983471/1000</f>
        <v>13911.184932876</v>
      </c>
      <c r="L60" s="6">
        <f xml:space="preserve"> ('octsep cfs'!$K60*31 + 'octsep cfs'!$L60*31 + 'octsep cfs'!$M60*30)*1.983471/1000</f>
        <v>9433.1421255959995</v>
      </c>
      <c r="M60" s="6">
        <f xml:space="preserve"> ('octsep cfs'!$L60*31 + 'octsep cfs'!$M60*30)*1.983471/1000</f>
        <v>4734.0137067719998</v>
      </c>
      <c r="N60" s="6">
        <f xml:space="preserve"> 'octsep cfs'!$M60*30*1.983471/1000</f>
        <v>1561.74539598</v>
      </c>
      <c r="O60" s="22" t="s">
        <v>32</v>
      </c>
    </row>
    <row r="61" spans="1:15" x14ac:dyDescent="0.2">
      <c r="A61" t="s">
        <v>45</v>
      </c>
      <c r="B61" s="6">
        <f xml:space="preserve"> ('augjul cfs'!$C61*30 + 'octsep cfs'!$B61*31 + 'octsep cfs'!$C61*30 + 'octsep cfs'!$D61*31 + 'octsep cfs'!$E61*31 + 'octsep cfs'!$F61*28+'octsep cfs'!$G61*31)*1.983471/1000</f>
        <v>3912.638530962</v>
      </c>
      <c r="C61" s="6">
        <f xml:space="preserve"> ('octsep cfs'!$B61*31 + 'octsep cfs'!$C61*30 + 'octsep cfs'!$D61*31 + 'octsep cfs'!$E61*31 + 'octsep cfs'!$F61*28+'octsep cfs'!$G61*31)*1.983471/1000</f>
        <v>2350.893134982</v>
      </c>
      <c r="D61" s="6">
        <f xml:space="preserve"> ('octsep cfs'!$C61*30 + 'octsep cfs'!$D61*31 + 'octsep cfs'!$E61*31 + 'octsep cfs'!$F61*28+'octsep cfs'!$G61*31)*1.983471/1000</f>
        <v>1520.3186206739999</v>
      </c>
      <c r="E61" s="6">
        <f>('octsep cfs'!$D61*31 + 'octsep cfs'!$E61*31 + 'octsep cfs'!$F61*28+'octsep cfs'!$G61*31)*1.983471/1000</f>
        <v>1008.047565504</v>
      </c>
      <c r="F61" s="6">
        <f>('octsep cfs'!$E61*31 + 'octsep cfs'!$F61*28+'octsep cfs'!$G61*31)*1.983471/1000</f>
        <v>711.123940275</v>
      </c>
      <c r="G61" s="6">
        <f>('octsep cfs'!$F61*28+'octsep cfs'!$G61*31)*1.983471/1000</f>
        <v>500.46741924899999</v>
      </c>
      <c r="H61" s="6">
        <f xml:space="preserve"> 'octsep cfs'!$G61*31*1.983471/1000</f>
        <v>288.31536108900002</v>
      </c>
      <c r="I61" s="6">
        <f xml:space="preserve"> ('octsep cfs'!$H61*30 + 'octsep cfs'!$I61*31 + 'octsep cfs'!$J61*30 + 'octsep cfs'!$K61*31 + 'octsep cfs'!$L61*31 + 'octsep cfs'!$M61*30)*1.983471/1000</f>
        <v>15121.22918502</v>
      </c>
      <c r="J61" s="6">
        <f xml:space="preserve"> ('octsep cfs'!$I61*31 + 'octsep cfs'!$J61*30 + 'octsep cfs'!$K61*31 + 'octsep cfs'!$L61*31 + 'octsep cfs'!$M61*30)*1.983471/1000</f>
        <v>14439.90689652</v>
      </c>
      <c r="K61" s="6">
        <f xml:space="preserve"> ('octsep cfs'!$J61*30 + 'octsep cfs'!$K61*31 + 'octsep cfs'!$L61*31 + 'octsep cfs'!$M61*30)*1.983471/1000</f>
        <v>11236.710322425</v>
      </c>
      <c r="L61" s="6">
        <f xml:space="preserve"> ('octsep cfs'!$K61*31 + 'octsep cfs'!$L61*31 + 'octsep cfs'!$M61*30)*1.983471/1000</f>
        <v>7235.6526212250001</v>
      </c>
      <c r="M61" s="6">
        <f xml:space="preserve"> ('octsep cfs'!$L61*31 + 'octsep cfs'!$M61*30)*1.983471/1000</f>
        <v>3328.976404089</v>
      </c>
      <c r="N61" s="6">
        <f xml:space="preserve"> 'octsep cfs'!$M61*30*1.983471/1000</f>
        <v>1076.1321910500001</v>
      </c>
      <c r="O61" s="22" t="s">
        <v>45</v>
      </c>
    </row>
    <row r="62" spans="1:15" x14ac:dyDescent="0.2">
      <c r="A62" t="s">
        <v>67</v>
      </c>
      <c r="B62" s="6">
        <f xml:space="preserve"> ('augjul cfs'!$C62*30 + 'octsep cfs'!$B62*31 + 'octsep cfs'!$C62*30 + 'octsep cfs'!$D62*31 + 'octsep cfs'!$E62*31 + 'octsep cfs'!$F62*28+'octsep cfs'!$G62*31)*1.983471/1000</f>
        <v>3717.2368853969997</v>
      </c>
      <c r="C62" s="6">
        <f xml:space="preserve"> ('octsep cfs'!$B62*31 + 'octsep cfs'!$C62*30 + 'octsep cfs'!$D62*31 + 'octsep cfs'!$E62*31 + 'octsep cfs'!$F62*28+'octsep cfs'!$G62*31)*1.983471/1000</f>
        <v>2641.1046943469996</v>
      </c>
      <c r="D62" s="6">
        <f xml:space="preserve"> ('octsep cfs'!$C62*30 + 'octsep cfs'!$D62*31 + 'octsep cfs'!$E62*31 + 'octsep cfs'!$F62*28+'octsep cfs'!$G62*31)*1.983471/1000</f>
        <v>1828.7305099349999</v>
      </c>
      <c r="E62" s="6">
        <f>('octsep cfs'!$D62*31 + 'octsep cfs'!$E62*31 + 'octsep cfs'!$F62*28+'octsep cfs'!$G62*31)*1.983471/1000</f>
        <v>1364.6578000650002</v>
      </c>
      <c r="F62" s="6">
        <f>('octsep cfs'!$E62*31 + 'octsep cfs'!$F62*28+'octsep cfs'!$G62*31)*1.983471/1000</f>
        <v>1023.955002924</v>
      </c>
      <c r="G62" s="6">
        <f>('octsep cfs'!$F62*28+'octsep cfs'!$G62*31)*1.983471/1000</f>
        <v>735.14774102700005</v>
      </c>
      <c r="H62" s="6">
        <f xml:space="preserve"> 'octsep cfs'!$G62*31*1.983471/1000</f>
        <v>471.17948646299999</v>
      </c>
      <c r="I62" s="6">
        <f xml:space="preserve"> ('octsep cfs'!$H62*30 + 'octsep cfs'!$I62*31 + 'octsep cfs'!$J62*30 + 'octsep cfs'!$K62*31 + 'octsep cfs'!$L62*31 + 'octsep cfs'!$M62*30)*1.983471/1000</f>
        <v>17467.248931754999</v>
      </c>
      <c r="J62" s="6">
        <f xml:space="preserve"> ('octsep cfs'!$I62*31 + 'octsep cfs'!$J62*30 + 'octsep cfs'!$K62*31 + 'octsep cfs'!$L62*31 + 'octsep cfs'!$M62*30)*1.983471/1000</f>
        <v>16727.493587595</v>
      </c>
      <c r="K62" s="6">
        <f xml:space="preserve"> ('octsep cfs'!$J62*30 + 'octsep cfs'!$K62*31 + 'octsep cfs'!$L62*31 + 'octsep cfs'!$M62*30)*1.983471/1000</f>
        <v>14032.369060563</v>
      </c>
      <c r="L62" s="6">
        <f xml:space="preserve"> ('octsep cfs'!$K62*31 + 'octsep cfs'!$L62*31 + 'octsep cfs'!$M62*30)*1.983471/1000</f>
        <v>8208.8783698530005</v>
      </c>
      <c r="M62" s="6">
        <f xml:space="preserve"> ('octsep cfs'!$L62*31 + 'octsep cfs'!$M62*30)*1.983471/1000</f>
        <v>4025.446460616</v>
      </c>
      <c r="N62" s="6">
        <f xml:space="preserve"> 'octsep cfs'!$M62*30*1.983471/1000</f>
        <v>1216.3239213300001</v>
      </c>
      <c r="O62" s="22" t="s">
        <v>67</v>
      </c>
    </row>
    <row r="63" spans="1:15" x14ac:dyDescent="0.2">
      <c r="A63" t="s">
        <v>34</v>
      </c>
      <c r="B63" s="6">
        <f xml:space="preserve"> ('augjul cfs'!$C63*30 + 'octsep cfs'!$B63*31 + 'octsep cfs'!$C63*30 + 'octsep cfs'!$D63*31 + 'octsep cfs'!$E63*31 + 'octsep cfs'!$F63*28+'octsep cfs'!$G63*31)*1.983471/1000</f>
        <v>3720.331100157</v>
      </c>
      <c r="C63" s="6">
        <f xml:space="preserve"> ('octsep cfs'!$B63*31 + 'octsep cfs'!$C63*30 + 'octsep cfs'!$D63*31 + 'octsep cfs'!$E63*31 + 'octsep cfs'!$F63*28+'octsep cfs'!$G63*31)*1.983471/1000</f>
        <v>2504.0071788269997</v>
      </c>
      <c r="D63" s="6">
        <f xml:space="preserve"> ('octsep cfs'!$C63*30 + 'octsep cfs'!$D63*31 + 'octsep cfs'!$E63*31 + 'octsep cfs'!$F63*28+'octsep cfs'!$G63*31)*1.983471/1000</f>
        <v>1776.3629085929999</v>
      </c>
      <c r="E63" s="6">
        <f>('octsep cfs'!$D63*31 + 'octsep cfs'!$E63*31 + 'octsep cfs'!$F63*28+'octsep cfs'!$G63*31)*1.983471/1000</f>
        <v>1341.9827595929999</v>
      </c>
      <c r="F63" s="6">
        <f>('octsep cfs'!$E63*31 + 'octsep cfs'!$F63*28+'octsep cfs'!$G63*31)*1.983471/1000</f>
        <v>1023.845912019</v>
      </c>
      <c r="G63" s="6">
        <f>('octsep cfs'!$F63*28+'octsep cfs'!$G63*31)*1.983471/1000</f>
        <v>727.66013800200005</v>
      </c>
      <c r="H63" s="6">
        <f xml:space="preserve"> 'octsep cfs'!$G63*31*1.983471/1000</f>
        <v>458.08262744999996</v>
      </c>
      <c r="I63" s="6">
        <f xml:space="preserve"> ('octsep cfs'!$H63*30 + 'octsep cfs'!$I63*31 + 'octsep cfs'!$J63*30 + 'octsep cfs'!$K63*31 + 'octsep cfs'!$L63*31 + 'octsep cfs'!$M63*30)*1.983471/1000</f>
        <v>17009.158370420999</v>
      </c>
      <c r="J63" s="6">
        <f xml:space="preserve"> ('octsep cfs'!$I63*31 + 'octsep cfs'!$J63*30 + 'octsep cfs'!$K63*31 + 'octsep cfs'!$L63*31 + 'octsep cfs'!$M63*30)*1.983471/1000</f>
        <v>16067.088984261001</v>
      </c>
      <c r="K63" s="6">
        <f xml:space="preserve"> ('octsep cfs'!$J63*30 + 'octsep cfs'!$K63*31 + 'octsep cfs'!$L63*31 + 'octsep cfs'!$M63*30)*1.983471/1000</f>
        <v>12468.096722529001</v>
      </c>
      <c r="L63" s="6">
        <f xml:space="preserve"> ('octsep cfs'!$K63*31 + 'octsep cfs'!$L63*31 + 'octsep cfs'!$M63*30)*1.983471/1000</f>
        <v>7503.3696359789992</v>
      </c>
      <c r="M63" s="6">
        <f xml:space="preserve"> ('octsep cfs'!$L63*31 + 'octsep cfs'!$M63*30)*1.983471/1000</f>
        <v>3744.6940744500002</v>
      </c>
      <c r="N63" s="6">
        <f xml:space="preserve"> 'octsep cfs'!$M63*30*1.983471/1000</f>
        <v>1500.3966379499998</v>
      </c>
      <c r="O63" s="22" t="s">
        <v>34</v>
      </c>
    </row>
    <row r="64" spans="1:15" x14ac:dyDescent="0.2">
      <c r="A64" t="s">
        <v>66</v>
      </c>
      <c r="B64" s="6">
        <f xml:space="preserve"> ('augjul cfs'!$C64*30 + 'octsep cfs'!$B64*31 + 'octsep cfs'!$C64*30 + 'octsep cfs'!$D64*31 + 'octsep cfs'!$E64*31 + 'octsep cfs'!$F64*29+'octsep cfs'!$G64*31)*1.983471/1000</f>
        <v>3599.2540799039998</v>
      </c>
      <c r="C64" s="6">
        <f xml:space="preserve"> ('octsep cfs'!$B64*31 + 'octsep cfs'!$C64*30 + 'octsep cfs'!$D64*31 + 'octsep cfs'!$E64*31 + 'octsep cfs'!$F64*29 + 'octsep cfs'!$G64*31)*1.983471/1000</f>
        <v>2098.857441954</v>
      </c>
      <c r="D64" s="6">
        <f xml:space="preserve"> ('octsep cfs'!$C64*30 + 'octsep cfs'!$D64*31 + 'octsep cfs'!$E64*31 + 'octsep cfs'!$F64*29+'octsep cfs'!$G64*31)*1.983471/1000</f>
        <v>1521.6733313669999</v>
      </c>
      <c r="E64" s="6">
        <f>('octsep cfs'!$D64*31 + 'octsep cfs'!$E64*31 + 'octsep cfs'!$F64*29+'octsep cfs'!$G64*31)*1.983471/1000</f>
        <v>1119.722933217</v>
      </c>
      <c r="F64" s="6">
        <f>('octsep cfs'!$E64*31 + 'octsep cfs'!$F64*29+'octsep cfs'!$G64*31)*1.983471/1000</f>
        <v>820.89319235699998</v>
      </c>
      <c r="G64" s="6">
        <f>('octsep cfs'!$F64*29+'octsep cfs'!$G64*31)*1.983471/1000</f>
        <v>560.00130131399999</v>
      </c>
      <c r="H64" s="6">
        <f xml:space="preserve"> 'octsep cfs'!$G64*31*1.983471/1000</f>
        <v>299.26015406700003</v>
      </c>
      <c r="I64" s="6">
        <f xml:space="preserve"> ('octsep cfs'!$H64*30 + 'octsep cfs'!$I64*31 + 'octsep cfs'!$J64*30 + 'octsep cfs'!$K64*31 + 'octsep cfs'!$L64*31 + 'octsep cfs'!$M64*30)*1.983471/1000</f>
        <v>16575.164998266002</v>
      </c>
      <c r="J64" s="6">
        <f xml:space="preserve"> ('octsep cfs'!$I64*31 + 'octsep cfs'!$J64*30 + 'octsep cfs'!$K64*31 + 'octsep cfs'!$L64*31 + 'octsep cfs'!$M64*30)*1.983471/1000</f>
        <v>15441.551817636</v>
      </c>
      <c r="K64" s="6">
        <f xml:space="preserve"> ('octsep cfs'!$J64*30 + 'octsep cfs'!$K64*31 + 'octsep cfs'!$L64*31 + 'octsep cfs'!$M64*30)*1.983471/1000</f>
        <v>12646.571426580002</v>
      </c>
      <c r="L64" s="6">
        <f xml:space="preserve"> ('octsep cfs'!$K64*31 + 'octsep cfs'!$L64*31 + 'octsep cfs'!$M64*30)*1.983471/1000</f>
        <v>7896.5947452</v>
      </c>
      <c r="M64" s="6">
        <f xml:space="preserve"> ('octsep cfs'!$L64*31 + 'octsep cfs'!$M64*30)*1.983471/1000</f>
        <v>4169.2163725800001</v>
      </c>
      <c r="N64" s="6">
        <f xml:space="preserve"> 'octsep cfs'!$M64*30*1.983471/1000</f>
        <v>1409.6528397</v>
      </c>
      <c r="O64" s="22" t="s">
        <v>66</v>
      </c>
    </row>
    <row r="65" spans="1:15" x14ac:dyDescent="0.2">
      <c r="A65" t="s">
        <v>51</v>
      </c>
      <c r="B65" s="6">
        <f xml:space="preserve"> ('augjul cfs'!$C65*30 + 'octsep cfs'!$B65*31 + 'octsep cfs'!$C65*30 + 'octsep cfs'!$D65*31 + 'octsep cfs'!$E65*31 + 'octsep cfs'!$F65*28+'octsep cfs'!$G65*31)*1.983471/1000</f>
        <v>4279.2276081239997</v>
      </c>
      <c r="C65" s="6">
        <f xml:space="preserve"> ('octsep cfs'!$B65*31 + 'octsep cfs'!$C65*30 + 'octsep cfs'!$D65*31 + 'octsep cfs'!$E65*31 + 'octsep cfs'!$F65*28+'octsep cfs'!$G65*31)*1.983471/1000</f>
        <v>2869.574768424</v>
      </c>
      <c r="D65" s="6">
        <f xml:space="preserve"> ('octsep cfs'!$C65*30 + 'octsep cfs'!$D65*31 + 'octsep cfs'!$E65*31 + 'octsep cfs'!$F65*28+'octsep cfs'!$G65*31)*1.983471/1000</f>
        <v>1900.530176664</v>
      </c>
      <c r="E65" s="6">
        <f>('octsep cfs'!$D65*31 + 'octsep cfs'!$E65*31 + 'octsep cfs'!$F65*28+'octsep cfs'!$G65*31)*1.983471/1000</f>
        <v>1203.2607813240002</v>
      </c>
      <c r="F65" s="6">
        <f>('octsep cfs'!$E65*31 + 'octsep cfs'!$F65*28+'octsep cfs'!$G65*31)*1.983471/1000</f>
        <v>825.48096077999992</v>
      </c>
      <c r="G65" s="6">
        <f>('octsep cfs'!$F65*28+'octsep cfs'!$G65*31)*1.983471/1000</f>
        <v>505.86841078200001</v>
      </c>
      <c r="H65" s="6">
        <f xml:space="preserve"> 'octsep cfs'!$G65*31*1.983471/1000</f>
        <v>270.66841960199997</v>
      </c>
      <c r="I65" s="6">
        <f xml:space="preserve"> ('octsep cfs'!$H65*30 + 'octsep cfs'!$I65*31 + 'octsep cfs'!$J65*30 + 'octsep cfs'!$K65*31 + 'octsep cfs'!$L65*31 + 'octsep cfs'!$M65*30)*1.983471/1000</f>
        <v>16137.153113864999</v>
      </c>
      <c r="J65" s="6">
        <f xml:space="preserve"> ('octsep cfs'!$I65*31 + 'octsep cfs'!$J65*30 + 'octsep cfs'!$K65*31 + 'octsep cfs'!$L65*31 + 'octsep cfs'!$M65*30)*1.983471/1000</f>
        <v>15384.842398274999</v>
      </c>
      <c r="K65" s="6">
        <f xml:space="preserve"> ('octsep cfs'!$J65*30 + 'octsep cfs'!$K65*31 + 'octsep cfs'!$L65*31 + 'octsep cfs'!$M65*30)*1.983471/1000</f>
        <v>12811.893734429999</v>
      </c>
      <c r="L65" s="6">
        <f xml:space="preserve"> ('octsep cfs'!$K65*31 + 'octsep cfs'!$L65*31 + 'octsep cfs'!$M65*30)*1.983471/1000</f>
        <v>8182.8294452099999</v>
      </c>
      <c r="M65" s="6">
        <f xml:space="preserve"> ('octsep cfs'!$L65*31 + 'octsep cfs'!$M65*30)*1.983471/1000</f>
        <v>4357.501324197</v>
      </c>
      <c r="N65" s="6">
        <f xml:space="preserve"> 'octsep cfs'!$M65*30*1.983471/1000</f>
        <v>1296.8330092199999</v>
      </c>
      <c r="O65" s="22" t="s">
        <v>51</v>
      </c>
    </row>
    <row r="66" spans="1:15" x14ac:dyDescent="0.2">
      <c r="A66" t="s">
        <v>101</v>
      </c>
      <c r="B66" s="6">
        <f xml:space="preserve"> ('augjul cfs'!$C66*30 + 'octsep cfs'!$B66*31 + 'octsep cfs'!$C66*30 + 'octsep cfs'!$D66*31 + 'octsep cfs'!$E66*31 + 'octsep cfs'!$F66*28+'octsep cfs'!$G66*31)*1.983471/1000</f>
        <v>4270.8157076130001</v>
      </c>
      <c r="C66" s="6">
        <f xml:space="preserve"> ('octsep cfs'!$B66*31 + 'octsep cfs'!$C66*30 + 'octsep cfs'!$D66*31 + 'octsep cfs'!$E66*31 + 'octsep cfs'!$F66*28+'octsep cfs'!$G66*31)*1.983471/1000</f>
        <v>2973.9826983929997</v>
      </c>
      <c r="D66" s="6">
        <f xml:space="preserve"> ('octsep cfs'!$C66*30 + 'octsep cfs'!$D66*31 + 'octsep cfs'!$E66*31 + 'octsep cfs'!$F66*28+'octsep cfs'!$G66*31)*1.983471/1000</f>
        <v>2196.4719837480002</v>
      </c>
      <c r="E66" s="6">
        <f>('octsep cfs'!$D66*31 + 'octsep cfs'!$E66*31 + 'octsep cfs'!$F66*28+'octsep cfs'!$G66*31)*1.983471/1000</f>
        <v>1450.7662265880001</v>
      </c>
      <c r="F66" s="6">
        <f>('octsep cfs'!$E66*31 + 'octsep cfs'!$F66*28+'octsep cfs'!$G66*31)*1.983471/1000</f>
        <v>1003.4439293129999</v>
      </c>
      <c r="G66" s="6">
        <f>('octsep cfs'!$F66*28+'octsep cfs'!$G66*31)*1.983471/1000</f>
        <v>634.39534811099998</v>
      </c>
      <c r="H66" s="6">
        <f xml:space="preserve"> 'octsep cfs'!$G66*31*1.983471/1000</f>
        <v>371.81552324699999</v>
      </c>
      <c r="I66" s="6">
        <f xml:space="preserve"> ('octsep cfs'!$H66*30 + 'octsep cfs'!$I66*31 + 'octsep cfs'!$J66*30 + 'octsep cfs'!$K66*31 + 'octsep cfs'!$L66*31 + 'octsep cfs'!$M66*30)*1.983471/1000</f>
        <v>18545.674015280998</v>
      </c>
      <c r="J66" s="6">
        <f xml:space="preserve"> ('octsep cfs'!$I66*31 + 'octsep cfs'!$J66*30 + 'octsep cfs'!$K66*31 + 'octsep cfs'!$L66*31 + 'octsep cfs'!$M66*30)*1.983471/1000</f>
        <v>17426.936867150998</v>
      </c>
      <c r="K66" s="6">
        <f xml:space="preserve"> ('octsep cfs'!$J66*30 + 'octsep cfs'!$K66*31 + 'octsep cfs'!$L66*31 + 'octsep cfs'!$M66*30)*1.983471/1000</f>
        <v>14838.616303056</v>
      </c>
      <c r="L66" s="6">
        <f xml:space="preserve"> ('octsep cfs'!$K66*31 + 'octsep cfs'!$L66*31 + 'octsep cfs'!$M66*30)*1.983471/1000</f>
        <v>9929.4660739259998</v>
      </c>
      <c r="M66" s="6">
        <f xml:space="preserve"> ('octsep cfs'!$L66*31 + 'octsep cfs'!$M66*30)*1.983471/1000</f>
        <v>4744.7085824039996</v>
      </c>
      <c r="N66" s="6">
        <f xml:space="preserve"> 'octsep cfs'!$M66*30*1.983471/1000</f>
        <v>1491.7685391</v>
      </c>
      <c r="O66" s="22" t="s">
        <v>101</v>
      </c>
    </row>
    <row r="67" spans="1:15" x14ac:dyDescent="0.2">
      <c r="A67" t="s">
        <v>117</v>
      </c>
      <c r="B67" s="6">
        <f xml:space="preserve"> ('augjul cfs'!$C67*30 + 'octsep cfs'!$B67*31 + 'octsep cfs'!$C67*30 + 'octsep cfs'!$D67*31 + 'octsep cfs'!$E67*31 + 'octsep cfs'!$F67*28+'octsep cfs'!$G67*31)*1.983471/1000</f>
        <v>4930.2702283380004</v>
      </c>
      <c r="C67" s="6">
        <f xml:space="preserve"> ('octsep cfs'!$B67*31 + 'octsep cfs'!$C67*30 + 'octsep cfs'!$D67*31 + 'octsep cfs'!$E67*31 + 'octsep cfs'!$F67*28+'octsep cfs'!$G67*31)*1.983471/1000</f>
        <v>3438.5016892380004</v>
      </c>
      <c r="D67" s="6">
        <f xml:space="preserve"> ('octsep cfs'!$C67*30 + 'octsep cfs'!$D67*31 + 'octsep cfs'!$E67*31 + 'octsep cfs'!$F67*28+'octsep cfs'!$G67*31)*1.983471/1000</f>
        <v>2643.1595703030002</v>
      </c>
      <c r="E67" s="6">
        <f>('octsep cfs'!$D67*31 + 'octsep cfs'!$E67*31 + 'octsep cfs'!$F67*28+'octsep cfs'!$G67*31)*1.983471/1000</f>
        <v>1723.1067122429999</v>
      </c>
      <c r="F67" s="6">
        <f>('octsep cfs'!$E67*31 + 'octsep cfs'!$F67*28+'octsep cfs'!$G67*31)*1.983471/1000</f>
        <v>1156.8059070329998</v>
      </c>
      <c r="G67" s="6">
        <f>('octsep cfs'!$F67*28+'octsep cfs'!$G67*31)*1.983471/1000</f>
        <v>748.46674879199998</v>
      </c>
      <c r="H67" s="6">
        <f xml:space="preserve"> 'octsep cfs'!$G67*31*1.983471/1000</f>
        <v>305.224451364</v>
      </c>
      <c r="I67" s="6">
        <f xml:space="preserve"> ('octsep cfs'!$H67*30 + 'octsep cfs'!$I67*31 + 'octsep cfs'!$J67*30 + 'octsep cfs'!$K67*31 + 'octsep cfs'!$L67*31 + 'octsep cfs'!$M67*30)*1.983471/1000</f>
        <v>20096.633295963002</v>
      </c>
      <c r="J67" s="6">
        <f xml:space="preserve"> ('octsep cfs'!$I67*31 + 'octsep cfs'!$J67*30 + 'octsep cfs'!$K67*31 + 'octsep cfs'!$L67*31 + 'octsep cfs'!$M67*30)*1.983471/1000</f>
        <v>19199.906056862998</v>
      </c>
      <c r="K67" s="6">
        <f xml:space="preserve"> ('octsep cfs'!$J67*30 + 'octsep cfs'!$K67*31 + 'octsep cfs'!$L67*31 + 'octsep cfs'!$M67*30)*1.983471/1000</f>
        <v>16030.958076524999</v>
      </c>
      <c r="L67" s="6">
        <f xml:space="preserve"> ('octsep cfs'!$K67*31 + 'octsep cfs'!$L67*31 + 'octsep cfs'!$M67*30)*1.983471/1000</f>
        <v>11312.042551005001</v>
      </c>
      <c r="M67" s="6">
        <f xml:space="preserve"> ('octsep cfs'!$L67*31 + 'octsep cfs'!$M67*30)*1.983471/1000</f>
        <v>5636.6140035030003</v>
      </c>
      <c r="N67" s="6">
        <f xml:space="preserve"> 'octsep cfs'!$M67*30*1.983471/1000</f>
        <v>1647.7288638299999</v>
      </c>
      <c r="O67" s="22" t="s">
        <v>117</v>
      </c>
    </row>
    <row r="68" spans="1:15" x14ac:dyDescent="0.2">
      <c r="A68" t="s">
        <v>118</v>
      </c>
      <c r="B68" s="6">
        <f xml:space="preserve"> ('augjul cfs'!$C68*30 + 'octsep cfs'!$B68*31 + 'octsep cfs'!$C68*30 + 'octsep cfs'!$D68*31 + 'octsep cfs'!$E68*31 + 'octsep cfs'!$F68*29+'octsep cfs'!$G68*31)*1.983471/1000</f>
        <v>4544.4077634690002</v>
      </c>
      <c r="C68" s="6">
        <f xml:space="preserve"> ('octsep cfs'!$B68*31 + 'octsep cfs'!$C68*30 + 'octsep cfs'!$D68*31 + 'octsep cfs'!$E68*31 + 'octsep cfs'!$F68*29 + 'octsep cfs'!$G68*31)*1.983471/1000</f>
        <v>2896.6788996390001</v>
      </c>
      <c r="D68" s="6">
        <f xml:space="preserve"> ('octsep cfs'!$C68*30 + 'octsep cfs'!$D68*31 + 'octsep cfs'!$E68*31 + 'octsep cfs'!$F68*29+'octsep cfs'!$G68*31)*1.983471/1000</f>
        <v>2031.3638907659999</v>
      </c>
      <c r="E68" s="6">
        <f>('octsep cfs'!$D68*31 + 'octsep cfs'!$E68*31 + 'octsep cfs'!$F68*29+'octsep cfs'!$G68*31)*1.983471/1000</f>
        <v>1519.5093645059999</v>
      </c>
      <c r="F68" s="6">
        <f>('octsep cfs'!$E68*31 + 'octsep cfs'!$F68*29+'octsep cfs'!$G68*31)*1.983471/1000</f>
        <v>1128.0792965400001</v>
      </c>
      <c r="G68" s="6">
        <f>('octsep cfs'!$F68*29+'octsep cfs'!$G68*31)*1.983471/1000</f>
        <v>809.57352335999997</v>
      </c>
      <c r="H68" s="6">
        <f xml:space="preserve"> 'octsep cfs'!$G68*31*1.983471/1000</f>
        <v>462.26378431800003</v>
      </c>
      <c r="I68" s="6">
        <f xml:space="preserve"> ('octsep cfs'!$H68*30 + 'octsep cfs'!$I68*31 + 'octsep cfs'!$J68*30 + 'octsep cfs'!$K68*31 + 'octsep cfs'!$L68*31 + 'octsep cfs'!$M68*30)*1.983471/1000</f>
        <v>16380.661865064001</v>
      </c>
      <c r="J68" s="6">
        <f xml:space="preserve"> ('octsep cfs'!$I68*31 + 'octsep cfs'!$J68*30 + 'octsep cfs'!$K68*31 + 'octsep cfs'!$L68*31 + 'octsep cfs'!$M68*30)*1.983471/1000</f>
        <v>15236.575957554</v>
      </c>
      <c r="K68" s="6">
        <f xml:space="preserve"> ('octsep cfs'!$J68*30 + 'octsep cfs'!$K68*31 + 'octsep cfs'!$L68*31 + 'octsep cfs'!$M68*30)*1.983471/1000</f>
        <v>12099.048141326999</v>
      </c>
      <c r="L68" s="6">
        <f xml:space="preserve"> ('octsep cfs'!$K68*31 + 'octsep cfs'!$L68*31 + 'octsep cfs'!$M68*30)*1.983471/1000</f>
        <v>6960.568995177</v>
      </c>
      <c r="M68" s="6">
        <f xml:space="preserve"> ('octsep cfs'!$L68*31 + 'octsep cfs'!$M68*30)*1.983471/1000</f>
        <v>3564.4243291440002</v>
      </c>
      <c r="N68" s="6">
        <f xml:space="preserve"> 'octsep cfs'!$M68*30*1.983471/1000</f>
        <v>1239.94706094</v>
      </c>
      <c r="O68" s="22" t="s">
        <v>118</v>
      </c>
    </row>
    <row r="69" spans="1:15" x14ac:dyDescent="0.2">
      <c r="A69" t="s">
        <v>119</v>
      </c>
      <c r="B69" s="6">
        <f xml:space="preserve"> ('augjul cfs'!$C69*30 + 'octsep cfs'!$B69*31 + 'octsep cfs'!$C69*30 + 'octsep cfs'!$D69*31 + 'octsep cfs'!$E69*31 + 'octsep cfs'!$F69*28+'octsep cfs'!$G69*31)*1.983471/1000</f>
        <v>4200.4203383520007</v>
      </c>
      <c r="C69" s="6">
        <f xml:space="preserve"> ('octsep cfs'!$B69*31 + 'octsep cfs'!$C69*30 + 'octsep cfs'!$D69*31 + 'octsep cfs'!$E69*31 + 'octsep cfs'!$F69*28+'octsep cfs'!$G69*31)*1.983471/1000</f>
        <v>2960.4732774120002</v>
      </c>
      <c r="D69" s="6">
        <f xml:space="preserve"> ('octsep cfs'!$C69*30 + 'octsep cfs'!$D69*31 + 'octsep cfs'!$E69*31 + 'octsep cfs'!$F69*28+'octsep cfs'!$G69*31)*1.983471/1000</f>
        <v>1797.804230103</v>
      </c>
      <c r="E69" s="6">
        <f>('octsep cfs'!$D69*31 + 'octsep cfs'!$E69*31 + 'octsep cfs'!$F69*28+'octsep cfs'!$G69*31)*1.983471/1000</f>
        <v>1216.865408913</v>
      </c>
      <c r="F69" s="6">
        <f>('octsep cfs'!$E69*31 + 'octsep cfs'!$F69*28+'octsep cfs'!$G69*31)*1.983471/1000</f>
        <v>844.926910464</v>
      </c>
      <c r="G69" s="6">
        <f>('octsep cfs'!$F69*28+'octsep cfs'!$G69*31)*1.983471/1000</f>
        <v>510.24989822099997</v>
      </c>
      <c r="H69" s="6">
        <f xml:space="preserve"> 'octsep cfs'!$G69*31*1.983471/1000</f>
        <v>292.98841876500001</v>
      </c>
      <c r="I69" s="6">
        <f xml:space="preserve"> ('octsep cfs'!$H69*30 + 'octsep cfs'!$I69*31 + 'octsep cfs'!$J69*30 + 'octsep cfs'!$K69*31 + 'octsep cfs'!$L69*31 + 'octsep cfs'!$M69*30)*1.983471/1000</f>
        <v>13585.625936820001</v>
      </c>
      <c r="J69" s="6">
        <f xml:space="preserve"> ('octsep cfs'!$I69*31 + 'octsep cfs'!$J69*30 + 'octsep cfs'!$K69*31 + 'octsep cfs'!$L69*31 + 'octsep cfs'!$M69*30)*1.983471/1000</f>
        <v>12999.331743930001</v>
      </c>
      <c r="K69" s="6">
        <f xml:space="preserve"> ('octsep cfs'!$J69*30 + 'octsep cfs'!$K69*31 + 'octsep cfs'!$L69*31 + 'octsep cfs'!$M69*30)*1.983471/1000</f>
        <v>9624.3388126410009</v>
      </c>
      <c r="L69" s="6">
        <f xml:space="preserve"> ('octsep cfs'!$K69*31 + 'octsep cfs'!$L69*31 + 'octsep cfs'!$M69*30)*1.983471/1000</f>
        <v>6417.6612469410002</v>
      </c>
      <c r="M69" s="6">
        <f xml:space="preserve"> ('octsep cfs'!$L69*31 + 'octsep cfs'!$M69*30)*1.983471/1000</f>
        <v>3714.4203565769999</v>
      </c>
      <c r="N69" s="6">
        <f xml:space="preserve"> 'octsep cfs'!$M69*30*1.983471/1000</f>
        <v>1198.53218646</v>
      </c>
      <c r="O69" s="22" t="s">
        <v>119</v>
      </c>
    </row>
    <row r="70" spans="1:15" x14ac:dyDescent="0.2">
      <c r="A70" t="s">
        <v>120</v>
      </c>
      <c r="B70" s="6">
        <f xml:space="preserve"> ('augjul cfs'!$C70*30 + 'octsep cfs'!$B70*31 + 'octsep cfs'!$C70*30 + 'octsep cfs'!$D70*31 + 'octsep cfs'!$E70*31 + 'octsep cfs'!$F70*28+'octsep cfs'!$G70*31)*1.983471/1000</f>
        <v>3639.0444916349998</v>
      </c>
      <c r="C70" s="6">
        <f xml:space="preserve"> ('octsep cfs'!$B70*31 + 'octsep cfs'!$C70*30 + 'octsep cfs'!$D70*31 + 'octsep cfs'!$E70*31 + 'octsep cfs'!$F70*28+'octsep cfs'!$G70*31)*1.983471/1000</f>
        <v>2440.5123051749997</v>
      </c>
      <c r="D70" s="6">
        <f xml:space="preserve"> ('octsep cfs'!$C70*30 + 'octsep cfs'!$D70*31 + 'octsep cfs'!$E70*31 + 'octsep cfs'!$F70*28+'octsep cfs'!$G70*31)*1.983471/1000</f>
        <v>1765.8088594020001</v>
      </c>
      <c r="E70" s="6">
        <f>('octsep cfs'!$D70*31 + 'octsep cfs'!$E70*31 + 'octsep cfs'!$F70*28+'octsep cfs'!$G70*31)*1.983471/1000</f>
        <v>1322.860115682</v>
      </c>
      <c r="F70" s="6">
        <f>('octsep cfs'!$E70*31 + 'octsep cfs'!$F70*28+'octsep cfs'!$G70*31)*1.983471/1000</f>
        <v>922.88327117699998</v>
      </c>
      <c r="G70" s="6">
        <f>('octsep cfs'!$F70*28+'octsep cfs'!$G70*31)*1.983471/1000</f>
        <v>572.21948267400001</v>
      </c>
      <c r="H70" s="6">
        <f xml:space="preserve"> 'octsep cfs'!$G70*31*1.983471/1000</f>
        <v>349.12659847799995</v>
      </c>
      <c r="I70" s="6">
        <f xml:space="preserve"> ('octsep cfs'!$H70*30 + 'octsep cfs'!$I70*31 + 'octsep cfs'!$J70*30 + 'octsep cfs'!$K70*31 + 'octsep cfs'!$L70*31 + 'octsep cfs'!$M70*30)*1.983471/1000</f>
        <v>16886.435069237999</v>
      </c>
      <c r="J70" s="6">
        <f xml:space="preserve"> ('octsep cfs'!$I70*31 + 'octsep cfs'!$J70*30 + 'octsep cfs'!$K70*31 + 'octsep cfs'!$L70*31 + 'octsep cfs'!$M70*30)*1.983471/1000</f>
        <v>15652.259908907999</v>
      </c>
      <c r="K70" s="6">
        <f xml:space="preserve"> ('octsep cfs'!$J70*30 + 'octsep cfs'!$K70*31 + 'octsep cfs'!$L70*31 + 'octsep cfs'!$M70*30)*1.983471/1000</f>
        <v>12401.840857245001</v>
      </c>
      <c r="L70" s="6">
        <f xml:space="preserve"> ('octsep cfs'!$K70*31 + 'octsep cfs'!$L70*31 + 'octsep cfs'!$M70*30)*1.983471/1000</f>
        <v>8309.8013412750006</v>
      </c>
      <c r="M70" s="6">
        <f xml:space="preserve"> ('octsep cfs'!$L70*31 + 'octsep cfs'!$M70*30)*1.983471/1000</f>
        <v>4051.1086084139997</v>
      </c>
      <c r="N70" s="6">
        <f xml:space="preserve"> 'octsep cfs'!$M70*30*1.983471/1000</f>
        <v>1385.3751546599999</v>
      </c>
      <c r="O70" s="22" t="s">
        <v>120</v>
      </c>
    </row>
    <row r="71" spans="1:15" x14ac:dyDescent="0.2">
      <c r="A71" t="s">
        <v>121</v>
      </c>
      <c r="B71" s="6">
        <f xml:space="preserve"> ('augjul cfs'!$C71*30 + 'octsep cfs'!$B71*31 + 'octsep cfs'!$C71*30 + 'octsep cfs'!$D71*31 + 'octsep cfs'!$E71*31 + 'octsep cfs'!$F71*28+'octsep cfs'!$G71*31)*1.983471/1000</f>
        <v>3720.2636621430001</v>
      </c>
      <c r="C71" s="6">
        <f xml:space="preserve"> ('octsep cfs'!$B71*31 + 'octsep cfs'!$C71*30 + 'octsep cfs'!$D71*31 + 'octsep cfs'!$E71*31 + 'octsep cfs'!$F71*28+'octsep cfs'!$G71*31)*1.983471/1000</f>
        <v>2334.888507483</v>
      </c>
      <c r="D71" s="6">
        <f xml:space="preserve"> ('octsep cfs'!$C71*30 + 'octsep cfs'!$D71*31 + 'octsep cfs'!$E71*31 + 'octsep cfs'!$F71*28+'octsep cfs'!$G71*31)*1.983471/1000</f>
        <v>1656.987706458</v>
      </c>
      <c r="E71" s="6">
        <f>('octsep cfs'!$D71*31 + 'octsep cfs'!$E71*31 + 'octsep cfs'!$F71*28+'octsep cfs'!$G71*31)*1.983471/1000</f>
        <v>1332.154660788</v>
      </c>
      <c r="F71" s="6">
        <f>('octsep cfs'!$E71*31 + 'octsep cfs'!$F71*28+'octsep cfs'!$G71*31)*1.983471/1000</f>
        <v>1004.056821852</v>
      </c>
      <c r="G71" s="6">
        <f>('octsep cfs'!$F71*28+'octsep cfs'!$G71*31)*1.983471/1000</f>
        <v>686.78080069199996</v>
      </c>
      <c r="H71" s="6">
        <f xml:space="preserve"> 'octsep cfs'!$G71*31*1.983471/1000</f>
        <v>309.40560823199996</v>
      </c>
      <c r="I71" s="6">
        <f xml:space="preserve"> ('octsep cfs'!$H71*30 + 'octsep cfs'!$I71*31 + 'octsep cfs'!$J71*30 + 'octsep cfs'!$K71*31 + 'octsep cfs'!$L71*31 + 'octsep cfs'!$M71*30)*1.983471/1000</f>
        <v>16758.818545097998</v>
      </c>
      <c r="J71" s="6">
        <f xml:space="preserve"> ('octsep cfs'!$I71*31 + 'octsep cfs'!$J71*30 + 'octsep cfs'!$K71*31 + 'octsep cfs'!$L71*31 + 'octsep cfs'!$M71*30)*1.983471/1000</f>
        <v>16116.054932838</v>
      </c>
      <c r="K71" s="6">
        <f xml:space="preserve"> ('octsep cfs'!$J71*30 + 'octsep cfs'!$K71*31 + 'octsep cfs'!$L71*31 + 'octsep cfs'!$M71*30)*1.983471/1000</f>
        <v>13510.333377660001</v>
      </c>
      <c r="L71" s="6">
        <f xml:space="preserve"> ('octsep cfs'!$K71*31 + 'octsep cfs'!$L71*31 + 'octsep cfs'!$M71*30)*1.983471/1000</f>
        <v>8620.700503170001</v>
      </c>
      <c r="M71" s="6">
        <f xml:space="preserve"> ('octsep cfs'!$L71*31 + 'octsep cfs'!$M71*30)*1.983471/1000</f>
        <v>4409.7221486850003</v>
      </c>
      <c r="N71" s="6">
        <f xml:space="preserve"> 'octsep cfs'!$M71*30*1.983471/1000</f>
        <v>1722.40654698</v>
      </c>
      <c r="O71" s="22" t="s">
        <v>121</v>
      </c>
    </row>
    <row r="72" spans="1:15" x14ac:dyDescent="0.2">
      <c r="A72" t="s">
        <v>122</v>
      </c>
      <c r="B72" s="6">
        <f xml:space="preserve"> ('augjul cfs'!$C72*30 + 'octsep cfs'!$B72*31 + 'octsep cfs'!$C72*30 + 'octsep cfs'!$D72*31 + 'octsep cfs'!$E72*31 + 'octsep cfs'!$F72*29+'octsep cfs'!$G72*31)*1.983471/1000</f>
        <v>5277.2606285490001</v>
      </c>
      <c r="C72" s="6">
        <f xml:space="preserve"> ('octsep cfs'!$B72*31 + 'octsep cfs'!$C72*30 + 'octsep cfs'!$D72*31 + 'octsep cfs'!$E72*31 + 'octsep cfs'!$F72*29 + 'octsep cfs'!$G72*31)*1.983471/1000</f>
        <v>3554.8540815690003</v>
      </c>
      <c r="D72" s="6">
        <f xml:space="preserve"> ('octsep cfs'!$C72*30 + 'octsep cfs'!$D72*31 + 'octsep cfs'!$E72*31 + 'octsep cfs'!$F72*29+'octsep cfs'!$G72*31)*1.983471/1000</f>
        <v>2440.6372638480002</v>
      </c>
      <c r="E72" s="6">
        <f>('octsep cfs'!$D72*31 + 'octsep cfs'!$E72*31 + 'octsep cfs'!$F72*29+'octsep cfs'!$G72*31)*1.983471/1000</f>
        <v>1688.564564778</v>
      </c>
      <c r="F72" s="6">
        <f>('octsep cfs'!$E72*31 + 'octsep cfs'!$F72*29+'octsep cfs'!$G72*31)*1.983471/1000</f>
        <v>1119.5583051239998</v>
      </c>
      <c r="G72" s="6">
        <f>('octsep cfs'!$F72*29+'octsep cfs'!$G72*31)*1.983471/1000</f>
        <v>724.99236950699992</v>
      </c>
      <c r="H72" s="6">
        <f xml:space="preserve"> 'octsep cfs'!$G72*31*1.983471/1000</f>
        <v>432.442297833</v>
      </c>
      <c r="I72" s="6">
        <f xml:space="preserve"> ('octsep cfs'!$H72*30 + 'octsep cfs'!$I72*31 + 'octsep cfs'!$J72*30 + 'octsep cfs'!$K72*31 + 'octsep cfs'!$L72*31 + 'octsep cfs'!$M72*30)*1.983471/1000</f>
        <v>19034.911021728003</v>
      </c>
      <c r="J72" s="6">
        <f xml:space="preserve"> ('octsep cfs'!$I72*31 + 'octsep cfs'!$J72*30 + 'octsep cfs'!$K72*31 + 'octsep cfs'!$L72*31 + 'octsep cfs'!$M72*30)*1.983471/1000</f>
        <v>17962.111061957999</v>
      </c>
      <c r="K72" s="6">
        <f xml:space="preserve"> ('octsep cfs'!$J72*30 + 'octsep cfs'!$K72*31 + 'octsep cfs'!$L72*31 + 'octsep cfs'!$M72*30)*1.983471/1000</f>
        <v>15698.199080738999</v>
      </c>
      <c r="L72" s="6">
        <f xml:space="preserve"> ('octsep cfs'!$K72*31 + 'octsep cfs'!$L72*31 + 'octsep cfs'!$M72*30)*1.983471/1000</f>
        <v>10661.531501018999</v>
      </c>
      <c r="M72" s="6">
        <f xml:space="preserve"> ('octsep cfs'!$L72*31 + 'octsep cfs'!$M72*30)*1.983471/1000</f>
        <v>4720.6609799999997</v>
      </c>
      <c r="N72" s="6">
        <f xml:space="preserve"> 'octsep cfs'!$M72*30*1.983471/1000</f>
        <v>1521.4610999700001</v>
      </c>
      <c r="O72" s="22" t="s">
        <v>122</v>
      </c>
    </row>
    <row r="73" spans="1:15" x14ac:dyDescent="0.2">
      <c r="A73" t="s">
        <v>123</v>
      </c>
      <c r="B73" s="6">
        <f xml:space="preserve"> ('augjul cfs'!$C73*30 + 'octsep cfs'!$B73*31 + 'octsep cfs'!$C73*30 + 'octsep cfs'!$D73*31 + 'octsep cfs'!$E73*31 + 'octsep cfs'!$F73*28+'octsep cfs'!$G73*31)*1.983471/1000</f>
        <v>4526.9016484230006</v>
      </c>
      <c r="C73" s="6">
        <f xml:space="preserve"> ('octsep cfs'!$B73*31 + 'octsep cfs'!$C73*30 + 'octsep cfs'!$D73*31 + 'octsep cfs'!$E73*31 + 'octsep cfs'!$F73*28+'octsep cfs'!$G73*31)*1.983471/1000</f>
        <v>3005.4405484529998</v>
      </c>
      <c r="D73" s="6">
        <f xml:space="preserve"> ('octsep cfs'!$C73*30 + 'octsep cfs'!$D73*31 + 'octsep cfs'!$E73*31 + 'octsep cfs'!$F73*28+'octsep cfs'!$G73*31)*1.983471/1000</f>
        <v>2029.3863701790001</v>
      </c>
      <c r="E73" s="6">
        <f>('octsep cfs'!$D73*31 + 'octsep cfs'!$E73*31 + 'octsep cfs'!$F73*28+'octsep cfs'!$G73*31)*1.983471/1000</f>
        <v>1433.571516489</v>
      </c>
      <c r="F73" s="6">
        <f>('octsep cfs'!$E73*31 + 'octsep cfs'!$F73*28+'octsep cfs'!$G73*31)*1.983471/1000</f>
        <v>1038.26772966</v>
      </c>
      <c r="G73" s="6">
        <f>('octsep cfs'!$F73*28+'octsep cfs'!$G73*31)*1.983471/1000</f>
        <v>765.20129361900001</v>
      </c>
      <c r="H73" s="6">
        <f xml:space="preserve"> 'octsep cfs'!$G73*31*1.983471/1000</f>
        <v>429.367917783</v>
      </c>
      <c r="I73" s="6">
        <f xml:space="preserve"> ('octsep cfs'!$H73*30 + 'octsep cfs'!$I73*31 + 'octsep cfs'!$J73*30 + 'octsep cfs'!$K73*31 + 'octsep cfs'!$L73*31 + 'octsep cfs'!$M73*30)*1.983471/1000</f>
        <v>19975.012804655998</v>
      </c>
      <c r="J73" s="6">
        <f xml:space="preserve"> ('octsep cfs'!$I73*31 + 'octsep cfs'!$J73*30 + 'octsep cfs'!$K73*31 + 'octsep cfs'!$L73*31 + 'octsep cfs'!$M73*30)*1.983471/1000</f>
        <v>19313.207870795999</v>
      </c>
      <c r="K73" s="6">
        <f xml:space="preserve"> ('octsep cfs'!$J73*30 + 'octsep cfs'!$K73*31 + 'octsep cfs'!$L73*31 + 'octsep cfs'!$M73*30)*1.983471/1000</f>
        <v>16086.830471124</v>
      </c>
      <c r="L73" s="6">
        <f xml:space="preserve"> ('octsep cfs'!$K73*31 + 'octsep cfs'!$L73*31 + 'octsep cfs'!$M73*30)*1.983471/1000</f>
        <v>10408.351345224</v>
      </c>
      <c r="M73" s="6">
        <f xml:space="preserve"> ('octsep cfs'!$L73*31 + 'octsep cfs'!$M73*30)*1.983471/1000</f>
        <v>5286.1267439189996</v>
      </c>
      <c r="N73" s="6">
        <f xml:space="preserve"> 'octsep cfs'!$M73*30*1.983471/1000</f>
        <v>2086.9883514900002</v>
      </c>
      <c r="O73" s="22" t="s">
        <v>123</v>
      </c>
    </row>
    <row r="74" spans="1:15" x14ac:dyDescent="0.2">
      <c r="A74" t="s">
        <v>124</v>
      </c>
      <c r="B74" s="6">
        <f xml:space="preserve"> ('augjul cfs'!$C74*30 + 'octsep cfs'!$B74*31 + 'octsep cfs'!$C74*30 + 'octsep cfs'!$D74*31 + 'octsep cfs'!$E74*31 + 'octsep cfs'!$F74*28+'octsep cfs'!$G74*31)*1.983471/1000</f>
        <v>6748.2086725620002</v>
      </c>
      <c r="C74" s="6">
        <f xml:space="preserve"> ('octsep cfs'!$B74*31 + 'octsep cfs'!$C74*30 + 'octsep cfs'!$D74*31 + 'octsep cfs'!$E74*31 + 'octsep cfs'!$F74*28+'octsep cfs'!$G74*31)*1.983471/1000</f>
        <v>4661.2203210719999</v>
      </c>
      <c r="D74" s="6">
        <f xml:space="preserve"> ('octsep cfs'!$C74*30 + 'octsep cfs'!$D74*31 + 'octsep cfs'!$E74*31 + 'octsep cfs'!$F74*28+'octsep cfs'!$G74*31)*1.983471/1000</f>
        <v>2515.7949469800001</v>
      </c>
      <c r="E74" s="6">
        <f>('octsep cfs'!$D74*31 + 'octsep cfs'!$E74*31 + 'octsep cfs'!$F74*28+'octsep cfs'!$G74*31)*1.983471/1000</f>
        <v>1614.9619229099999</v>
      </c>
      <c r="F74" s="6">
        <f>('octsep cfs'!$E74*31 + 'octsep cfs'!$F74*28+'octsep cfs'!$G74*31)*1.983471/1000</f>
        <v>1093.424091228</v>
      </c>
      <c r="G74" s="6">
        <f>('octsep cfs'!$F74*28+'octsep cfs'!$G74*31)*1.983471/1000</f>
        <v>768.52360754400001</v>
      </c>
      <c r="H74" s="6">
        <f xml:space="preserve"> 'octsep cfs'!$G74*31*1.983471/1000</f>
        <v>408.03172023600001</v>
      </c>
      <c r="I74" s="6">
        <f xml:space="preserve"> ('octsep cfs'!$H74*30 + 'octsep cfs'!$I74*31 + 'octsep cfs'!$J74*30 + 'octsep cfs'!$K74*31 + 'octsep cfs'!$L74*31 + 'octsep cfs'!$M74*30)*1.983471/1000</f>
        <v>16725.609290144999</v>
      </c>
      <c r="J74" s="6">
        <f xml:space="preserve"> ('octsep cfs'!$I74*31 + 'octsep cfs'!$J74*30 + 'octsep cfs'!$K74*31 + 'octsep cfs'!$L74*31 + 'octsep cfs'!$M74*30)*1.983471/1000</f>
        <v>15859.407669734999</v>
      </c>
      <c r="K74" s="6">
        <f xml:space="preserve"> ('octsep cfs'!$J74*30 + 'octsep cfs'!$K74*31 + 'octsep cfs'!$L74*31 + 'octsep cfs'!$M74*30)*1.983471/1000</f>
        <v>11722.890800061001</v>
      </c>
      <c r="L74" s="6">
        <f xml:space="preserve"> ('octsep cfs'!$K74*31 + 'octsep cfs'!$L74*31 + 'octsep cfs'!$M74*30)*1.983471/1000</f>
        <v>8112.0016792709994</v>
      </c>
      <c r="M74" s="6">
        <f xml:space="preserve"> ('octsep cfs'!$L74*31 + 'octsep cfs'!$M74*30)*1.983471/1000</f>
        <v>4221.0662879910005</v>
      </c>
      <c r="N74" s="6">
        <f xml:space="preserve"> 'octsep cfs'!$M74*30*1.983471/1000</f>
        <v>1532.7668846700001</v>
      </c>
      <c r="O74" s="22" t="s">
        <v>124</v>
      </c>
    </row>
    <row r="75" spans="1:15" x14ac:dyDescent="0.2">
      <c r="A75" t="s">
        <v>125</v>
      </c>
      <c r="B75" s="6">
        <f xml:space="preserve"> ('augjul cfs'!$C75*30 + 'octsep cfs'!$B75*31 + 'octsep cfs'!$C75*30 + 'octsep cfs'!$D75*31 + 'octsep cfs'!$E75*31 + 'octsep cfs'!$F75*28+'octsep cfs'!$G75*31)*1.983471/1000</f>
        <v>4100.2570363229997</v>
      </c>
      <c r="C75" s="6">
        <f xml:space="preserve"> ('octsep cfs'!$B75*31 + 'octsep cfs'!$C75*30 + 'octsep cfs'!$D75*31 + 'octsep cfs'!$E75*31 + 'octsep cfs'!$F75*28+'octsep cfs'!$G75*31)*1.983471/1000</f>
        <v>2567.4901516530003</v>
      </c>
      <c r="D75" s="6">
        <f xml:space="preserve"> ('octsep cfs'!$C75*30 + 'octsep cfs'!$D75*31 + 'octsep cfs'!$E75*31 + 'octsep cfs'!$F75*28+'octsep cfs'!$G75*31)*1.983471/1000</f>
        <v>1917.135795876</v>
      </c>
      <c r="E75" s="6">
        <f>('octsep cfs'!$D75*31 + 'octsep cfs'!$E75*31 + 'octsep cfs'!$F75*28+'octsep cfs'!$G75*31)*1.983471/1000</f>
        <v>1469.2482093660001</v>
      </c>
      <c r="F75" s="6">
        <f>('octsep cfs'!$E75*31 + 'octsep cfs'!$F75*28+'octsep cfs'!$G75*31)*1.983471/1000</f>
        <v>1064.352356781</v>
      </c>
      <c r="G75" s="6">
        <f>('octsep cfs'!$F75*28+'octsep cfs'!$G75*31)*1.983471/1000</f>
        <v>700.09980845699999</v>
      </c>
      <c r="H75" s="6">
        <f xml:space="preserve"> 'octsep cfs'!$G75*31*1.983471/1000</f>
        <v>403.42015016099998</v>
      </c>
      <c r="I75" s="6">
        <f xml:space="preserve"> ('octsep cfs'!$H75*30 + 'octsep cfs'!$I75*31 + 'octsep cfs'!$J75*30 + 'octsep cfs'!$K75*31 + 'octsep cfs'!$L75*31 + 'octsep cfs'!$M75*30)*1.983471/1000</f>
        <v>19881.509998245001</v>
      </c>
      <c r="J75" s="6">
        <f xml:space="preserve"> ('octsep cfs'!$I75*31 + 'octsep cfs'!$J75*30 + 'octsep cfs'!$K75*31 + 'octsep cfs'!$L75*31 + 'octsep cfs'!$M75*30)*1.983471/1000</f>
        <v>19054.938128415</v>
      </c>
      <c r="K75" s="6">
        <f xml:space="preserve"> ('octsep cfs'!$J75*30 + 'octsep cfs'!$K75*31 + 'octsep cfs'!$L75*31 + 'octsep cfs'!$M75*30)*1.983471/1000</f>
        <v>16874.034408546002</v>
      </c>
      <c r="L75" s="6">
        <f xml:space="preserve"> ('octsep cfs'!$K75*31 + 'octsep cfs'!$L75*31 + 'octsep cfs'!$M75*30)*1.983471/1000</f>
        <v>11773.756913855999</v>
      </c>
      <c r="M75" s="6">
        <f xml:space="preserve"> ('octsep cfs'!$L75*31 + 'octsep cfs'!$M75*30)*1.983471/1000</f>
        <v>6105.2149776659999</v>
      </c>
      <c r="N75" s="6">
        <f xml:space="preserve"> 'octsep cfs'!$M75*30*1.983471/1000</f>
        <v>1634.69745936</v>
      </c>
      <c r="O75" s="22" t="s">
        <v>125</v>
      </c>
    </row>
    <row r="76" spans="1:15" x14ac:dyDescent="0.2">
      <c r="A76" t="s">
        <v>126</v>
      </c>
      <c r="B76" s="6">
        <f xml:space="preserve"> ('augjul cfs'!$C76*30 + 'octsep cfs'!$B76*31 + 'octsep cfs'!$C76*30 + 'octsep cfs'!$D76*31 + 'octsep cfs'!$E76*31 + 'octsep cfs'!$F76*29+'octsep cfs'!$G76*31)*1.983471/1000</f>
        <v>5257.0569929430003</v>
      </c>
      <c r="C76" s="6">
        <f xml:space="preserve"> ('octsep cfs'!$B76*31 + 'octsep cfs'!$C76*30 + 'octsep cfs'!$D76*31 + 'octsep cfs'!$E76*31 + 'octsep cfs'!$F76*29 + 'octsep cfs'!$G76*31)*1.983471/1000</f>
        <v>3622.359533583</v>
      </c>
      <c r="D76" s="6">
        <f xml:space="preserve"> ('octsep cfs'!$C76*30 + 'octsep cfs'!$D76*31 + 'octsep cfs'!$E76*31 + 'octsep cfs'!$F76*29+'octsep cfs'!$G76*31)*1.983471/1000</f>
        <v>2817.1179108870001</v>
      </c>
      <c r="E76" s="6">
        <f>('octsep cfs'!$D76*31 + 'octsep cfs'!$E76*31 + 'octsep cfs'!$F76*29+'octsep cfs'!$G76*31)*1.983471/1000</f>
        <v>1707.7229111669999</v>
      </c>
      <c r="F76" s="6">
        <f>('octsep cfs'!$E76*31 + 'octsep cfs'!$F76*29+'octsep cfs'!$G76*31)*1.983471/1000</f>
        <v>1105.5748345740001</v>
      </c>
      <c r="G76" s="6">
        <f>('octsep cfs'!$F76*29+'octsep cfs'!$G76*31)*1.983471/1000</f>
        <v>728.471377641</v>
      </c>
      <c r="H76" s="6">
        <f xml:space="preserve"> 'octsep cfs'!$G76*31*1.983471/1000</f>
        <v>411.47502589200002</v>
      </c>
      <c r="I76" s="6">
        <f xml:space="preserve"> ('octsep cfs'!$H76*30 + 'octsep cfs'!$I76*31 + 'octsep cfs'!$J76*30 + 'octsep cfs'!$K76*31 + 'octsep cfs'!$L76*31 + 'octsep cfs'!$M76*30)*1.983471/1000</f>
        <v>16945.576224045002</v>
      </c>
      <c r="J76" s="6">
        <f xml:space="preserve"> ('octsep cfs'!$I76*31 + 'octsep cfs'!$J76*30 + 'octsep cfs'!$K76*31 + 'octsep cfs'!$L76*31 + 'octsep cfs'!$M76*30)*1.983471/1000</f>
        <v>16229.563027754999</v>
      </c>
      <c r="K76" s="6">
        <f xml:space="preserve"> ('octsep cfs'!$J76*30 + 'octsep cfs'!$K76*31 + 'octsep cfs'!$L76*31 + 'octsep cfs'!$M76*30)*1.983471/1000</f>
        <v>14058.804762050999</v>
      </c>
      <c r="L76" s="6">
        <f xml:space="preserve"> ('octsep cfs'!$K76*31 + 'octsep cfs'!$L76*31 + 'octsep cfs'!$M76*30)*1.983471/1000</f>
        <v>9827.9421107910002</v>
      </c>
      <c r="M76" s="6">
        <f xml:space="preserve"> ('octsep cfs'!$L76*31 + 'octsep cfs'!$M76*30)*1.983471/1000</f>
        <v>4463.70231195</v>
      </c>
      <c r="N76" s="6">
        <f xml:space="preserve"> 'octsep cfs'!$M76*30*1.983471/1000</f>
        <v>1519.6759760700002</v>
      </c>
      <c r="O76" s="22" t="s">
        <v>126</v>
      </c>
    </row>
    <row r="77" spans="1:15" x14ac:dyDescent="0.2">
      <c r="A77" t="s">
        <v>127</v>
      </c>
      <c r="B77" s="6">
        <f xml:space="preserve"> ('augjul cfs'!$C77*30 + 'octsep cfs'!$B77*31 + 'octsep cfs'!$C77*30 + 'octsep cfs'!$D77*31 + 'octsep cfs'!$E77*31 + 'octsep cfs'!$F77*28+'octsep cfs'!$G77*31)*1.983471/1000</f>
        <v>3994.4130733500001</v>
      </c>
      <c r="C77" s="6">
        <f xml:space="preserve"> ('octsep cfs'!$B77*31 + 'octsep cfs'!$C77*30 + 'octsep cfs'!$D77*31 + 'octsep cfs'!$E77*31 + 'octsep cfs'!$F77*28+'octsep cfs'!$G77*31)*1.983471/1000</f>
        <v>2474.7370972799999</v>
      </c>
      <c r="D77" s="6">
        <f xml:space="preserve"> ('octsep cfs'!$C77*30 + 'octsep cfs'!$D77*31 + 'octsep cfs'!$E77*31 + 'octsep cfs'!$F77*28+'octsep cfs'!$G77*31)*1.983471/1000</f>
        <v>1647.605888628</v>
      </c>
      <c r="E77" s="6">
        <f>('octsep cfs'!$D77*31 + 'octsep cfs'!$E77*31 + 'octsep cfs'!$F77*28+'octsep cfs'!$G77*31)*1.983471/1000</f>
        <v>1210.310037258</v>
      </c>
      <c r="F77" s="6">
        <f>('octsep cfs'!$E77*31 + 'octsep cfs'!$F77*28+'octsep cfs'!$G77*31)*1.983471/1000</f>
        <v>853.86641426100005</v>
      </c>
      <c r="G77" s="6">
        <f>('octsep cfs'!$F77*28+'octsep cfs'!$G77*31)*1.983471/1000</f>
        <v>544.27634322599999</v>
      </c>
      <c r="H77" s="6">
        <f xml:space="preserve"> 'octsep cfs'!$G77*31*1.983471/1000</f>
        <v>260.09255223000002</v>
      </c>
      <c r="I77" s="6">
        <f xml:space="preserve"> ('octsep cfs'!$H77*30 + 'octsep cfs'!$I77*31 + 'octsep cfs'!$J77*30 + 'octsep cfs'!$K77*31 + 'octsep cfs'!$L77*31 + 'octsep cfs'!$M77*30)*1.983471/1000</f>
        <v>13839.766092579001</v>
      </c>
      <c r="J77" s="6">
        <f xml:space="preserve"> ('octsep cfs'!$I77*31 + 'octsep cfs'!$J77*30 + 'octsep cfs'!$K77*31 + 'octsep cfs'!$L77*31 + 'octsep cfs'!$M77*30)*1.983471/1000</f>
        <v>13318.866938559</v>
      </c>
      <c r="K77" s="6">
        <f xml:space="preserve"> ('octsep cfs'!$J77*30 + 'octsep cfs'!$K77*31 + 'octsep cfs'!$L77*31 + 'octsep cfs'!$M77*30)*1.983471/1000</f>
        <v>11056.246196961001</v>
      </c>
      <c r="L77" s="6">
        <f xml:space="preserve"> ('octsep cfs'!$K77*31 + 'octsep cfs'!$L77*31 + 'octsep cfs'!$M77*30)*1.983471/1000</f>
        <v>7736.986817301</v>
      </c>
      <c r="M77" s="6">
        <f xml:space="preserve"> ('octsep cfs'!$L77*31 + 'octsep cfs'!$M77*30)*1.983471/1000</f>
        <v>3981.8775366300001</v>
      </c>
      <c r="N77" s="6">
        <f xml:space="preserve"> 'octsep cfs'!$M77*30*1.983471/1000</f>
        <v>1287.49086081</v>
      </c>
      <c r="O77" s="22" t="s">
        <v>127</v>
      </c>
    </row>
    <row r="78" spans="1:15" x14ac:dyDescent="0.2">
      <c r="A78" t="s">
        <v>128</v>
      </c>
      <c r="B78" s="6">
        <f xml:space="preserve"> ('augjul cfs'!$C78*30 + 'octsep cfs'!$B78*31 + 'octsep cfs'!$C78*30 + 'octsep cfs'!$D78*31 + 'octsep cfs'!$E78*31 + 'octsep cfs'!$F78*28+'octsep cfs'!$G78*31)*1.983471/1000</f>
        <v>3921.3281174129997</v>
      </c>
      <c r="C78" s="6">
        <f xml:space="preserve"> ('octsep cfs'!$B78*31 + 'octsep cfs'!$C78*30 + 'octsep cfs'!$D78*31 + 'octsep cfs'!$E78*31 + 'octsep cfs'!$F78*28+'octsep cfs'!$G78*31)*1.983471/1000</f>
        <v>2633.8372566029998</v>
      </c>
      <c r="D78" s="6">
        <f xml:space="preserve"> ('octsep cfs'!$C78*30 + 'octsep cfs'!$D78*31 + 'octsep cfs'!$E78*31 + 'octsep cfs'!$F78*28+'octsep cfs'!$G78*31)*1.983471/1000</f>
        <v>1997.2561234500001</v>
      </c>
      <c r="E78" s="6">
        <f>('octsep cfs'!$D78*31 + 'octsep cfs'!$E78*31 + 'octsep cfs'!$F78*28+'octsep cfs'!$G78*31)*1.983471/1000</f>
        <v>1308.4958187</v>
      </c>
      <c r="F78" s="6">
        <f>('octsep cfs'!$E78*31 + 'octsep cfs'!$F78*28+'octsep cfs'!$G78*31)*1.983471/1000</f>
        <v>902.98509010499993</v>
      </c>
      <c r="G78" s="6">
        <f>('octsep cfs'!$F78*28+'octsep cfs'!$G78*31)*1.983471/1000</f>
        <v>519.48692266800003</v>
      </c>
      <c r="H78" s="6">
        <f xml:space="preserve"> 'octsep cfs'!$G78*31*1.983471/1000</f>
        <v>275.956353288</v>
      </c>
      <c r="I78" s="6">
        <f xml:space="preserve"> ('octsep cfs'!$H78*30 + 'octsep cfs'!$I78*31 + 'octsep cfs'!$J78*30 + 'octsep cfs'!$K78*31 + 'octsep cfs'!$L78*31 + 'octsep cfs'!$M78*30)*1.983471/1000</f>
        <v>17886.538833387</v>
      </c>
      <c r="J78" s="6">
        <f xml:space="preserve"> ('octsep cfs'!$I78*31 + 'octsep cfs'!$J78*30 + 'octsep cfs'!$K78*31 + 'octsep cfs'!$L78*31 + 'octsep cfs'!$M78*30)*1.983471/1000</f>
        <v>17258.770261886999</v>
      </c>
      <c r="K78" s="6">
        <f xml:space="preserve"> ('octsep cfs'!$J78*30 + 'octsep cfs'!$K78*31 + 'octsep cfs'!$L78*31 + 'octsep cfs'!$M78*30)*1.983471/1000</f>
        <v>15012.566709756</v>
      </c>
      <c r="L78" s="6">
        <f xml:space="preserve"> ('octsep cfs'!$K78*31 + 'octsep cfs'!$L78*31 + 'octsep cfs'!$M78*30)*1.983471/1000</f>
        <v>9022.5239591760001</v>
      </c>
      <c r="M78" s="6">
        <f xml:space="preserve"> ('octsep cfs'!$L78*31 + 'octsep cfs'!$M78*30)*1.983471/1000</f>
        <v>3657.3003587190001</v>
      </c>
      <c r="N78" s="6">
        <f xml:space="preserve"> 'octsep cfs'!$M78*30*1.983471/1000</f>
        <v>1323.90738837</v>
      </c>
      <c r="O78" s="22" t="s">
        <v>128</v>
      </c>
    </row>
    <row r="79" spans="1:15" x14ac:dyDescent="0.2">
      <c r="A79" t="s">
        <v>129</v>
      </c>
      <c r="B79" s="6">
        <f xml:space="preserve"> ('augjul cfs'!$C79*30 + 'octsep cfs'!$B79*31 + 'octsep cfs'!$C79*30 + 'octsep cfs'!$D79*31 + 'octsep cfs'!$E79*31 + 'octsep cfs'!$F79*28+'octsep cfs'!$G79*31)*1.983471/1000</f>
        <v>3660.0851520030001</v>
      </c>
      <c r="C79" s="6">
        <f xml:space="preserve"> ('octsep cfs'!$B79*31 + 'octsep cfs'!$C79*30 + 'octsep cfs'!$D79*31 + 'octsep cfs'!$E79*31 + 'octsep cfs'!$F79*28+'octsep cfs'!$G79*31)*1.983471/1000</f>
        <v>2336.1777636330003</v>
      </c>
      <c r="D79" s="6">
        <f xml:space="preserve"> ('octsep cfs'!$C79*30 + 'octsep cfs'!$D79*31 + 'octsep cfs'!$E79*31 + 'octsep cfs'!$F79*28+'octsep cfs'!$G79*31)*1.983471/1000</f>
        <v>1711.3407622710001</v>
      </c>
      <c r="E79" s="6">
        <f>('octsep cfs'!$D79*31 + 'octsep cfs'!$E79*31 + 'octsep cfs'!$F79*28+'octsep cfs'!$G79*31)*1.983471/1000</f>
        <v>1302.130860261</v>
      </c>
      <c r="F79" s="6">
        <f>('octsep cfs'!$E79*31 + 'octsep cfs'!$F79*28+'octsep cfs'!$G79*31)*1.983471/1000</f>
        <v>941.56756799699997</v>
      </c>
      <c r="G79" s="6">
        <f>('octsep cfs'!$F79*28+'octsep cfs'!$G79*31)*1.983471/1000</f>
        <v>591.949068711</v>
      </c>
      <c r="H79" s="6">
        <f xml:space="preserve"> 'octsep cfs'!$G79*31*1.983471/1000</f>
        <v>353.86114375499994</v>
      </c>
      <c r="I79" s="6">
        <f xml:space="preserve"> ('octsep cfs'!$H79*30 + 'octsep cfs'!$I79*31 + 'octsep cfs'!$J79*30 + 'octsep cfs'!$K79*31 + 'octsep cfs'!$L79*31 + 'octsep cfs'!$M79*30)*1.983471/1000</f>
        <v>15729.174947346</v>
      </c>
      <c r="J79" s="6">
        <f xml:space="preserve"> ('octsep cfs'!$I79*31 + 'octsep cfs'!$J79*30 + 'octsep cfs'!$K79*31 + 'octsep cfs'!$L79*31 + 'octsep cfs'!$M79*30)*1.983471/1000</f>
        <v>14758.365066396</v>
      </c>
      <c r="K79" s="6">
        <f xml:space="preserve"> ('octsep cfs'!$J79*30 + 'octsep cfs'!$K79*31 + 'octsep cfs'!$L79*31 + 'octsep cfs'!$M79*30)*1.983471/1000</f>
        <v>12428.292426501001</v>
      </c>
      <c r="L79" s="6">
        <f xml:space="preserve"> ('octsep cfs'!$K79*31 + 'octsep cfs'!$L79*31 + 'octsep cfs'!$M79*30)*1.983471/1000</f>
        <v>7495.2810412409999</v>
      </c>
      <c r="M79" s="6">
        <f xml:space="preserve"> ('octsep cfs'!$L79*31 + 'octsep cfs'!$M79*30)*1.983471/1000</f>
        <v>3759.7248176879998</v>
      </c>
      <c r="N79" s="6">
        <f xml:space="preserve"> 'octsep cfs'!$M79*30*1.983471/1000</f>
        <v>1232.09251578</v>
      </c>
      <c r="O79" s="22" t="s">
        <v>129</v>
      </c>
    </row>
    <row r="80" spans="1:15" x14ac:dyDescent="0.2">
      <c r="A80" t="s">
        <v>130</v>
      </c>
      <c r="B80" s="6">
        <f xml:space="preserve"> ('augjul cfs'!$C80*30 + 'octsep cfs'!$B80*31 + 'octsep cfs'!$C80*30 + 'octsep cfs'!$D80*31 + 'octsep cfs'!$E80*31 + 'octsep cfs'!$F80*29+'octsep cfs'!$G80*31)*1.983471/1000</f>
        <v>5045.4325380689997</v>
      </c>
      <c r="C80" s="6">
        <f xml:space="preserve"> ('octsep cfs'!$B80*31 + 'octsep cfs'!$C80*30 + 'octsep cfs'!$D80*31 + 'octsep cfs'!$E80*31 + 'octsep cfs'!$F80*29 + 'octsep cfs'!$G80*31)*1.983471/1000</f>
        <v>3813.340022289</v>
      </c>
      <c r="D80" s="6">
        <f xml:space="preserve"> ('octsep cfs'!$C80*30 + 'octsep cfs'!$D80*31 + 'octsep cfs'!$E80*31 + 'octsep cfs'!$F80*29+'octsep cfs'!$G80*31)*1.983471/1000</f>
        <v>2136.6346306199998</v>
      </c>
      <c r="E80" s="6">
        <f>('octsep cfs'!$D80*31 + 'octsep cfs'!$E80*31 + 'octsep cfs'!$F80*29+'octsep cfs'!$G80*31)*1.983471/1000</f>
        <v>1434.6644090100001</v>
      </c>
      <c r="F80" s="6">
        <f>('octsep cfs'!$E80*31 + 'octsep cfs'!$F80*29+'octsep cfs'!$G80*31)*1.983471/1000</f>
        <v>993.73682223900005</v>
      </c>
      <c r="G80" s="6">
        <f>('octsep cfs'!$F80*29+'octsep cfs'!$G80*31)*1.983471/1000</f>
        <v>609.93121679700005</v>
      </c>
      <c r="H80" s="6">
        <f xml:space="preserve"> 'octsep cfs'!$G80*31*1.983471/1000</f>
        <v>323.36329365900002</v>
      </c>
      <c r="I80" s="6">
        <f xml:space="preserve"> ('octsep cfs'!$H80*30 + 'octsep cfs'!$I80*31 + 'octsep cfs'!$J80*30 + 'octsep cfs'!$K80*31 + 'octsep cfs'!$L80*31 + 'octsep cfs'!$M80*30)*1.983471/1000</f>
        <v>15955.207335564</v>
      </c>
      <c r="J80" s="6">
        <f xml:space="preserve"> ('octsep cfs'!$I80*31 + 'octsep cfs'!$J80*30 + 'octsep cfs'!$K80*31 + 'octsep cfs'!$L80*31 + 'octsep cfs'!$M80*30)*1.983471/1000</f>
        <v>14850.096633204001</v>
      </c>
      <c r="K80" s="6">
        <f xml:space="preserve"> ('octsep cfs'!$J80*30 + 'octsep cfs'!$K80*31 + 'octsep cfs'!$L80*31 + 'octsep cfs'!$M80*30)*1.983471/1000</f>
        <v>12442.057715241001</v>
      </c>
      <c r="L80" s="6">
        <f xml:space="preserve"> ('octsep cfs'!$K80*31 + 'octsep cfs'!$L80*31 + 'octsep cfs'!$M80*30)*1.983471/1000</f>
        <v>8458.6727406509999</v>
      </c>
      <c r="M80" s="6">
        <f xml:space="preserve"> ('octsep cfs'!$L80*31 + 'octsep cfs'!$M80*30)*1.983471/1000</f>
        <v>4589.5654477260005</v>
      </c>
      <c r="N80" s="6">
        <f xml:space="preserve"> 'octsep cfs'!$M80*30*1.983471/1000</f>
        <v>1713.4214233500002</v>
      </c>
      <c r="O80" s="22" t="s">
        <v>130</v>
      </c>
    </row>
    <row r="81" spans="1:15" x14ac:dyDescent="0.2">
      <c r="A81" t="s">
        <v>131</v>
      </c>
      <c r="B81" s="6">
        <f xml:space="preserve"> ('augjul cfs'!$C81*30 + 'octsep cfs'!$B81*31 + 'octsep cfs'!$C81*30 + 'octsep cfs'!$D81*31 + 'octsep cfs'!$E81*31 + 'octsep cfs'!$F81*28+'octsep cfs'!$G81*31)*1.983471/1000</f>
        <v>5580.2140056180006</v>
      </c>
      <c r="C81" s="6">
        <f xml:space="preserve"> ('octsep cfs'!$B81*31 + 'octsep cfs'!$C81*30 + 'octsep cfs'!$D81*31 + 'octsep cfs'!$E81*31 + 'octsep cfs'!$F81*28+'octsep cfs'!$G81*31)*1.983471/1000</f>
        <v>3866.7925822679999</v>
      </c>
      <c r="D81" s="6">
        <f xml:space="preserve"> ('octsep cfs'!$C81*30 + 'octsep cfs'!$D81*31 + 'octsep cfs'!$E81*31 + 'octsep cfs'!$F81*28+'octsep cfs'!$G81*31)*1.983471/1000</f>
        <v>2667.046511556</v>
      </c>
      <c r="E81" s="6">
        <f>('octsep cfs'!$D81*31 + 'octsep cfs'!$E81*31 + 'octsep cfs'!$F81*28+'octsep cfs'!$G81*31)*1.983471/1000</f>
        <v>1971.681248376</v>
      </c>
      <c r="F81" s="6">
        <f>('octsep cfs'!$E81*31 + 'octsep cfs'!$F81*28+'octsep cfs'!$G81*31)*1.983471/1000</f>
        <v>1441.473664953</v>
      </c>
      <c r="G81" s="6">
        <f>('octsep cfs'!$F81*28+'octsep cfs'!$G81*31)*1.983471/1000</f>
        <v>889.06905756899994</v>
      </c>
      <c r="H81" s="6">
        <f xml:space="preserve"> 'octsep cfs'!$G81*31*1.983471/1000</f>
        <v>478.92692418899998</v>
      </c>
      <c r="I81" s="6">
        <f xml:space="preserve"> ('octsep cfs'!$H81*30 + 'octsep cfs'!$I81*31 + 'octsep cfs'!$J81*30 + 'octsep cfs'!$K81*31 + 'octsep cfs'!$L81*31 + 'octsep cfs'!$M81*30)*1.983471/1000</f>
        <v>16062.997083588001</v>
      </c>
      <c r="J81" s="6">
        <f xml:space="preserve"> ('octsep cfs'!$I81*31 + 'octsep cfs'!$J81*30 + 'octsep cfs'!$K81*31 + 'octsep cfs'!$L81*31 + 'octsep cfs'!$M81*30)*1.983471/1000</f>
        <v>15005.192164578</v>
      </c>
      <c r="K81" s="6">
        <f xml:space="preserve"> ('octsep cfs'!$J81*30 + 'octsep cfs'!$K81*31 + 'octsep cfs'!$L81*31 + 'octsep cfs'!$M81*30)*1.983471/1000</f>
        <v>11907.938727006</v>
      </c>
      <c r="L81" s="6">
        <f xml:space="preserve"> ('octsep cfs'!$K81*31 + 'octsep cfs'!$L81*31 + 'octsep cfs'!$M81*30)*1.983471/1000</f>
        <v>7703.3173970759999</v>
      </c>
      <c r="M81" s="6">
        <f xml:space="preserve"> ('octsep cfs'!$L81*31 + 'octsep cfs'!$M81*30)*1.983471/1000</f>
        <v>3596.0686254779998</v>
      </c>
      <c r="N81" s="6">
        <f xml:space="preserve"> 'octsep cfs'!$M81*30*1.983471/1000</f>
        <v>1271.96028288</v>
      </c>
      <c r="O81" s="22" t="s">
        <v>131</v>
      </c>
    </row>
    <row r="82" spans="1:15" x14ac:dyDescent="0.2">
      <c r="A82" t="s">
        <v>132</v>
      </c>
      <c r="B82" s="6">
        <f xml:space="preserve"> ('augjul cfs'!$C82*30 + 'octsep cfs'!$B82*31 + 'octsep cfs'!$C82*30 + 'octsep cfs'!$D82*31 + 'octsep cfs'!$E82*31 + 'octsep cfs'!$F82*28+'octsep cfs'!$G82*31)*1.983471/1000</f>
        <v>4840.6391573190003</v>
      </c>
      <c r="C82" s="6">
        <f xml:space="preserve"> ('octsep cfs'!$B82*31 + 'octsep cfs'!$C82*30 + 'octsep cfs'!$D82*31 + 'octsep cfs'!$E82*31 + 'octsep cfs'!$F82*28+'octsep cfs'!$G82*31)*1.983471/1000</f>
        <v>3568.6788744390001</v>
      </c>
      <c r="D82" s="6">
        <f xml:space="preserve"> ('octsep cfs'!$C82*30 + 'octsep cfs'!$D82*31 + 'octsep cfs'!$E82*31 + 'octsep cfs'!$F82*28+'octsep cfs'!$G82*31)*1.983471/1000</f>
        <v>2284.571815155</v>
      </c>
      <c r="E82" s="6">
        <f>('octsep cfs'!$D82*31 + 'octsep cfs'!$E82*31 + 'octsep cfs'!$F82*28+'octsep cfs'!$G82*31)*1.983471/1000</f>
        <v>1537.7354795250001</v>
      </c>
      <c r="F82" s="6">
        <f>('octsep cfs'!$E82*31 + 'octsep cfs'!$F82*28+'octsep cfs'!$G82*31)*1.983471/1000</f>
        <v>1056.5950017</v>
      </c>
      <c r="G82" s="6">
        <f>('octsep cfs'!$F82*28+'octsep cfs'!$G82*31)*1.983471/1000</f>
        <v>625.56691868999997</v>
      </c>
      <c r="H82" s="6">
        <f xml:space="preserve"> 'octsep cfs'!$G82*31*1.983471/1000</f>
        <v>336.829078278</v>
      </c>
      <c r="I82" s="6">
        <f xml:space="preserve"> ('octsep cfs'!$H82*30 + 'octsep cfs'!$I82*31 + 'octsep cfs'!$J82*30 + 'octsep cfs'!$K82*31 + 'octsep cfs'!$L82*31 + 'octsep cfs'!$M82*30)*1.983471/1000</f>
        <v>16442.234755317</v>
      </c>
      <c r="J82" s="6">
        <f xml:space="preserve"> ('octsep cfs'!$I82*31 + 'octsep cfs'!$J82*30 + 'octsep cfs'!$K82*31 + 'octsep cfs'!$L82*31 + 'octsep cfs'!$M82*30)*1.983471/1000</f>
        <v>15563.001730436999</v>
      </c>
      <c r="K82" s="6">
        <f xml:space="preserve"> ('octsep cfs'!$J82*30 + 'octsep cfs'!$K82*31 + 'octsep cfs'!$L82*31 + 'octsep cfs'!$M82*30)*1.983471/1000</f>
        <v>12093.071943204</v>
      </c>
      <c r="L82" s="6">
        <f xml:space="preserve"> ('octsep cfs'!$K82*31 + 'octsep cfs'!$L82*31 + 'octsep cfs'!$M82*30)*1.983471/1000</f>
        <v>7193.4423748739991</v>
      </c>
      <c r="M82" s="6">
        <f xml:space="preserve"> ('octsep cfs'!$L82*31 + 'octsep cfs'!$M82*30)*1.983471/1000</f>
        <v>3344.8719406829996</v>
      </c>
      <c r="N82" s="6">
        <f xml:space="preserve"> 'octsep cfs'!$M82*30*1.983471/1000</f>
        <v>1215.37185525</v>
      </c>
      <c r="O82" s="22" t="s">
        <v>132</v>
      </c>
    </row>
    <row r="83" spans="1:15" x14ac:dyDescent="0.2">
      <c r="A83" t="s">
        <v>133</v>
      </c>
      <c r="B83" s="6">
        <f xml:space="preserve"> ('augjul cfs'!$C83*30 + 'octsep cfs'!$B83*31 + 'octsep cfs'!$C83*30 + 'octsep cfs'!$D83*31 + 'octsep cfs'!$E83*31 + 'octsep cfs'!$F83*28+'octsep cfs'!$G83*31)*1.983471/1000</f>
        <v>3783.4729159709996</v>
      </c>
      <c r="C83" s="6">
        <f xml:space="preserve"> ('octsep cfs'!$B83*31 + 'octsep cfs'!$C83*30 + 'octsep cfs'!$D83*31 + 'octsep cfs'!$E83*31 + 'octsep cfs'!$F83*28+'octsep cfs'!$G83*31)*1.983471/1000</f>
        <v>2568.1010607210001</v>
      </c>
      <c r="D83" s="6">
        <f xml:space="preserve"> ('octsep cfs'!$C83*30 + 'octsep cfs'!$D83*31 + 'octsep cfs'!$E83*31 + 'octsep cfs'!$F83*28+'octsep cfs'!$G83*31)*1.983471/1000</f>
        <v>2064.9480217380001</v>
      </c>
      <c r="E83" s="6">
        <f>('octsep cfs'!$D83*31 + 'octsep cfs'!$E83*31 + 'octsep cfs'!$F83*28+'octsep cfs'!$G83*31)*1.983471/1000</f>
        <v>1553.2125037380001</v>
      </c>
      <c r="F83" s="6">
        <f>('octsep cfs'!$E83*31 + 'octsep cfs'!$F83*28+'octsep cfs'!$G83*31)*1.983471/1000</f>
        <v>1156.0640888789999</v>
      </c>
      <c r="G83" s="6">
        <f>('octsep cfs'!$F83*28+'octsep cfs'!$G83*31)*1.983471/1000</f>
        <v>809.15104403700002</v>
      </c>
      <c r="H83" s="6">
        <f xml:space="preserve"> 'octsep cfs'!$G83*31*1.983471/1000</f>
        <v>563.28791276100003</v>
      </c>
      <c r="I83" s="6">
        <f xml:space="preserve"> ('octsep cfs'!$H83*30 + 'octsep cfs'!$I83*31 + 'octsep cfs'!$J83*30 + 'octsep cfs'!$K83*31 + 'octsep cfs'!$L83*31 + 'octsep cfs'!$M83*30)*1.983471/1000</f>
        <v>19428.514973910002</v>
      </c>
      <c r="J83" s="6">
        <f xml:space="preserve"> ('octsep cfs'!$I83*31 + 'octsep cfs'!$J83*30 + 'octsep cfs'!$K83*31 + 'octsep cfs'!$L83*31 + 'octsep cfs'!$M83*30)*1.983471/1000</f>
        <v>18481.149720180001</v>
      </c>
      <c r="K83" s="6">
        <f xml:space="preserve"> ('octsep cfs'!$J83*30 + 'octsep cfs'!$K83*31 + 'octsep cfs'!$L83*31 + 'octsep cfs'!$M83*30)*1.983471/1000</f>
        <v>15538.783549527001</v>
      </c>
      <c r="L83" s="6">
        <f xml:space="preserve"> ('octsep cfs'!$K83*31 + 'octsep cfs'!$L83*31 + 'octsep cfs'!$M83*30)*1.983471/1000</f>
        <v>9464.0069178270005</v>
      </c>
      <c r="M83" s="6">
        <f xml:space="preserve"> ('octsep cfs'!$L83*31 + 'octsep cfs'!$M83*30)*1.983471/1000</f>
        <v>3624.0990376499999</v>
      </c>
      <c r="N83" s="6">
        <f xml:space="preserve"> 'octsep cfs'!$M83*30*1.983471/1000</f>
        <v>1248.2181350100002</v>
      </c>
      <c r="O83" s="22" t="s">
        <v>133</v>
      </c>
    </row>
    <row r="84" spans="1:15" x14ac:dyDescent="0.2">
      <c r="A84" t="s">
        <v>134</v>
      </c>
      <c r="B84" s="6">
        <f xml:space="preserve"> ('augjul cfs'!$C84*30 + 'octsep cfs'!$B84*31 + 'octsep cfs'!$C84*30 + 'octsep cfs'!$D84*31 + 'octsep cfs'!$E84*31 + 'octsep cfs'!$F84*29+'octsep cfs'!$G84*31)*1.983471/1000</f>
        <v>4286.8679384159996</v>
      </c>
      <c r="C84" s="6">
        <f xml:space="preserve"> ('octsep cfs'!$B84*31 + 'octsep cfs'!$C84*30 + 'octsep cfs'!$D84*31 + 'octsep cfs'!$E84*31 + 'octsep cfs'!$F84*29 + 'octsep cfs'!$G84*31)*1.983471/1000</f>
        <v>3038.649803406</v>
      </c>
      <c r="D84" s="6">
        <f xml:space="preserve"> ('octsep cfs'!$C84*30 + 'octsep cfs'!$D84*31 + 'octsep cfs'!$E84*31 + 'octsep cfs'!$F84*29+'octsep cfs'!$G84*31)*1.983471/1000</f>
        <v>2100.0415741409997</v>
      </c>
      <c r="E84" s="6">
        <f>('octsep cfs'!$D84*31 + 'octsep cfs'!$E84*31 + 'octsep cfs'!$F84*29+'octsep cfs'!$G84*31)*1.983471/1000</f>
        <v>1435.3209379110001</v>
      </c>
      <c r="F84" s="6">
        <f>('octsep cfs'!$E84*31 + 'octsep cfs'!$F84*29+'octsep cfs'!$G84*31)*1.983471/1000</f>
        <v>968.07665791199997</v>
      </c>
      <c r="G84" s="6">
        <f>('octsep cfs'!$F84*29+'octsep cfs'!$G84*31)*1.983471/1000</f>
        <v>599.21253951299991</v>
      </c>
      <c r="H84" s="6">
        <f xml:space="preserve"> 'octsep cfs'!$G84*31*1.983471/1000</f>
        <v>305.224451364</v>
      </c>
      <c r="I84" s="6">
        <f xml:space="preserve"> ('octsep cfs'!$H84*30 + 'octsep cfs'!$I84*31 + 'octsep cfs'!$J84*30 + 'octsep cfs'!$K84*31 + 'octsep cfs'!$L84*31 + 'octsep cfs'!$M84*30)*1.983471/1000</f>
        <v>16551.571610720999</v>
      </c>
      <c r="J84" s="6">
        <f xml:space="preserve"> ('octsep cfs'!$I84*31 + 'octsep cfs'!$J84*30 + 'octsep cfs'!$K84*31 + 'octsep cfs'!$L84*31 + 'octsep cfs'!$M84*30)*1.983471/1000</f>
        <v>16154.084022321</v>
      </c>
      <c r="K84" s="6">
        <f xml:space="preserve"> ('octsep cfs'!$J84*30 + 'octsep cfs'!$K84*31 + 'octsep cfs'!$L84*31 + 'octsep cfs'!$M84*30)*1.983471/1000</f>
        <v>13066.361162904001</v>
      </c>
      <c r="L84" s="6">
        <f xml:space="preserve"> ('octsep cfs'!$K84*31 + 'octsep cfs'!$L84*31 + 'octsep cfs'!$M84*30)*1.983471/1000</f>
        <v>8602.3018261739999</v>
      </c>
      <c r="M84" s="6">
        <f xml:space="preserve"> ('octsep cfs'!$L84*31 + 'octsep cfs'!$M84*30)*1.983471/1000</f>
        <v>4196.1003385140002</v>
      </c>
      <c r="N84" s="6">
        <f xml:space="preserve"> 'octsep cfs'!$M84*30*1.983471/1000</f>
        <v>1237.6859040000002</v>
      </c>
      <c r="O84" s="22" t="s">
        <v>134</v>
      </c>
    </row>
    <row r="85" spans="1:15" x14ac:dyDescent="0.2">
      <c r="A85" t="s">
        <v>137</v>
      </c>
      <c r="B85" s="6">
        <f xml:space="preserve"> ('augjul cfs'!$C85*30 + 'octsep cfs'!$B85*31 + 'octsep cfs'!$C85*30 + 'octsep cfs'!$D85*31 + 'octsep cfs'!$E85*31 + 'octsep cfs'!$F85*28+'octsep cfs'!$G85*31)*1.983471/1000</f>
        <v>4134.7634813100003</v>
      </c>
      <c r="C85" s="6">
        <f xml:space="preserve"> ('octsep cfs'!$B85*31 + 'octsep cfs'!$C85*30 + 'octsep cfs'!$D85*31 + 'octsep cfs'!$E85*31 + 'octsep cfs'!$F85*28+'octsep cfs'!$G85*31)*1.983471/1000</f>
        <v>2897.0775773099999</v>
      </c>
      <c r="D85" s="6">
        <f xml:space="preserve"> ('octsep cfs'!$C85*30 + 'octsep cfs'!$D85*31 + 'octsep cfs'!$E85*31 + 'octsep cfs'!$F85*28+'octsep cfs'!$G85*31)*1.983471/1000</f>
        <v>2008.5817428599998</v>
      </c>
      <c r="E85" s="6">
        <f>('octsep cfs'!$D85*31 + 'octsep cfs'!$E85*31 + 'octsep cfs'!$F85*28+'octsep cfs'!$G85*31)*1.983471/1000</f>
        <v>1283.82143946</v>
      </c>
      <c r="F85" s="6">
        <f>('octsep cfs'!$E85*31 + 'octsep cfs'!$F85*28+'octsep cfs'!$G85*31)*1.983471/1000</f>
        <v>895.465751544</v>
      </c>
      <c r="G85" s="6">
        <f>('octsep cfs'!$F85*28+'octsep cfs'!$G85*31)*1.983471/1000</f>
        <v>561.64956571499999</v>
      </c>
      <c r="H85" s="6">
        <f xml:space="preserve"> 'octsep cfs'!$G85*31*1.983471/1000</f>
        <v>304.179162147</v>
      </c>
      <c r="I85" s="6">
        <f xml:space="preserve"> ('octsep cfs'!$H85*30 + 'octsep cfs'!$I85*31 + 'octsep cfs'!$J85*30 + 'octsep cfs'!$K85*31 + 'octsep cfs'!$L85*31 + 'octsep cfs'!$M85*30)*1.983471/1000</f>
        <v>13978.771707201</v>
      </c>
      <c r="J85" s="6">
        <f xml:space="preserve"> ('octsep cfs'!$I85*31 + 'octsep cfs'!$J85*30 + 'octsep cfs'!$K85*31 + 'octsep cfs'!$L85*31 + 'octsep cfs'!$M85*30)*1.983471/1000</f>
        <v>13479.770073021</v>
      </c>
      <c r="K85" s="6">
        <f xml:space="preserve"> ('octsep cfs'!$J85*30 + 'octsep cfs'!$K85*31 + 'octsep cfs'!$L85*31 + 'octsep cfs'!$M85*30)*1.983471/1000</f>
        <v>11731.00121298</v>
      </c>
      <c r="L85" s="6">
        <f xml:space="preserve"> ('octsep cfs'!$K85*31 + 'octsep cfs'!$L85*31 + 'octsep cfs'!$M85*30)*1.983471/1000</f>
        <v>7630.9881435899997</v>
      </c>
      <c r="M85" s="6">
        <f xml:space="preserve"> ('octsep cfs'!$L85*31 + 'octsep cfs'!$M85*30)*1.983471/1000</f>
        <v>4026.5234853689999</v>
      </c>
      <c r="N85" s="6">
        <f xml:space="preserve"> 'octsep cfs'!$M85*30*1.983471/1000</f>
        <v>1552.9387847400001</v>
      </c>
      <c r="O85" s="22" t="s">
        <v>137</v>
      </c>
    </row>
    <row r="86" spans="1:15" x14ac:dyDescent="0.2">
      <c r="A86" t="s">
        <v>138</v>
      </c>
      <c r="B86" s="6">
        <f xml:space="preserve"> ('augjul cfs'!$C86*30 + 'octsep cfs'!$B86*31 + 'octsep cfs'!$C86*30 + 'octsep cfs'!$D86*31 + 'octsep cfs'!$E86*31 + 'octsep cfs'!$F86*28+'octsep cfs'!$G86*31)*1.983471/1000</f>
        <v>3896.433572892</v>
      </c>
      <c r="C86" s="6">
        <f xml:space="preserve"> ('octsep cfs'!$B86*31 + 'octsep cfs'!$C86*30 + 'octsep cfs'!$D86*31 + 'octsep cfs'!$E86*31 + 'octsep cfs'!$F86*28+'octsep cfs'!$G86*31)*1.983471/1000</f>
        <v>2343.4947881519997</v>
      </c>
      <c r="D86" s="6">
        <f xml:space="preserve"> ('octsep cfs'!$C86*30 + 'octsep cfs'!$D86*31 + 'octsep cfs'!$E86*31 + 'octsep cfs'!$F86*28+'octsep cfs'!$G86*31)*1.983471/1000</f>
        <v>1770.7377848370002</v>
      </c>
      <c r="E86" s="6">
        <f>('octsep cfs'!$D86*31 + 'octsep cfs'!$E86*31 + 'octsep cfs'!$F86*28+'octsep cfs'!$G86*31)*1.983471/1000</f>
        <v>1266.4997872169999</v>
      </c>
      <c r="F86" s="6">
        <f>('octsep cfs'!$E86*31 + 'octsep cfs'!$F86*28+'octsep cfs'!$G86*31)*1.983471/1000</f>
        <v>945.16558439100004</v>
      </c>
      <c r="G86" s="6">
        <f>('octsep cfs'!$F86*28+'octsep cfs'!$G86*31)*1.983471/1000</f>
        <v>600.589068387</v>
      </c>
      <c r="H86" s="6">
        <f xml:space="preserve"> 'octsep cfs'!$G86*31*1.983471/1000</f>
        <v>360.50180466299997</v>
      </c>
      <c r="I86" s="6">
        <f xml:space="preserve"> ('octsep cfs'!$H86*30 + 'octsep cfs'!$I86*31 + 'octsep cfs'!$J86*30 + 'octsep cfs'!$K86*31 + 'octsep cfs'!$L86*31 + 'octsep cfs'!$M86*30)*1.983471/1000</f>
        <v>14779.663577994001</v>
      </c>
      <c r="J86" s="6">
        <f xml:space="preserve"> ('octsep cfs'!$I86*31 + 'octsep cfs'!$J86*30 + 'octsep cfs'!$K86*31 + 'octsep cfs'!$L86*31 + 'octsep cfs'!$M86*30)*1.983471/1000</f>
        <v>13935.776006333999</v>
      </c>
      <c r="K86" s="6">
        <f xml:space="preserve"> ('octsep cfs'!$J86*30 + 'octsep cfs'!$K86*31 + 'octsep cfs'!$L86*31 + 'octsep cfs'!$M86*30)*1.983471/1000</f>
        <v>11915.170462271999</v>
      </c>
      <c r="L86" s="6">
        <f xml:space="preserve"> ('octsep cfs'!$K86*31 + 'octsep cfs'!$L86*31 + 'octsep cfs'!$M86*30)*1.983471/1000</f>
        <v>7819.4416902419998</v>
      </c>
      <c r="M86" s="6">
        <f xml:space="preserve"> ('octsep cfs'!$L86*31 + 'octsep cfs'!$M86*30)*1.983471/1000</f>
        <v>3964.8454711529998</v>
      </c>
      <c r="N86" s="6">
        <f xml:space="preserve"> 'octsep cfs'!$M86*30*1.983471/1000</f>
        <v>1527.29250471</v>
      </c>
      <c r="O86" s="22" t="s">
        <v>138</v>
      </c>
    </row>
    <row r="87" spans="1:15" x14ac:dyDescent="0.2">
      <c r="A87" t="s">
        <v>139</v>
      </c>
      <c r="B87" s="6">
        <f xml:space="preserve"> ('augjul cfs'!$C87*30 + 'octsep cfs'!$B87*31 + 'octsep cfs'!$C87*30 + 'octsep cfs'!$D87*31 + 'octsep cfs'!$E87*31 + 'octsep cfs'!$F87*28+'octsep cfs'!$G87*31)*1.983471/1000</f>
        <v>4592.9968525559998</v>
      </c>
      <c r="C87" s="6">
        <f xml:space="preserve"> ('octsep cfs'!$B87*31 + 'octsep cfs'!$C87*30 + 'octsep cfs'!$D87*31 + 'octsep cfs'!$E87*31 + 'octsep cfs'!$F87*28+'octsep cfs'!$G87*31)*1.983471/1000</f>
        <v>3065.704347846</v>
      </c>
      <c r="D87" s="6">
        <f xml:space="preserve"> ('octsep cfs'!$C87*30 + 'octsep cfs'!$D87*31 + 'octsep cfs'!$E87*31 + 'octsep cfs'!$F87*28+'octsep cfs'!$G87*31)*1.983471/1000</f>
        <v>2004.5513297880002</v>
      </c>
      <c r="E87" s="6">
        <f>('octsep cfs'!$D87*31 + 'octsep cfs'!$E87*31 + 'octsep cfs'!$F87*28+'octsep cfs'!$G87*31)*1.983471/1000</f>
        <v>1429.265400948</v>
      </c>
      <c r="F87" s="6">
        <f>('octsep cfs'!$E87*31 + 'octsep cfs'!$F87*28+'octsep cfs'!$G87*31)*1.983471/1000</f>
        <v>1018.528226268</v>
      </c>
      <c r="G87" s="6">
        <f>('octsep cfs'!$F87*28+'octsep cfs'!$G87*31)*1.983471/1000</f>
        <v>644.19171138000002</v>
      </c>
      <c r="H87" s="6">
        <f xml:space="preserve"> 'octsep cfs'!$G87*31*1.983471/1000</f>
        <v>334.73849984399999</v>
      </c>
      <c r="I87" s="6">
        <f xml:space="preserve"> ('octsep cfs'!$H87*30 + 'octsep cfs'!$I87*31 + 'octsep cfs'!$J87*30 + 'octsep cfs'!$K87*31 + 'octsep cfs'!$L87*31 + 'octsep cfs'!$M87*30)*1.983471/1000</f>
        <v>17515.475045649</v>
      </c>
      <c r="J87" s="6">
        <f xml:space="preserve"> ('octsep cfs'!$I87*31 + 'octsep cfs'!$J87*30 + 'octsep cfs'!$K87*31 + 'octsep cfs'!$L87*31 + 'octsep cfs'!$M87*30)*1.983471/1000</f>
        <v>17079.547789269</v>
      </c>
      <c r="K87" s="6">
        <f xml:space="preserve"> ('octsep cfs'!$J87*30 + 'octsep cfs'!$K87*31 + 'octsep cfs'!$L87*31 + 'octsep cfs'!$M87*30)*1.983471/1000</f>
        <v>14547.119454483001</v>
      </c>
      <c r="L87" s="6">
        <f xml:space="preserve"> ('octsep cfs'!$K87*31 + 'octsep cfs'!$L87*31 + 'octsep cfs'!$M87*30)*1.983471/1000</f>
        <v>9370.319648613</v>
      </c>
      <c r="M87" s="6">
        <f xml:space="preserve"> ('octsep cfs'!$L87*31 + 'octsep cfs'!$M87*30)*1.983471/1000</f>
        <v>4399.8464465759998</v>
      </c>
      <c r="N87" s="6">
        <f xml:space="preserve"> 'octsep cfs'!$M87*30*1.983471/1000</f>
        <v>1601.79167547</v>
      </c>
      <c r="O87" s="22" t="s">
        <v>139</v>
      </c>
    </row>
    <row r="88" spans="1:15" x14ac:dyDescent="0.2">
      <c r="A88" t="s">
        <v>140</v>
      </c>
      <c r="B88" s="6">
        <f xml:space="preserve"> ('augjul cfs'!$C88*30 + 'octsep cfs'!$B88*31 + 'octsep cfs'!$C88*30 + 'octsep cfs'!$D88*31 + 'octsep cfs'!$E88*31 + 'octsep cfs'!$F88*29+'octsep cfs'!$G88*31)*1.983471/1000</f>
        <v>5068.3832810100002</v>
      </c>
      <c r="C88" s="6">
        <f xml:space="preserve"> ('octsep cfs'!$B88*31 + 'octsep cfs'!$C88*30 + 'octsep cfs'!$D88*31 + 'octsep cfs'!$E88*31 + 'octsep cfs'!$F88*29 + 'octsep cfs'!$G88*31)*1.983471/1000</f>
        <v>3466.5916055399998</v>
      </c>
      <c r="D88" s="6">
        <f xml:space="preserve"> ('octsep cfs'!$C88*30 + 'octsep cfs'!$D88*31 + 'octsep cfs'!$E88*31 + 'octsep cfs'!$F88*29+'octsep cfs'!$G88*31)*1.983471/1000</f>
        <v>2217.2250408210002</v>
      </c>
      <c r="E88" s="6">
        <f>('octsep cfs'!$D88*31 + 'octsep cfs'!$E88*31 + 'octsep cfs'!$F88*29+'octsep cfs'!$G88*31)*1.983471/1000</f>
        <v>1597.9655599110001</v>
      </c>
      <c r="F88" s="6">
        <f>('octsep cfs'!$E88*31 + 'octsep cfs'!$F88*29+'octsep cfs'!$G88*31)*1.983471/1000</f>
        <v>1157.5913615490001</v>
      </c>
      <c r="G88" s="6">
        <f>('octsep cfs'!$F88*29+'octsep cfs'!$G88*31)*1.983471/1000</f>
        <v>725.51798932199995</v>
      </c>
      <c r="H88" s="6">
        <f xml:space="preserve"> 'octsep cfs'!$G88*31*1.983471/1000</f>
        <v>416.51700917400001</v>
      </c>
      <c r="I88" s="6">
        <f xml:space="preserve"> ('octsep cfs'!$H88*30 + 'octsep cfs'!$I88*31 + 'octsep cfs'!$J88*30 + 'octsep cfs'!$K88*31 + 'octsep cfs'!$L88*31 + 'octsep cfs'!$M88*30)*1.983471/1000</f>
        <v>21418.961841417</v>
      </c>
      <c r="J88" s="6">
        <f xml:space="preserve"> ('octsep cfs'!$I88*31 + 'octsep cfs'!$J88*30 + 'octsep cfs'!$K88*31 + 'octsep cfs'!$L88*31 + 'octsep cfs'!$M88*30)*1.983471/1000</f>
        <v>20337.771799316997</v>
      </c>
      <c r="K88" s="6">
        <f xml:space="preserve"> ('octsep cfs'!$J88*30 + 'octsep cfs'!$K88*31 + 'octsep cfs'!$L88*31 + 'octsep cfs'!$M88*30)*1.983471/1000</f>
        <v>17510.510417736001</v>
      </c>
      <c r="L88" s="6">
        <f xml:space="preserve"> ('octsep cfs'!$K88*31 + 'octsep cfs'!$L88*31 + 'octsep cfs'!$M88*30)*1.983471/1000</f>
        <v>11291.138750135999</v>
      </c>
      <c r="M88" s="6">
        <f xml:space="preserve"> ('octsep cfs'!$L88*31 + 'octsep cfs'!$M88*30)*1.983471/1000</f>
        <v>4437.8537178779998</v>
      </c>
      <c r="N88" s="6">
        <f xml:space="preserve"> 'octsep cfs'!$M88*30*1.983471/1000</f>
        <v>1247.3850771900002</v>
      </c>
      <c r="O88" s="22" t="s">
        <v>140</v>
      </c>
    </row>
    <row r="89" spans="1:15" x14ac:dyDescent="0.2">
      <c r="A89" t="s">
        <v>141</v>
      </c>
      <c r="B89" s="6">
        <f xml:space="preserve"> ('augjul cfs'!$C89*30 + 'octsep cfs'!$B89*31 + 'octsep cfs'!$C89*30 + 'octsep cfs'!$D89*31 + 'octsep cfs'!$E89*31 + 'octsep cfs'!$F89*28+'octsep cfs'!$G89*31)*1.983471/1000</f>
        <v>4672.8077586540003</v>
      </c>
      <c r="C89" s="6">
        <f xml:space="preserve"> ('octsep cfs'!$B89*31 + 'octsep cfs'!$C89*30 + 'octsep cfs'!$D89*31 + 'octsep cfs'!$E89*31 + 'octsep cfs'!$F89*28+'octsep cfs'!$G89*31)*1.983471/1000</f>
        <v>3425.4226814640001</v>
      </c>
      <c r="D89" s="6">
        <f xml:space="preserve"> ('octsep cfs'!$C89*30 + 'octsep cfs'!$D89*31 + 'octsep cfs'!$E89*31 + 'octsep cfs'!$F89*28+'octsep cfs'!$G89*31)*1.983471/1000</f>
        <v>2478.9440392709998</v>
      </c>
      <c r="E89" s="6">
        <f>('octsep cfs'!$D89*31 + 'octsep cfs'!$E89*31 + 'octsep cfs'!$F89*28+'octsep cfs'!$G89*31)*1.983471/1000</f>
        <v>1712.7093572609999</v>
      </c>
      <c r="F89" s="6">
        <f>('octsep cfs'!$E89*31 + 'octsep cfs'!$F89*28+'octsep cfs'!$G89*31)*1.983471/1000</f>
        <v>1223.7599541090001</v>
      </c>
      <c r="G89" s="6">
        <f>('octsep cfs'!$F89*28+'octsep cfs'!$G89*31)*1.983471/1000</f>
        <v>822.92228319000003</v>
      </c>
      <c r="H89" s="6">
        <f xml:space="preserve"> 'octsep cfs'!$G89*31*1.983471/1000</f>
        <v>507.02675784600001</v>
      </c>
      <c r="I89" s="6">
        <f xml:space="preserve"> ('octsep cfs'!$H89*30 + 'octsep cfs'!$I89*31 + 'octsep cfs'!$J89*30 + 'octsep cfs'!$K89*31 + 'octsep cfs'!$L89*31 + 'octsep cfs'!$M89*30)*1.983471/1000</f>
        <v>18393.309723473998</v>
      </c>
      <c r="J89" s="6">
        <f xml:space="preserve"> ('octsep cfs'!$I89*31 + 'octsep cfs'!$J89*30 + 'octsep cfs'!$K89*31 + 'octsep cfs'!$L89*31 + 'octsep cfs'!$M89*30)*1.983471/1000</f>
        <v>17606.427108353997</v>
      </c>
      <c r="K89" s="6">
        <f xml:space="preserve"> ('octsep cfs'!$J89*30 + 'octsep cfs'!$K89*31 + 'octsep cfs'!$L89*31 + 'octsep cfs'!$M89*30)*1.983471/1000</f>
        <v>14223.809714540999</v>
      </c>
      <c r="L89" s="6">
        <f xml:space="preserve"> ('octsep cfs'!$K89*31 + 'octsep cfs'!$L89*31 + 'octsep cfs'!$M89*30)*1.983471/1000</f>
        <v>9106.2760221510016</v>
      </c>
      <c r="M89" s="6">
        <f xml:space="preserve"> ('octsep cfs'!$L89*31 + 'octsep cfs'!$M89*30)*1.983471/1000</f>
        <v>4760.2708958700005</v>
      </c>
      <c r="N89" s="6">
        <f xml:space="preserve"> 'octsep cfs'!$M89*30*1.983471/1000</f>
        <v>1949.0577781499999</v>
      </c>
      <c r="O89" s="22" t="s">
        <v>141</v>
      </c>
    </row>
    <row r="90" spans="1:15" x14ac:dyDescent="0.2">
      <c r="A90" t="s">
        <v>142</v>
      </c>
      <c r="B90" s="6">
        <f xml:space="preserve"> ('augjul cfs'!$C90*30 + 'octsep cfs'!$B90*31 + 'octsep cfs'!$C90*30 + 'octsep cfs'!$D90*31 + 'octsep cfs'!$E90*31 + 'octsep cfs'!$F90*28+'octsep cfs'!$G90*31)*1.983471/1000</f>
        <v>4513.1066076180005</v>
      </c>
      <c r="C90" s="6">
        <f xml:space="preserve"> ('octsep cfs'!$B90*31 + 'octsep cfs'!$C90*30 + 'octsep cfs'!$D90*31 + 'octsep cfs'!$E90*31 + 'octsep cfs'!$F90*28+'octsep cfs'!$G90*31)*1.983471/1000</f>
        <v>2564.0488294679999</v>
      </c>
      <c r="D90" s="6">
        <f xml:space="preserve"> ('octsep cfs'!$C90*30 + 'octsep cfs'!$D90*31 + 'octsep cfs'!$E90*31 + 'octsep cfs'!$F90*28+'octsep cfs'!$G90*31)*1.983471/1000</f>
        <v>1807.382411562</v>
      </c>
      <c r="E90" s="6">
        <f>('octsep cfs'!$D90*31 + 'octsep cfs'!$E90*31 + 'octsep cfs'!$F90*28+'octsep cfs'!$G90*31)*1.983471/1000</f>
        <v>1340.215486932</v>
      </c>
      <c r="F90" s="6">
        <f>('octsep cfs'!$E90*31 + 'octsep cfs'!$F90*28+'octsep cfs'!$G90*31)*1.983471/1000</f>
        <v>956.40988148999998</v>
      </c>
      <c r="G90" s="6">
        <f>('octsep cfs'!$F90*28+'octsep cfs'!$G90*31)*1.983471/1000</f>
        <v>604.88526657299997</v>
      </c>
      <c r="H90" s="6">
        <f xml:space="preserve"> 'octsep cfs'!$G90*31*1.983471/1000</f>
        <v>348.081309261</v>
      </c>
      <c r="I90" s="6">
        <f xml:space="preserve"> ('octsep cfs'!$H90*30 + 'octsep cfs'!$I90*31 + 'octsep cfs'!$J90*30 + 'octsep cfs'!$K90*31 + 'octsep cfs'!$L90*31 + 'octsep cfs'!$M90*30)*1.983471/1000</f>
        <v>17533.627772241001</v>
      </c>
      <c r="J90" s="6">
        <f xml:space="preserve"> ('octsep cfs'!$I90*31 + 'octsep cfs'!$J90*30 + 'octsep cfs'!$K90*31 + 'octsep cfs'!$L90*31 + 'octsep cfs'!$M90*30)*1.983471/1000</f>
        <v>16958.401347530998</v>
      </c>
      <c r="K90" s="6">
        <f xml:space="preserve"> ('octsep cfs'!$J90*30 + 'octsep cfs'!$K90*31 + 'octsep cfs'!$L90*31 + 'octsep cfs'!$M90*30)*1.983471/1000</f>
        <v>13879.655677859999</v>
      </c>
      <c r="L90" s="6">
        <f xml:space="preserve"> ('octsep cfs'!$K90*31 + 'octsep cfs'!$L90*31 + 'octsep cfs'!$M90*30)*1.983471/1000</f>
        <v>9169.0707305399992</v>
      </c>
      <c r="M90" s="6">
        <f xml:space="preserve"> ('octsep cfs'!$L90*31 + 'octsep cfs'!$M90*30)*1.983471/1000</f>
        <v>4433.9105775300004</v>
      </c>
      <c r="N90" s="6">
        <f xml:space="preserve"> 'octsep cfs'!$M90*30*1.983471/1000</f>
        <v>1699.5569610599998</v>
      </c>
      <c r="O90" s="22" t="s">
        <v>142</v>
      </c>
    </row>
    <row r="91" spans="1:15" x14ac:dyDescent="0.2">
      <c r="A91" t="s">
        <v>143</v>
      </c>
      <c r="B91" s="6">
        <f xml:space="preserve"> ('augjul cfs'!$C91*30 + 'octsep cfs'!$B91*31 + 'octsep cfs'!$C91*30 + 'octsep cfs'!$D91*31 + 'octsep cfs'!$E91*31 + 'octsep cfs'!$F91*28+'octsep cfs'!$G91*31)*1.983471/1000</f>
        <v>6270.7475334419996</v>
      </c>
      <c r="C91" s="6">
        <f xml:space="preserve"> ('octsep cfs'!$B91*31 + 'octsep cfs'!$C91*30 + 'octsep cfs'!$D91*31 + 'octsep cfs'!$E91*31 + 'octsep cfs'!$F91*28+'octsep cfs'!$G91*31)*1.983471/1000</f>
        <v>4571.190572382</v>
      </c>
      <c r="D91" s="6">
        <f xml:space="preserve"> ('octsep cfs'!$C91*30 + 'octsep cfs'!$D91*31 + 'octsep cfs'!$E91*31 + 'octsep cfs'!$F91*28+'octsep cfs'!$G91*31)*1.983471/1000</f>
        <v>3360.3152458889999</v>
      </c>
      <c r="E91" s="6">
        <f>('octsep cfs'!$D91*31 + 'octsep cfs'!$E91*31 + 'octsep cfs'!$F91*28+'octsep cfs'!$G91*31)*1.983471/1000</f>
        <v>2390.2194144990003</v>
      </c>
      <c r="F91" s="6">
        <f>('octsep cfs'!$E91*31 + 'octsep cfs'!$F91*28+'octsep cfs'!$G91*31)*1.983471/1000</f>
        <v>1770.48588402</v>
      </c>
      <c r="G91" s="6">
        <f>('octsep cfs'!$F91*28+'octsep cfs'!$G91*31)*1.983471/1000</f>
        <v>1299.7982983649999</v>
      </c>
      <c r="H91" s="6">
        <f xml:space="preserve"> 'octsep cfs'!$G91*31*1.983471/1000</f>
        <v>773.08360737299995</v>
      </c>
      <c r="I91" s="6">
        <f xml:space="preserve"> ('octsep cfs'!$H91*30 + 'octsep cfs'!$I91*31 + 'octsep cfs'!$J91*30 + 'octsep cfs'!$K91*31 + 'octsep cfs'!$L91*31 + 'octsep cfs'!$M91*30)*1.983471/1000</f>
        <v>17278.301500824</v>
      </c>
      <c r="J91" s="6">
        <f xml:space="preserve"> ('octsep cfs'!$I91*31 + 'octsep cfs'!$J91*30 + 'octsep cfs'!$K91*31 + 'octsep cfs'!$L91*31 + 'octsep cfs'!$M91*30)*1.983471/1000</f>
        <v>16219.842036384</v>
      </c>
      <c r="K91" s="6">
        <f xml:space="preserve"> ('octsep cfs'!$J91*30 + 'octsep cfs'!$K91*31 + 'octsep cfs'!$L91*31 + 'octsep cfs'!$M91*30)*1.983471/1000</f>
        <v>12735.216712512</v>
      </c>
      <c r="L91" s="6">
        <f xml:space="preserve"> ('octsep cfs'!$K91*31 + 'octsep cfs'!$L91*31 + 'octsep cfs'!$M91*30)*1.983471/1000</f>
        <v>7822.4962355819998</v>
      </c>
      <c r="M91" s="6">
        <f xml:space="preserve"> ('octsep cfs'!$L91*31 + 'octsep cfs'!$M91*30)*1.983471/1000</f>
        <v>4504.0104096120003</v>
      </c>
      <c r="N91" s="6">
        <f xml:space="preserve"> 'octsep cfs'!$M91*30*1.983471/1000</f>
        <v>2173.5073565099997</v>
      </c>
      <c r="O91" s="22" t="s">
        <v>143</v>
      </c>
    </row>
    <row r="92" spans="1:15" x14ac:dyDescent="0.2">
      <c r="A92" t="s">
        <v>144</v>
      </c>
      <c r="B92" s="6">
        <f xml:space="preserve"> ('augjul cfs'!$C92*30 + 'octsep cfs'!$B92*31 + 'octsep cfs'!$C92*30 + 'octsep cfs'!$D92*31 + 'octsep cfs'!$E92*31 + 'octsep cfs'!$F92*29+'octsep cfs'!$G92*31)*1.983471/1000</f>
        <v>5874.9538292759999</v>
      </c>
      <c r="C92" s="6">
        <f xml:space="preserve"> ('octsep cfs'!$B92*31 + 'octsep cfs'!$C92*30 + 'octsep cfs'!$D92*31 + 'octsep cfs'!$E92*31 + 'octsep cfs'!$F92*29 + 'octsep cfs'!$G92*31)*1.983471/1000</f>
        <v>3701.4464727659997</v>
      </c>
      <c r="D92" s="6">
        <f xml:space="preserve"> ('octsep cfs'!$C92*30 + 'octsep cfs'!$D92*31 + 'octsep cfs'!$E92*31 + 'octsep cfs'!$F92*29+'octsep cfs'!$G92*31)*1.983471/1000</f>
        <v>2457.8597425409998</v>
      </c>
      <c r="E92" s="6">
        <f>('octsep cfs'!$D92*31 + 'octsep cfs'!$E92*31 + 'octsep cfs'!$F92*29+'octsep cfs'!$G92*31)*1.983471/1000</f>
        <v>1765.231669341</v>
      </c>
      <c r="F92" s="6">
        <f>('octsep cfs'!$E92*31 + 'octsep cfs'!$F92*29+'octsep cfs'!$G92*31)*1.983471/1000</f>
        <v>1237.3606147559999</v>
      </c>
      <c r="G92" s="6">
        <f>('octsep cfs'!$F92*29+'octsep cfs'!$G92*31)*1.983471/1000</f>
        <v>808.97649858900002</v>
      </c>
      <c r="H92" s="6">
        <f xml:space="preserve"> 'octsep cfs'!$G92*31*1.983471/1000</f>
        <v>450.33518972399997</v>
      </c>
      <c r="I92" s="6">
        <f xml:space="preserve"> ('octsep cfs'!$H92*30 + 'octsep cfs'!$I92*31 + 'octsep cfs'!$J92*30 + 'octsep cfs'!$K92*31 + 'octsep cfs'!$L92*31 + 'octsep cfs'!$M92*30)*1.983471/1000</f>
        <v>16745.8506117</v>
      </c>
      <c r="J92" s="6">
        <f xml:space="preserve"> ('octsep cfs'!$I92*31 + 'octsep cfs'!$J92*30 + 'octsep cfs'!$K92*31 + 'octsep cfs'!$L92*31 + 'octsep cfs'!$M92*30)*1.983471/1000</f>
        <v>14808.217626510001</v>
      </c>
      <c r="K92" s="6">
        <f xml:space="preserve"> ('octsep cfs'!$J92*30 + 'octsep cfs'!$K92*31 + 'octsep cfs'!$L92*31 + 'octsep cfs'!$M92*30)*1.983471/1000</f>
        <v>11164.523878851</v>
      </c>
      <c r="L92" s="6">
        <f xml:space="preserve"> ('octsep cfs'!$K92*31 + 'octsep cfs'!$L92*31 + 'octsep cfs'!$M92*30)*1.983471/1000</f>
        <v>7310.5008828809996</v>
      </c>
      <c r="M92" s="6">
        <f xml:space="preserve"> ('octsep cfs'!$L92*31 + 'octsep cfs'!$M92*30)*1.983471/1000</f>
        <v>3850.2246490050002</v>
      </c>
      <c r="N92" s="6">
        <f xml:space="preserve"> 'octsep cfs'!$M92*30*1.983471/1000</f>
        <v>1442.6776318499999</v>
      </c>
      <c r="O92" s="22" t="s">
        <v>144</v>
      </c>
    </row>
    <row r="93" spans="1:15" x14ac:dyDescent="0.2">
      <c r="A93" t="s">
        <v>145</v>
      </c>
      <c r="B93" s="6">
        <f xml:space="preserve"> ('augjul cfs'!$C93*30 + 'octsep cfs'!$B93*31 + 'octsep cfs'!$C93*30 + 'octsep cfs'!$D93*31 + 'octsep cfs'!$E93*31 + 'octsep cfs'!$F93*28+'octsep cfs'!$G93*31)*1.983471/1000</f>
        <v>5418.7713670439998</v>
      </c>
      <c r="C93" s="6">
        <f xml:space="preserve"> ('octsep cfs'!$B93*31 + 'octsep cfs'!$C93*30 + 'octsep cfs'!$D93*31 + 'octsep cfs'!$E93*31 + 'octsep cfs'!$F93*28+'octsep cfs'!$G93*31)*1.983471/1000</f>
        <v>3976.0937351940001</v>
      </c>
      <c r="D93" s="6">
        <f xml:space="preserve"> ('octsep cfs'!$C93*30 + 'octsep cfs'!$D93*31 + 'octsep cfs'!$E93*31 + 'octsep cfs'!$F93*28+'octsep cfs'!$G93*31)*1.983471/1000</f>
        <v>2919.3063368070002</v>
      </c>
      <c r="E93" s="6">
        <f>('octsep cfs'!$D93*31 + 'octsep cfs'!$E93*31 + 'octsep cfs'!$F93*28+'octsep cfs'!$G93*31)*1.983471/1000</f>
        <v>1784.4435694470001</v>
      </c>
      <c r="F93" s="6">
        <f>('octsep cfs'!$E93*31 + 'octsep cfs'!$F93*28+'octsep cfs'!$G93*31)*1.983471/1000</f>
        <v>1223.0617723170001</v>
      </c>
      <c r="G93" s="6">
        <f>('octsep cfs'!$F93*28+'octsep cfs'!$G93*31)*1.983471/1000</f>
        <v>786.19236721199991</v>
      </c>
      <c r="H93" s="6">
        <f xml:space="preserve"> 'octsep cfs'!$G93*31*1.983471/1000</f>
        <v>441.972875988</v>
      </c>
      <c r="I93" s="6">
        <f xml:space="preserve"> ('octsep cfs'!$H93*30 + 'octsep cfs'!$I93*31 + 'octsep cfs'!$J93*30 + 'octsep cfs'!$K93*31 + 'octsep cfs'!$L93*31 + 'octsep cfs'!$M93*30)*1.983471/1000</f>
        <v>17865.458503598999</v>
      </c>
      <c r="J93" s="6">
        <f xml:space="preserve"> ('octsep cfs'!$I93*31 + 'octsep cfs'!$J93*30 + 'octsep cfs'!$K93*31 + 'octsep cfs'!$L93*31 + 'octsep cfs'!$M93*30)*1.983471/1000</f>
        <v>17031.151096868998</v>
      </c>
      <c r="K93" s="6">
        <f xml:space="preserve"> ('octsep cfs'!$J93*30 + 'octsep cfs'!$K93*31 + 'octsep cfs'!$L93*31 + 'octsep cfs'!$M93*30)*1.983471/1000</f>
        <v>13586.923126854001</v>
      </c>
      <c r="L93" s="6">
        <f xml:space="preserve"> ('octsep cfs'!$K93*31 + 'octsep cfs'!$L93*31 + 'octsep cfs'!$M93*30)*1.983471/1000</f>
        <v>8057.7993672540006</v>
      </c>
      <c r="M93" s="6">
        <f xml:space="preserve"> ('octsep cfs'!$L93*31 + 'octsep cfs'!$M93*30)*1.983471/1000</f>
        <v>3791.2362214649997</v>
      </c>
      <c r="N93" s="6">
        <f xml:space="preserve"> 'octsep cfs'!$M93*30*1.983471/1000</f>
        <v>1461.7784575799999</v>
      </c>
      <c r="O93" s="22" t="s">
        <v>145</v>
      </c>
    </row>
    <row r="94" spans="1:15" x14ac:dyDescent="0.2">
      <c r="A94" t="s">
        <v>146</v>
      </c>
      <c r="B94" s="6">
        <f xml:space="preserve"> ('augjul cfs'!$C94*30 + 'octsep cfs'!$B94*31 + 'octsep cfs'!$C94*30 + 'octsep cfs'!$D94*31 + 'octsep cfs'!$E94*31 + 'octsep cfs'!$F94*28+'octsep cfs'!$G94*31)*1.983471/1000</f>
        <v>4155.2229846749997</v>
      </c>
      <c r="C94" s="6">
        <f xml:space="preserve"> ('octsep cfs'!$B94*31 + 'octsep cfs'!$C94*30 + 'octsep cfs'!$D94*31 + 'octsep cfs'!$E94*31 + 'octsep cfs'!$F94*28+'octsep cfs'!$G94*31)*1.983471/1000</f>
        <v>2693.444527095</v>
      </c>
      <c r="D94" s="6">
        <f xml:space="preserve"> ('octsep cfs'!$C94*30 + 'octsep cfs'!$D94*31 + 'octsep cfs'!$E94*31 + 'octsep cfs'!$F94*28+'octsep cfs'!$G94*31)*1.983471/1000</f>
        <v>1926.5711674230001</v>
      </c>
      <c r="E94" s="6">
        <f>('octsep cfs'!$D94*31 + 'octsep cfs'!$E94*31 + 'octsep cfs'!$F94*28+'octsep cfs'!$G94*31)*1.983471/1000</f>
        <v>1382.8224274830002</v>
      </c>
      <c r="F94" s="6">
        <f>('octsep cfs'!$E94*31 + 'octsep cfs'!$F94*28+'octsep cfs'!$G94*31)*1.983471/1000</f>
        <v>979.40227732200003</v>
      </c>
      <c r="G94" s="6">
        <f>('octsep cfs'!$F94*28+'octsep cfs'!$G94*31)*1.983471/1000</f>
        <v>610.16923331700002</v>
      </c>
      <c r="H94" s="6">
        <f xml:space="preserve"> 'octsep cfs'!$G94*31*1.983471/1000</f>
        <v>313.15635189300002</v>
      </c>
      <c r="I94" s="6">
        <f xml:space="preserve"> ('octsep cfs'!$H94*30 + 'octsep cfs'!$I94*31 + 'octsep cfs'!$J94*30 + 'octsep cfs'!$K94*31 + 'octsep cfs'!$L94*31 + 'octsep cfs'!$M94*30)*1.983471/1000</f>
        <v>16962.189777141</v>
      </c>
      <c r="J94" s="6">
        <f xml:space="preserve"> ('octsep cfs'!$I94*31 + 'octsep cfs'!$J94*30 + 'octsep cfs'!$K94*31 + 'octsep cfs'!$L94*31 + 'octsep cfs'!$M94*30)*1.983471/1000</f>
        <v>16364.173270640998</v>
      </c>
      <c r="K94" s="6">
        <f xml:space="preserve"> ('octsep cfs'!$J94*30 + 'octsep cfs'!$K94*31 + 'octsep cfs'!$L94*31 + 'octsep cfs'!$M94*30)*1.983471/1000</f>
        <v>11367.690813380999</v>
      </c>
      <c r="L94" s="6">
        <f xml:space="preserve"> ('octsep cfs'!$K94*31 + 'octsep cfs'!$L94*31 + 'octsep cfs'!$M94*30)*1.983471/1000</f>
        <v>7092.6760976609994</v>
      </c>
      <c r="M94" s="6">
        <f xml:space="preserve"> ('octsep cfs'!$L94*31 + 'octsep cfs'!$M94*30)*1.983471/1000</f>
        <v>3604.3615177290003</v>
      </c>
      <c r="N94" s="6">
        <f xml:space="preserve"> 'octsep cfs'!$M94*30*1.983471/1000</f>
        <v>1261.13053122</v>
      </c>
      <c r="O94" s="22" t="s">
        <v>146</v>
      </c>
    </row>
    <row r="96" spans="1:15" x14ac:dyDescent="0.2">
      <c r="A96" t="s">
        <v>114</v>
      </c>
      <c r="B96" s="10">
        <f>AVERAGE(B5:B94)</f>
        <v>4631.084674819168</v>
      </c>
      <c r="C96" s="10">
        <f t="shared" ref="C96:N96" si="0">AVERAGE(C5:C94)</f>
        <v>3008.1584546871677</v>
      </c>
      <c r="D96" s="10">
        <f t="shared" si="0"/>
        <v>2033.1734774750012</v>
      </c>
      <c r="E96" s="10">
        <f t="shared" si="0"/>
        <v>1408.3001124779998</v>
      </c>
      <c r="F96" s="10">
        <f t="shared" si="0"/>
        <v>976.72342342796662</v>
      </c>
      <c r="G96" s="10">
        <f t="shared" si="0"/>
        <v>631.76226831993336</v>
      </c>
      <c r="H96" s="10">
        <f t="shared" si="0"/>
        <v>345.82266471759988</v>
      </c>
      <c r="I96" s="10">
        <f t="shared" si="0"/>
        <v>17672.669662343738</v>
      </c>
      <c r="J96" s="10">
        <f t="shared" si="0"/>
        <v>16914.112996574735</v>
      </c>
      <c r="K96" s="10">
        <f t="shared" si="0"/>
        <v>14089.4901162722</v>
      </c>
      <c r="L96" s="10">
        <f t="shared" si="0"/>
        <v>9241.5954220352014</v>
      </c>
      <c r="M96" s="10">
        <f t="shared" si="0"/>
        <v>4632.3413800061981</v>
      </c>
      <c r="N96" s="10">
        <f t="shared" si="0"/>
        <v>1620.2359722989995</v>
      </c>
    </row>
    <row r="97" spans="1:14" x14ac:dyDescent="0.2">
      <c r="A97" t="s">
        <v>115</v>
      </c>
      <c r="B97" s="10">
        <f>MEDIAN(B5:B94)</f>
        <v>4547.6785071479999</v>
      </c>
      <c r="C97" s="10">
        <f t="shared" ref="C97:N97" si="1">MEDIAN(C5:C94)</f>
        <v>2949.2369141970003</v>
      </c>
      <c r="D97" s="10">
        <f t="shared" si="1"/>
        <v>2004.0445529475001</v>
      </c>
      <c r="E97" s="10">
        <f t="shared" si="1"/>
        <v>1384.2495348674997</v>
      </c>
      <c r="F97" s="10">
        <f t="shared" si="1"/>
        <v>964.99533571350003</v>
      </c>
      <c r="G97" s="10">
        <f t="shared" si="1"/>
        <v>614.3255967975</v>
      </c>
      <c r="H97" s="10">
        <f t="shared" si="1"/>
        <v>324.53155807799999</v>
      </c>
      <c r="I97" s="10">
        <f t="shared" si="1"/>
        <v>17524.551408945001</v>
      </c>
      <c r="J97" s="10">
        <f t="shared" si="1"/>
        <v>16941.465480397499</v>
      </c>
      <c r="K97" s="10">
        <f t="shared" si="1"/>
        <v>13971.7769967195</v>
      </c>
      <c r="L97" s="10">
        <f t="shared" si="1"/>
        <v>9190.0221347129991</v>
      </c>
      <c r="M97" s="10">
        <f t="shared" si="1"/>
        <v>4563.2963578019999</v>
      </c>
      <c r="N97" s="10">
        <f t="shared" si="1"/>
        <v>1573.2296930699999</v>
      </c>
    </row>
    <row r="98" spans="1:14" x14ac:dyDescent="0.2">
      <c r="A98" t="s">
        <v>116</v>
      </c>
      <c r="B98" s="10">
        <f>STDEV(B5:B94)</f>
        <v>713.43173281205304</v>
      </c>
      <c r="C98" s="10">
        <f t="shared" ref="C98:N98" si="2">STDEV(C5:C94)</f>
        <v>546.52782521088659</v>
      </c>
      <c r="D98" s="10">
        <f t="shared" si="2"/>
        <v>388.33269094862158</v>
      </c>
      <c r="E98" s="10">
        <f t="shared" si="2"/>
        <v>253.41186901828507</v>
      </c>
      <c r="F98" s="10">
        <f t="shared" si="2"/>
        <v>186.34470859710575</v>
      </c>
      <c r="G98" s="10">
        <f t="shared" si="2"/>
        <v>133.77735648089975</v>
      </c>
      <c r="H98" s="10">
        <f t="shared" si="2"/>
        <v>87.110147650708541</v>
      </c>
      <c r="I98" s="10">
        <f t="shared" si="2"/>
        <v>1919.2828309354284</v>
      </c>
      <c r="J98" s="10">
        <f t="shared" si="2"/>
        <v>1915.9537122049369</v>
      </c>
      <c r="K98" s="10">
        <f t="shared" si="2"/>
        <v>1926.1916173760856</v>
      </c>
      <c r="L98" s="10">
        <f t="shared" si="2"/>
        <v>1446.683029503555</v>
      </c>
      <c r="M98" s="10">
        <f t="shared" si="2"/>
        <v>737.88434331182782</v>
      </c>
      <c r="N98" s="10">
        <f t="shared" si="2"/>
        <v>337.71629900731489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B6" sqref="B6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3" spans="1:27" x14ac:dyDescent="0.2">
      <c r="C3"/>
      <c r="E3"/>
      <c r="G3"/>
      <c r="I3"/>
      <c r="K3"/>
      <c r="M3"/>
      <c r="O3"/>
      <c r="Q3"/>
      <c r="S3"/>
      <c r="U3"/>
      <c r="W3"/>
      <c r="Y3"/>
      <c r="AA3"/>
    </row>
    <row r="4" spans="1:27" x14ac:dyDescent="0.2">
      <c r="A4" t="s">
        <v>0</v>
      </c>
      <c r="B4" t="s">
        <v>91</v>
      </c>
      <c r="C4"/>
      <c r="D4" t="s">
        <v>92</v>
      </c>
      <c r="E4"/>
      <c r="F4" t="s">
        <v>93</v>
      </c>
      <c r="G4"/>
      <c r="H4" t="s">
        <v>94</v>
      </c>
      <c r="I4"/>
      <c r="J4" t="s">
        <v>95</v>
      </c>
      <c r="K4"/>
      <c r="L4" t="s">
        <v>96</v>
      </c>
      <c r="M4"/>
      <c r="N4" t="s">
        <v>6</v>
      </c>
      <c r="O4"/>
      <c r="P4" t="s">
        <v>110</v>
      </c>
      <c r="Q4"/>
      <c r="R4" t="s">
        <v>111</v>
      </c>
      <c r="S4"/>
      <c r="T4" t="s">
        <v>112</v>
      </c>
      <c r="U4"/>
      <c r="V4" t="s">
        <v>113</v>
      </c>
      <c r="W4"/>
      <c r="X4" t="s">
        <v>102</v>
      </c>
      <c r="Y4"/>
      <c r="Z4" t="s">
        <v>12</v>
      </c>
      <c r="AA4"/>
    </row>
    <row r="5" spans="1:27" x14ac:dyDescent="0.2">
      <c r="B5" t="s">
        <v>15</v>
      </c>
      <c r="C5" s="5" t="s">
        <v>40</v>
      </c>
      <c r="D5" t="s">
        <v>15</v>
      </c>
      <c r="E5" s="5" t="s">
        <v>40</v>
      </c>
      <c r="F5" t="s">
        <v>15</v>
      </c>
      <c r="G5" s="5" t="s">
        <v>40</v>
      </c>
      <c r="H5" t="s">
        <v>15</v>
      </c>
      <c r="I5" s="5" t="s">
        <v>40</v>
      </c>
      <c r="J5" t="s">
        <v>15</v>
      </c>
      <c r="K5" s="5" t="s">
        <v>40</v>
      </c>
      <c r="L5" t="s">
        <v>15</v>
      </c>
      <c r="M5" s="5" t="s">
        <v>40</v>
      </c>
      <c r="N5" t="s">
        <v>15</v>
      </c>
      <c r="O5" s="5" t="s">
        <v>40</v>
      </c>
      <c r="P5" t="s">
        <v>15</v>
      </c>
      <c r="Q5" s="5" t="s">
        <v>40</v>
      </c>
      <c r="R5" t="s">
        <v>15</v>
      </c>
      <c r="S5" s="5" t="s">
        <v>40</v>
      </c>
      <c r="T5" t="s">
        <v>15</v>
      </c>
      <c r="U5" s="5" t="s">
        <v>40</v>
      </c>
      <c r="V5" t="s">
        <v>15</v>
      </c>
      <c r="W5" s="5" t="s">
        <v>40</v>
      </c>
      <c r="X5" t="s">
        <v>15</v>
      </c>
      <c r="Y5" s="5" t="s">
        <v>40</v>
      </c>
      <c r="Z5" t="s">
        <v>15</v>
      </c>
      <c r="AA5" s="5" t="s">
        <v>40</v>
      </c>
    </row>
    <row r="6" spans="1:27" x14ac:dyDescent="0.2">
      <c r="A6" s="5">
        <v>1</v>
      </c>
      <c r="B6" s="5" t="str">
        <f>VLOOKUP(C6,'datemar &amp; datesep kaf'!$B$5:$O$94,14,FALSE)</f>
        <v>1997-98</v>
      </c>
      <c r="C6" s="18">
        <f>LARGE('datemar &amp; datesep kaf'!$B$5:$B$94,'datemar &amp; datesep kaf rank'!$A6)</f>
        <v>6748.2086725620002</v>
      </c>
      <c r="D6" s="5" t="str">
        <f>VLOOKUP(E6,'datemar &amp; datesep kaf'!$C$5:$O$94,13,FALSE)</f>
        <v>1997-98</v>
      </c>
      <c r="E6" s="18">
        <f>LARGE('datemar &amp; datesep kaf'!$C$5:$C$94,'datemar &amp; datesep kaf rank'!$A6)</f>
        <v>4661.2203210719999</v>
      </c>
      <c r="F6" s="5" t="str">
        <f>VLOOKUP(G6,'datemar &amp; datesep kaf'!$D$5:$O$94,12,FALSE)</f>
        <v>2014-15</v>
      </c>
      <c r="G6" s="18">
        <f>LARGE('datemar &amp; datesep kaf'!$D$5:$D$94,'datemar &amp; datesep kaf rank'!$A6)</f>
        <v>3360.3152458889999</v>
      </c>
      <c r="H6" s="5" t="str">
        <f>VLOOKUP(I6,'datemar &amp; datesep kaf'!$E$5:$O$94,11,FALSE)</f>
        <v>2014-15</v>
      </c>
      <c r="I6" s="18">
        <f>LARGE('datemar &amp; datesep kaf'!$E$5:$E$94,'datemar &amp; datesep kaf rank'!$A6)</f>
        <v>2390.2194144990003</v>
      </c>
      <c r="J6" s="5" t="str">
        <f>VLOOKUP(K6,'datemar &amp; datesep kaf'!$F$5:$O$94,10,FALSE)</f>
        <v>2014-15</v>
      </c>
      <c r="K6" s="18">
        <f>LARGE('datemar &amp; datesep kaf'!$F$5:$F$94,'datemar &amp; datesep kaf rank'!$A6)</f>
        <v>1770.48588402</v>
      </c>
      <c r="L6" s="5" t="str">
        <f>VLOOKUP(M6,'datemar &amp; datesep kaf'!$G$5:$O$94,9,FALSE)</f>
        <v>2014-15</v>
      </c>
      <c r="M6" s="18">
        <f>LARGE('datemar &amp; datesep kaf'!$G$5:$G$94,'datemar &amp; datesep kaf rank'!$A6)</f>
        <v>1299.7982983649999</v>
      </c>
      <c r="N6" s="5" t="str">
        <f>VLOOKUP(O6,'datemar &amp; datesep kaf'!$H$5:$O$94,8,FALSE)</f>
        <v>2014-15</v>
      </c>
      <c r="O6" s="18">
        <f>LARGE('datemar &amp; datesep kaf'!$H$5:$H$94,'datemar &amp; datesep kaf rank'!$A6)</f>
        <v>773.08360737299995</v>
      </c>
      <c r="P6" s="5" t="str">
        <f>VLOOKUP(Q6,'datemar &amp; datesep kaf'!$I$5:$O$94,7,FALSE)</f>
        <v>1971-72</v>
      </c>
      <c r="Q6" s="18">
        <f>LARGE('datemar &amp; datesep kaf'!$I$5:$I$94,'datemar &amp; datesep kaf rank'!$A6)</f>
        <v>22588.725764493</v>
      </c>
      <c r="R6" s="5" t="str">
        <f>VLOOKUP(S6,'datemar &amp; datesep kaf'!$J$5:$O$94,6,FALSE)</f>
        <v>1971-72</v>
      </c>
      <c r="S6" s="18">
        <f>LARGE('datemar &amp; datesep kaf'!$J$5:$J$94,'datemar &amp; datesep kaf rank'!$A6)</f>
        <v>22019.628265173</v>
      </c>
      <c r="T6" s="5" t="str">
        <f>VLOOKUP(U6,'datemar &amp; datesep kaf'!$K$5:$O$94,5,FALSE)</f>
        <v>1966-67</v>
      </c>
      <c r="U6" s="18">
        <f>LARGE('datemar &amp; datesep kaf'!$K$5:$K$94,'datemar &amp; datesep kaf rank'!$A6)</f>
        <v>19093.437300524998</v>
      </c>
      <c r="V6" s="5" t="str">
        <f>VLOOKUP(W6,'datemar &amp; datesep kaf'!$L$5:$O$94,4,FALSE)</f>
        <v>1975-76</v>
      </c>
      <c r="W6" s="18">
        <f>LARGE('datemar &amp; datesep kaf'!$L$5:$L$94,'datemar &amp; datesep kaf rank'!$A6)</f>
        <v>13677.012379674001</v>
      </c>
      <c r="X6" s="5" t="str">
        <f>VLOOKUP(Y6,'datemar &amp; datesep kaf'!$M$5:$O$94,3,FALSE)</f>
        <v>1975-76</v>
      </c>
      <c r="Y6" s="18">
        <f>LARGE('datemar &amp; datesep kaf'!$M$5:$M$94,'datemar &amp; datesep kaf rank'!$A6)</f>
        <v>7797.3220216499994</v>
      </c>
      <c r="Z6" s="5" t="str">
        <f>VLOOKUP(AA6,'datemar &amp; datesep kaf'!$N$5:$O$94,2,FALSE)</f>
        <v>1975-76</v>
      </c>
      <c r="AA6" s="18">
        <f>LARGE('datemar &amp; datesep kaf'!$N$5:$N$94,'datemar &amp; datesep kaf rank'!$A6)</f>
        <v>2856.7932812999998</v>
      </c>
    </row>
    <row r="7" spans="1:27" x14ac:dyDescent="0.2">
      <c r="A7" s="5">
        <v>2</v>
      </c>
      <c r="B7" s="5" t="str">
        <f>VLOOKUP(C7,'datemar &amp; datesep kaf'!$B$5:$O$94,14,FALSE)</f>
        <v>2014-15</v>
      </c>
      <c r="C7" s="18">
        <f>LARGE('datemar &amp; datesep kaf'!$B$5:$B$94,'datemar &amp; datesep kaf rank'!$A7)</f>
        <v>6270.7475334419996</v>
      </c>
      <c r="D7" s="5" t="str">
        <f>VLOOKUP(E7,'datemar &amp; datesep kaf'!$C$5:$O$94,13,FALSE)</f>
        <v>2014-15</v>
      </c>
      <c r="E7" s="18">
        <f>LARGE('datemar &amp; datesep kaf'!$C$5:$C$94,'datemar &amp; datesep kaf rank'!$A7)</f>
        <v>4571.190572382</v>
      </c>
      <c r="F7" s="5" t="str">
        <f>VLOOKUP(G7,'datemar &amp; datesep kaf'!$D$5:$O$94,12,FALSE)</f>
        <v>1980-81</v>
      </c>
      <c r="G7" s="18">
        <f>LARGE('datemar &amp; datesep kaf'!$D$5:$D$94,'datemar &amp; datesep kaf rank'!$A7)</f>
        <v>3021.0841842299997</v>
      </c>
      <c r="H7" s="5" t="str">
        <f>VLOOKUP(I7,'datemar &amp; datesep kaf'!$E$5:$O$94,11,FALSE)</f>
        <v>1980-81</v>
      </c>
      <c r="I7" s="18">
        <f>LARGE('datemar &amp; datesep kaf'!$E$5:$E$94,'datemar &amp; datesep kaf rank'!$A7)</f>
        <v>2208.37677669</v>
      </c>
      <c r="J7" s="5" t="str">
        <f>VLOOKUP(K7,'datemar &amp; datesep kaf'!$F$5:$O$94,10,FALSE)</f>
        <v>1980-81</v>
      </c>
      <c r="K7" s="18">
        <f>LARGE('datemar &amp; datesep kaf'!$F$5:$F$94,'datemar &amp; datesep kaf rank'!$A7)</f>
        <v>1511.5377945570001</v>
      </c>
      <c r="L7" s="5" t="str">
        <f>VLOOKUP(M7,'datemar &amp; datesep kaf'!$G$5:$O$94,9,FALSE)</f>
        <v>1980-81</v>
      </c>
      <c r="M7" s="18">
        <f>LARGE('datemar &amp; datesep kaf'!$G$5:$G$94,'datemar &amp; datesep kaf rank'!$A7)</f>
        <v>947.63500578599997</v>
      </c>
      <c r="N7" s="5" t="str">
        <f>VLOOKUP(O7,'datemar &amp; datesep kaf'!$H$5:$O$94,8,FALSE)</f>
        <v>2006-07</v>
      </c>
      <c r="O7" s="18">
        <f>LARGE('datemar &amp; datesep kaf'!$H$5:$H$94,'datemar &amp; datesep kaf rank'!$A7)</f>
        <v>563.28791276100003</v>
      </c>
      <c r="P7" s="5" t="str">
        <f>VLOOKUP(Q7,'datemar &amp; datesep kaf'!$I$5:$O$94,7,FALSE)</f>
        <v>1966-67</v>
      </c>
      <c r="Q7" s="18">
        <f>LARGE('datemar &amp; datesep kaf'!$I$5:$I$94,'datemar &amp; datesep kaf rank'!$A7)</f>
        <v>21757.363812197997</v>
      </c>
      <c r="R7" s="5" t="str">
        <f>VLOOKUP(S7,'datemar &amp; datesep kaf'!$J$5:$O$94,6,FALSE)</f>
        <v>1966-67</v>
      </c>
      <c r="S7" s="18">
        <f>LARGE('datemar &amp; datesep kaf'!$J$5:$J$94,'datemar &amp; datesep kaf rank'!$A7)</f>
        <v>21312.094407408</v>
      </c>
      <c r="T7" s="5" t="str">
        <f>VLOOKUP(U7,'datemar &amp; datesep kaf'!$K$5:$O$94,5,FALSE)</f>
        <v>1971-72</v>
      </c>
      <c r="U7" s="18">
        <f>LARGE('datemar &amp; datesep kaf'!$K$5:$K$94,'datemar &amp; datesep kaf rank'!$A7)</f>
        <v>18692.349712260002</v>
      </c>
      <c r="V7" s="5" t="str">
        <f>VLOOKUP(W7,'datemar &amp; datesep kaf'!$L$5:$O$94,4,FALSE)</f>
        <v>1953-54</v>
      </c>
      <c r="W7" s="18">
        <f>LARGE('datemar &amp; datesep kaf'!$L$5:$L$94,'datemar &amp; datesep kaf rank'!$A7)</f>
        <v>13304.197187043001</v>
      </c>
      <c r="X7" s="5" t="str">
        <f>VLOOKUP(Y7,'datemar &amp; datesep kaf'!$M$5:$O$94,3,FALSE)</f>
        <v>1953-54</v>
      </c>
      <c r="Y7" s="18">
        <f>LARGE('datemar &amp; datesep kaf'!$M$5:$M$94,'datemar &amp; datesep kaf rank'!$A7)</f>
        <v>6299.2222431179998</v>
      </c>
      <c r="Z7" s="5" t="str">
        <f>VLOOKUP(AA7,'datemar &amp; datesep kaf'!$N$5:$O$94,2,FALSE)</f>
        <v>1977-78</v>
      </c>
      <c r="AA7" s="18">
        <f>LARGE('datemar &amp; datesep kaf'!$N$5:$N$94,'datemar &amp; datesep kaf rank'!$A7)</f>
        <v>2628.59494275</v>
      </c>
    </row>
    <row r="8" spans="1:27" x14ac:dyDescent="0.2">
      <c r="A8" s="5">
        <v>3</v>
      </c>
      <c r="B8" s="5" t="str">
        <f>VLOOKUP(C8,'datemar &amp; datesep kaf'!$B$5:$O$94,14,FALSE)</f>
        <v>1940-41</v>
      </c>
      <c r="C8" s="18">
        <f>LARGE('datemar &amp; datesep kaf'!$B$5:$B$94,'datemar &amp; datesep kaf rank'!$A8)</f>
        <v>5944.3753142759997</v>
      </c>
      <c r="D8" s="5" t="str">
        <f>VLOOKUP(E8,'datemar &amp; datesep kaf'!$C$5:$O$94,13,FALSE)</f>
        <v>1980-81</v>
      </c>
      <c r="E8" s="18">
        <f>LARGE('datemar &amp; datesep kaf'!$C$5:$C$94,'datemar &amp; datesep kaf rank'!$A8)</f>
        <v>4053.1535670150001</v>
      </c>
      <c r="F8" s="5" t="str">
        <f>VLOOKUP(G8,'datemar &amp; datesep kaf'!$D$5:$O$94,12,FALSE)</f>
        <v>2016-17</v>
      </c>
      <c r="G8" s="18">
        <f>LARGE('datemar &amp; datesep kaf'!$D$5:$D$94,'datemar &amp; datesep kaf rank'!$A8)</f>
        <v>2919.3063368070002</v>
      </c>
      <c r="H8" s="5" t="str">
        <f>VLOOKUP(I8,'datemar &amp; datesep kaf'!$E$5:$O$94,11,FALSE)</f>
        <v>2004-05</v>
      </c>
      <c r="I8" s="18">
        <f>LARGE('datemar &amp; datesep kaf'!$E$5:$E$94,'datemar &amp; datesep kaf rank'!$A8)</f>
        <v>1971.681248376</v>
      </c>
      <c r="J8" s="5" t="str">
        <f>VLOOKUP(K8,'datemar &amp; datesep kaf'!$F$5:$O$94,10,FALSE)</f>
        <v>2004-05</v>
      </c>
      <c r="K8" s="18">
        <f>LARGE('datemar &amp; datesep kaf'!$F$5:$F$94,'datemar &amp; datesep kaf rank'!$A8)</f>
        <v>1441.473664953</v>
      </c>
      <c r="L8" s="5" t="str">
        <f>VLOOKUP(M8,'datemar &amp; datesep kaf'!$G$5:$O$94,9,FALSE)</f>
        <v>1982-83</v>
      </c>
      <c r="M8" s="18">
        <f>LARGE('datemar &amp; datesep kaf'!$G$5:$G$94,'datemar &amp; datesep kaf rank'!$A8)</f>
        <v>906.757651947</v>
      </c>
      <c r="N8" s="5" t="str">
        <f>VLOOKUP(O8,'datemar &amp; datesep kaf'!$H$5:$O$94,8,FALSE)</f>
        <v>1980-81</v>
      </c>
      <c r="O8" s="18">
        <f>LARGE('datemar &amp; datesep kaf'!$H$5:$H$94,'datemar &amp; datesep kaf rank'!$A8)</f>
        <v>537.77055834600003</v>
      </c>
      <c r="P8" s="5" t="str">
        <f>VLOOKUP(Q8,'datemar &amp; datesep kaf'!$I$5:$O$94,7,FALSE)</f>
        <v>1975-76</v>
      </c>
      <c r="Q8" s="18">
        <f>LARGE('datemar &amp; datesep kaf'!$I$5:$I$94,'datemar &amp; datesep kaf rank'!$A8)</f>
        <v>21696.675550011001</v>
      </c>
      <c r="R8" s="5" t="str">
        <f>VLOOKUP(S8,'datemar &amp; datesep kaf'!$J$5:$O$94,6,FALSE)</f>
        <v>1953-54</v>
      </c>
      <c r="S8" s="18">
        <f>LARGE('datemar &amp; datesep kaf'!$J$5:$J$94,'datemar &amp; datesep kaf rank'!$A8)</f>
        <v>21197.773089380997</v>
      </c>
      <c r="T8" s="5" t="str">
        <f>VLOOKUP(U8,'datemar &amp; datesep kaf'!$K$5:$O$94,5,FALSE)</f>
        <v>1953-54</v>
      </c>
      <c r="U8" s="18">
        <f>LARGE('datemar &amp; datesep kaf'!$K$5:$K$94,'datemar &amp; datesep kaf rank'!$A8)</f>
        <v>18523.185421082999</v>
      </c>
      <c r="V8" s="5" t="str">
        <f>VLOOKUP(W8,'datemar &amp; datesep kaf'!$L$5:$O$94,4,FALSE)</f>
        <v>1932-33</v>
      </c>
      <c r="W8" s="18">
        <f>LARGE('datemar &amp; datesep kaf'!$L$5:$L$94,'datemar &amp; datesep kaf rank'!$A8)</f>
        <v>11931.889139331</v>
      </c>
      <c r="X8" s="5" t="str">
        <f>VLOOKUP(Y8,'datemar &amp; datesep kaf'!$M$5:$O$94,3,FALSE)</f>
        <v>1998-99</v>
      </c>
      <c r="Y8" s="18">
        <f>LARGE('datemar &amp; datesep kaf'!$M$5:$M$94,'datemar &amp; datesep kaf rank'!$A8)</f>
        <v>6105.2149776659999</v>
      </c>
      <c r="Z8" s="5" t="str">
        <f>VLOOKUP(AA8,'datemar &amp; datesep kaf'!$N$5:$O$94,2,FALSE)</f>
        <v>1953-54</v>
      </c>
      <c r="AA8" s="18">
        <f>LARGE('datemar &amp; datesep kaf'!$N$5:$N$94,'datemar &amp; datesep kaf rank'!$A8)</f>
        <v>2281.74536898</v>
      </c>
    </row>
    <row r="9" spans="1:27" x14ac:dyDescent="0.2">
      <c r="A9" s="5">
        <v>4</v>
      </c>
      <c r="B9" s="5" t="str">
        <f>VLOOKUP(C9,'datemar &amp; datesep kaf'!$B$5:$O$94,14,FALSE)</f>
        <v>1954-55</v>
      </c>
      <c r="C9" s="18">
        <f>LARGE('datemar &amp; datesep kaf'!$B$5:$B$94,'datemar &amp; datesep kaf rank'!$A9)</f>
        <v>5912.1696956489996</v>
      </c>
      <c r="D9" s="5" t="str">
        <f>VLOOKUP(E9,'datemar &amp; datesep kaf'!$C$5:$O$94,13,FALSE)</f>
        <v>2016-17</v>
      </c>
      <c r="E9" s="18">
        <f>LARGE('datemar &amp; datesep kaf'!$C$5:$C$94,'datemar &amp; datesep kaf rank'!$A9)</f>
        <v>3976.0937351940001</v>
      </c>
      <c r="F9" s="5" t="str">
        <f>VLOOKUP(G9,'datemar &amp; datesep kaf'!$D$5:$O$94,12,FALSE)</f>
        <v>1999-2000</v>
      </c>
      <c r="G9" s="18">
        <f>LARGE('datemar &amp; datesep kaf'!$D$5:$D$94,'datemar &amp; datesep kaf rank'!$A9)</f>
        <v>2817.1179108870001</v>
      </c>
      <c r="H9" s="5" t="str">
        <f>VLOOKUP(I9,'datemar &amp; datesep kaf'!$E$5:$O$94,11,FALSE)</f>
        <v>1982-83</v>
      </c>
      <c r="I9" s="18">
        <f>LARGE('datemar &amp; datesep kaf'!$E$5:$E$94,'datemar &amp; datesep kaf rank'!$A9)</f>
        <v>1832.760923007</v>
      </c>
      <c r="J9" s="5" t="str">
        <f>VLOOKUP(K9,'datemar &amp; datesep kaf'!$F$5:$O$94,10,FALSE)</f>
        <v>1982-83</v>
      </c>
      <c r="K9" s="18">
        <f>LARGE('datemar &amp; datesep kaf'!$F$5:$F$94,'datemar &amp; datesep kaf rank'!$A9)</f>
        <v>1393.4320138620001</v>
      </c>
      <c r="L9" s="5" t="str">
        <f>VLOOKUP(M9,'datemar &amp; datesep kaf'!$G$5:$O$94,9,FALSE)</f>
        <v>2004-05</v>
      </c>
      <c r="M9" s="18">
        <f>LARGE('datemar &amp; datesep kaf'!$G$5:$G$94,'datemar &amp; datesep kaf rank'!$A9)</f>
        <v>889.06905756899994</v>
      </c>
      <c r="N9" s="5" t="str">
        <f>VLOOKUP(O9,'datemar &amp; datesep kaf'!$H$5:$O$94,8,FALSE)</f>
        <v>2012-13</v>
      </c>
      <c r="O9" s="18">
        <f>LARGE('datemar &amp; datesep kaf'!$H$5:$H$94,'datemar &amp; datesep kaf rank'!$A9)</f>
        <v>507.02675784600001</v>
      </c>
      <c r="P9" s="5" t="str">
        <f>VLOOKUP(Q9,'datemar &amp; datesep kaf'!$I$5:$O$94,7,FALSE)</f>
        <v>1953-54</v>
      </c>
      <c r="Q9" s="18">
        <f>LARGE('datemar &amp; datesep kaf'!$I$5:$I$94,'datemar &amp; datesep kaf rank'!$A9)</f>
        <v>21590.381339120999</v>
      </c>
      <c r="R9" s="5" t="str">
        <f>VLOOKUP(S9,'datemar &amp; datesep kaf'!$J$5:$O$94,6,FALSE)</f>
        <v>1975-76</v>
      </c>
      <c r="S9" s="18">
        <f>LARGE('datemar &amp; datesep kaf'!$J$5:$J$94,'datemar &amp; datesep kaf rank'!$A9)</f>
        <v>20912.649133131003</v>
      </c>
      <c r="T9" s="5" t="str">
        <f>VLOOKUP(U9,'datemar &amp; datesep kaf'!$K$5:$O$94,5,FALSE)</f>
        <v>1975-76</v>
      </c>
      <c r="U9" s="18">
        <f>LARGE('datemar &amp; datesep kaf'!$K$5:$K$94,'datemar &amp; datesep kaf rank'!$A9)</f>
        <v>17629.395702534002</v>
      </c>
      <c r="V9" s="5" t="str">
        <f>VLOOKUP(W9,'datemar &amp; datesep kaf'!$L$5:$O$94,4,FALSE)</f>
        <v>1998-99</v>
      </c>
      <c r="W9" s="18">
        <f>LARGE('datemar &amp; datesep kaf'!$L$5:$L$94,'datemar &amp; datesep kaf rank'!$A9)</f>
        <v>11773.756913855999</v>
      </c>
      <c r="X9" s="5" t="str">
        <f>VLOOKUP(Y9,'datemar &amp; datesep kaf'!$M$5:$O$94,3,FALSE)</f>
        <v>1932-33</v>
      </c>
      <c r="Y9" s="18">
        <f>LARGE('datemar &amp; datesep kaf'!$M$5:$M$94,'datemar &amp; datesep kaf rank'!$A9)</f>
        <v>5892.7614319140002</v>
      </c>
      <c r="Z9" s="5" t="str">
        <f>VLOOKUP(AA9,'datemar &amp; datesep kaf'!$N$5:$O$94,2,FALSE)</f>
        <v>1937-38</v>
      </c>
      <c r="AA9" s="18">
        <f>LARGE('datemar &amp; datesep kaf'!$N$5:$N$94,'datemar &amp; datesep kaf rank'!$A9)</f>
        <v>2252.5883452799999</v>
      </c>
    </row>
    <row r="10" spans="1:27" x14ac:dyDescent="0.2">
      <c r="A10" s="5">
        <v>5</v>
      </c>
      <c r="B10" s="5" t="str">
        <f>VLOOKUP(C10,'datemar &amp; datesep kaf'!$B$5:$O$94,14,FALSE)</f>
        <v>2015-16</v>
      </c>
      <c r="C10" s="18">
        <f>LARGE('datemar &amp; datesep kaf'!$B$5:$B$94,'datemar &amp; datesep kaf rank'!$A10)</f>
        <v>5874.9538292759999</v>
      </c>
      <c r="D10" s="5" t="str">
        <f>VLOOKUP(E10,'datemar &amp; datesep kaf'!$C$5:$O$94,13,FALSE)</f>
        <v>2004-05</v>
      </c>
      <c r="E10" s="18">
        <f>LARGE('datemar &amp; datesep kaf'!$C$5:$C$94,'datemar &amp; datesep kaf rank'!$A10)</f>
        <v>3866.7925822679999</v>
      </c>
      <c r="F10" s="5" t="str">
        <f>VLOOKUP(G10,'datemar &amp; datesep kaf'!$D$5:$O$94,12,FALSE)</f>
        <v>1975-76</v>
      </c>
      <c r="G10" s="18">
        <f>LARGE('datemar &amp; datesep kaf'!$D$5:$D$94,'datemar &amp; datesep kaf rank'!$A10)</f>
        <v>2774.7648546239998</v>
      </c>
      <c r="H10" s="5" t="str">
        <f>VLOOKUP(I10,'datemar &amp; datesep kaf'!$E$5:$O$94,11,FALSE)</f>
        <v>2016-17</v>
      </c>
      <c r="I10" s="18">
        <f>LARGE('datemar &amp; datesep kaf'!$E$5:$E$94,'datemar &amp; datesep kaf rank'!$A10)</f>
        <v>1784.4435694470001</v>
      </c>
      <c r="J10" s="5" t="str">
        <f>VLOOKUP(K10,'datemar &amp; datesep kaf'!$F$5:$O$94,10,FALSE)</f>
        <v>2015-16</v>
      </c>
      <c r="K10" s="18">
        <f>LARGE('datemar &amp; datesep kaf'!$F$5:$F$94,'datemar &amp; datesep kaf rank'!$A10)</f>
        <v>1237.3606147559999</v>
      </c>
      <c r="L10" s="5" t="str">
        <f>VLOOKUP(M10,'datemar &amp; datesep kaf'!$G$5:$O$94,9,FALSE)</f>
        <v>1962-63</v>
      </c>
      <c r="M10" s="18">
        <f>LARGE('datemar &amp; datesep kaf'!$G$5:$G$94,'datemar &amp; datesep kaf rank'!$A10)</f>
        <v>838.73451400199997</v>
      </c>
      <c r="N10" s="5" t="str">
        <f>VLOOKUP(O10,'datemar &amp; datesep kaf'!$H$5:$O$94,8,FALSE)</f>
        <v>1982-83</v>
      </c>
      <c r="O10" s="18">
        <f>LARGE('datemar &amp; datesep kaf'!$H$5:$H$94,'datemar &amp; datesep kaf rank'!$A10)</f>
        <v>495.28262605499998</v>
      </c>
      <c r="P10" s="5" t="str">
        <f>VLOOKUP(Q10,'datemar &amp; datesep kaf'!$I$5:$O$94,7,FALSE)</f>
        <v>1933-34</v>
      </c>
      <c r="Q10" s="18">
        <f>LARGE('datemar &amp; datesep kaf'!$I$5:$I$94,'datemar &amp; datesep kaf rank'!$A10)</f>
        <v>21543.087456597001</v>
      </c>
      <c r="R10" s="5" t="str">
        <f>VLOOKUP(S10,'datemar &amp; datesep kaf'!$J$5:$O$94,6,FALSE)</f>
        <v>2011-12</v>
      </c>
      <c r="S10" s="18">
        <f>LARGE('datemar &amp; datesep kaf'!$J$5:$J$94,'datemar &amp; datesep kaf rank'!$A10)</f>
        <v>20337.771799316997</v>
      </c>
      <c r="T10" s="5" t="str">
        <f>VLOOKUP(U10,'datemar &amp; datesep kaf'!$K$5:$O$94,5,FALSE)</f>
        <v>2011-12</v>
      </c>
      <c r="U10" s="18">
        <f>LARGE('datemar &amp; datesep kaf'!$K$5:$K$94,'datemar &amp; datesep kaf rank'!$A10)</f>
        <v>17510.510417736001</v>
      </c>
      <c r="V10" s="5" t="str">
        <f>VLOOKUP(W10,'datemar &amp; datesep kaf'!$L$5:$O$94,4,FALSE)</f>
        <v>1966-67</v>
      </c>
      <c r="W10" s="18">
        <f>LARGE('datemar &amp; datesep kaf'!$L$5:$L$94,'datemar &amp; datesep kaf rank'!$A10)</f>
        <v>11733.787989734999</v>
      </c>
      <c r="X10" s="5" t="str">
        <f>VLOOKUP(Y10,'datemar &amp; datesep kaf'!$M$5:$O$94,3,FALSE)</f>
        <v>1966-67</v>
      </c>
      <c r="Y10" s="18">
        <f>LARGE('datemar &amp; datesep kaf'!$M$5:$M$94,'datemar &amp; datesep kaf rank'!$A10)</f>
        <v>5760.0216021809993</v>
      </c>
      <c r="Z10" s="5" t="str">
        <f>VLOOKUP(AA10,'datemar &amp; datesep kaf'!$N$5:$O$94,2,FALSE)</f>
        <v>1981-82</v>
      </c>
      <c r="AA10" s="18">
        <f>LARGE('datemar &amp; datesep kaf'!$N$5:$N$94,'datemar &amp; datesep kaf rank'!$A10)</f>
        <v>2202.5453719500001</v>
      </c>
    </row>
    <row r="11" spans="1:27" x14ac:dyDescent="0.2">
      <c r="A11" s="5">
        <v>6</v>
      </c>
      <c r="B11" s="5" t="str">
        <f>VLOOKUP(C11,'datemar &amp; datesep kaf'!$B$5:$O$94,14,FALSE)</f>
        <v>1978-79</v>
      </c>
      <c r="C11" s="18">
        <f>LARGE('datemar &amp; datesep kaf'!$B$5:$B$94,'datemar &amp; datesep kaf rank'!$A11)</f>
        <v>5772.4202794020002</v>
      </c>
      <c r="D11" s="5" t="str">
        <f>VLOOKUP(E11,'datemar &amp; datesep kaf'!$C$5:$O$94,13,FALSE)</f>
        <v>2003-04</v>
      </c>
      <c r="E11" s="18">
        <f>LARGE('datemar &amp; datesep kaf'!$C$5:$C$94,'datemar &amp; datesep kaf rank'!$A11)</f>
        <v>3813.340022289</v>
      </c>
      <c r="F11" s="5" t="str">
        <f>VLOOKUP(G11,'datemar &amp; datesep kaf'!$D$5:$O$94,12,FALSE)</f>
        <v>2004-05</v>
      </c>
      <c r="G11" s="18">
        <f>LARGE('datemar &amp; datesep kaf'!$D$5:$D$94,'datemar &amp; datesep kaf rank'!$A11)</f>
        <v>2667.046511556</v>
      </c>
      <c r="H11" s="5" t="str">
        <f>VLOOKUP(I11,'datemar &amp; datesep kaf'!$E$5:$O$94,11,FALSE)</f>
        <v>2015-16</v>
      </c>
      <c r="I11" s="18">
        <f>LARGE('datemar &amp; datesep kaf'!$E$5:$E$94,'datemar &amp; datesep kaf rank'!$A11)</f>
        <v>1765.231669341</v>
      </c>
      <c r="J11" s="5" t="str">
        <f>VLOOKUP(K11,'datemar &amp; datesep kaf'!$F$5:$O$94,10,FALSE)</f>
        <v>1962-63</v>
      </c>
      <c r="K11" s="18">
        <f>LARGE('datemar &amp; datesep kaf'!$F$5:$F$94,'datemar &amp; datesep kaf rank'!$A11)</f>
        <v>1225.1840862869999</v>
      </c>
      <c r="L11" s="5" t="str">
        <f>VLOOKUP(M11,'datemar &amp; datesep kaf'!$G$5:$O$94,9,FALSE)</f>
        <v>2012-13</v>
      </c>
      <c r="M11" s="18">
        <f>LARGE('datemar &amp; datesep kaf'!$G$5:$G$94,'datemar &amp; datesep kaf rank'!$A11)</f>
        <v>822.92228319000003</v>
      </c>
      <c r="N11" s="5" t="str">
        <f>VLOOKUP(O11,'datemar &amp; datesep kaf'!$H$5:$O$94,8,FALSE)</f>
        <v>2004-05</v>
      </c>
      <c r="O11" s="18">
        <f>LARGE('datemar &amp; datesep kaf'!$H$5:$H$94,'datemar &amp; datesep kaf rank'!$A11)</f>
        <v>478.92692418899998</v>
      </c>
      <c r="P11" s="5" t="str">
        <f>VLOOKUP(Q11,'datemar &amp; datesep kaf'!$I$5:$O$94,7,FALSE)</f>
        <v>2011-12</v>
      </c>
      <c r="Q11" s="18">
        <f>LARGE('datemar &amp; datesep kaf'!$I$5:$I$94,'datemar &amp; datesep kaf rank'!$A11)</f>
        <v>21418.961841417</v>
      </c>
      <c r="R11" s="5" t="str">
        <f>VLOOKUP(S11,'datemar &amp; datesep kaf'!$J$5:$O$94,6,FALSE)</f>
        <v>1932-33</v>
      </c>
      <c r="S11" s="18">
        <f>LARGE('datemar &amp; datesep kaf'!$J$5:$J$94,'datemar &amp; datesep kaf rank'!$A11)</f>
        <v>19702.045542165</v>
      </c>
      <c r="T11" s="5" t="str">
        <f>VLOOKUP(U11,'datemar &amp; datesep kaf'!$K$5:$O$94,5,FALSE)</f>
        <v>1949-50</v>
      </c>
      <c r="U11" s="18">
        <f>LARGE('datemar &amp; datesep kaf'!$K$5:$K$94,'datemar &amp; datesep kaf rank'!$A11)</f>
        <v>17294.403318402001</v>
      </c>
      <c r="V11" s="5" t="str">
        <f>VLOOKUP(W11,'datemar &amp; datesep kaf'!$L$5:$O$94,4,FALSE)</f>
        <v>1967-68</v>
      </c>
      <c r="W11" s="18">
        <f>LARGE('datemar &amp; datesep kaf'!$L$5:$L$94,'datemar &amp; datesep kaf rank'!$A11)</f>
        <v>11487.014445270001</v>
      </c>
      <c r="X11" s="5" t="str">
        <f>VLOOKUP(Y11,'datemar &amp; datesep kaf'!$M$5:$O$94,3,FALSE)</f>
        <v>1970-71</v>
      </c>
      <c r="Y11" s="18">
        <f>LARGE('datemar &amp; datesep kaf'!$M$5:$M$94,'datemar &amp; datesep kaf rank'!$A11)</f>
        <v>5729.6487107579997</v>
      </c>
      <c r="Z11" s="5" t="str">
        <f>VLOOKUP(AA11,'datemar &amp; datesep kaf'!$N$5:$O$94,2,FALSE)</f>
        <v>2014-15</v>
      </c>
      <c r="AA11" s="18">
        <f>LARGE('datemar &amp; datesep kaf'!$N$5:$N$94,'datemar &amp; datesep kaf rank'!$A11)</f>
        <v>2173.5073565099997</v>
      </c>
    </row>
    <row r="12" spans="1:27" x14ac:dyDescent="0.2">
      <c r="A12" s="5">
        <v>7</v>
      </c>
      <c r="B12" s="5" t="str">
        <f>VLOOKUP(C12,'datemar &amp; datesep kaf'!$B$5:$O$94,14,FALSE)</f>
        <v>1976-77</v>
      </c>
      <c r="C12" s="18">
        <f>LARGE('datemar &amp; datesep kaf'!$B$5:$B$94,'datemar &amp; datesep kaf rank'!$A12)</f>
        <v>5713.9773063869998</v>
      </c>
      <c r="D12" s="5" t="str">
        <f>VLOOKUP(E12,'datemar &amp; datesep kaf'!$C$5:$O$94,13,FALSE)</f>
        <v>1940-41</v>
      </c>
      <c r="E12" s="18">
        <f>LARGE('datemar &amp; datesep kaf'!$C$5:$C$94,'datemar &amp; datesep kaf rank'!$A12)</f>
        <v>3801.6910971060001</v>
      </c>
      <c r="F12" s="5" t="str">
        <f>VLOOKUP(G12,'datemar &amp; datesep kaf'!$D$5:$O$94,12,FALSE)</f>
        <v>1990-91</v>
      </c>
      <c r="G12" s="18">
        <f>LARGE('datemar &amp; datesep kaf'!$D$5:$D$94,'datemar &amp; datesep kaf rank'!$A12)</f>
        <v>2643.1595703030002</v>
      </c>
      <c r="H12" s="5" t="str">
        <f>VLOOKUP(I12,'datemar &amp; datesep kaf'!$E$5:$O$94,11,FALSE)</f>
        <v>1939-40</v>
      </c>
      <c r="I12" s="18">
        <f>LARGE('datemar &amp; datesep kaf'!$E$5:$E$94,'datemar &amp; datesep kaf rank'!$A12)</f>
        <v>1738.5341496810001</v>
      </c>
      <c r="J12" s="5" t="str">
        <f>VLOOKUP(K12,'datemar &amp; datesep kaf'!$F$5:$O$94,10,FALSE)</f>
        <v>2012-13</v>
      </c>
      <c r="K12" s="18">
        <f>LARGE('datemar &amp; datesep kaf'!$F$5:$F$94,'datemar &amp; datesep kaf rank'!$A12)</f>
        <v>1223.7599541090001</v>
      </c>
      <c r="L12" s="5" t="str">
        <f>VLOOKUP(M12,'datemar &amp; datesep kaf'!$G$5:$O$94,9,FALSE)</f>
        <v>1991-92</v>
      </c>
      <c r="M12" s="18">
        <f>LARGE('datemar &amp; datesep kaf'!$G$5:$G$94,'datemar &amp; datesep kaf rank'!$A12)</f>
        <v>809.57352335999997</v>
      </c>
      <c r="N12" s="5" t="str">
        <f>VLOOKUP(O12,'datemar &amp; datesep kaf'!$H$5:$O$94,8,FALSE)</f>
        <v>1985-86</v>
      </c>
      <c r="O12" s="18">
        <f>LARGE('datemar &amp; datesep kaf'!$H$5:$H$94,'datemar &amp; datesep kaf rank'!$A12)</f>
        <v>471.17948646299999</v>
      </c>
      <c r="P12" s="5" t="str">
        <f>VLOOKUP(Q12,'datemar &amp; datesep kaf'!$I$5:$O$94,7,FALSE)</f>
        <v>1932-33</v>
      </c>
      <c r="Q12" s="18">
        <f>LARGE('datemar &amp; datesep kaf'!$I$5:$I$94,'datemar &amp; datesep kaf rank'!$A12)</f>
        <v>20205.271969574998</v>
      </c>
      <c r="R12" s="5" t="str">
        <f>VLOOKUP(S12,'datemar &amp; datesep kaf'!$J$5:$O$94,6,FALSE)</f>
        <v>1933-34</v>
      </c>
      <c r="S12" s="18">
        <f>LARGE('datemar &amp; datesep kaf'!$J$5:$J$94,'datemar &amp; datesep kaf rank'!$A12)</f>
        <v>19569.751993407001</v>
      </c>
      <c r="T12" s="5" t="str">
        <f>VLOOKUP(U12,'datemar &amp; datesep kaf'!$K$5:$O$94,5,FALSE)</f>
        <v>1932-33</v>
      </c>
      <c r="U12" s="18">
        <f>LARGE('datemar &amp; datesep kaf'!$K$5:$K$94,'datemar &amp; datesep kaf rank'!$A12)</f>
        <v>17237.991419690999</v>
      </c>
      <c r="V12" s="5" t="str">
        <f>VLOOKUP(W12,'datemar &amp; datesep kaf'!$L$5:$O$94,4,FALSE)</f>
        <v>1949-50</v>
      </c>
      <c r="W12" s="18">
        <f>LARGE('datemar &amp; datesep kaf'!$L$5:$L$94,'datemar &amp; datesep kaf rank'!$A12)</f>
        <v>11427.236596272</v>
      </c>
      <c r="X12" s="5" t="str">
        <f>VLOOKUP(Y12,'datemar &amp; datesep kaf'!$M$5:$O$94,3,FALSE)</f>
        <v>1929-30</v>
      </c>
      <c r="Y12" s="18">
        <f>LARGE('datemar &amp; datesep kaf'!$M$5:$M$94,'datemar &amp; datesep kaf rank'!$A12)</f>
        <v>5643.5680528290004</v>
      </c>
      <c r="Z12" s="5" t="str">
        <f>VLOOKUP(AA12,'datemar &amp; datesep kaf'!$N$5:$O$94,2,FALSE)</f>
        <v>1966-67</v>
      </c>
      <c r="AA12" s="18">
        <f>LARGE('datemar &amp; datesep kaf'!$N$5:$N$94,'datemar &amp; datesep kaf rank'!$A12)</f>
        <v>2160.4759520399998</v>
      </c>
    </row>
    <row r="13" spans="1:27" x14ac:dyDescent="0.2">
      <c r="A13" s="5">
        <v>8</v>
      </c>
      <c r="B13" s="5" t="str">
        <f>VLOOKUP(C13,'datemar &amp; datesep kaf'!$B$5:$O$94,14,FALSE)</f>
        <v>2004-05</v>
      </c>
      <c r="C13" s="18">
        <f>LARGE('datemar &amp; datesep kaf'!$B$5:$B$94,'datemar &amp; datesep kaf rank'!$A13)</f>
        <v>5580.2140056180006</v>
      </c>
      <c r="D13" s="5" t="str">
        <f>VLOOKUP(E13,'datemar &amp; datesep kaf'!$C$5:$O$94,13,FALSE)</f>
        <v>1975-76</v>
      </c>
      <c r="E13" s="18">
        <f>LARGE('datemar &amp; datesep kaf'!$C$5:$C$94,'datemar &amp; datesep kaf rank'!$A13)</f>
        <v>3756.4758921900002</v>
      </c>
      <c r="F13" s="5" t="str">
        <f>VLOOKUP(G13,'datemar &amp; datesep kaf'!$D$5:$O$94,12,FALSE)</f>
        <v>1954-55</v>
      </c>
      <c r="G13" s="18">
        <f>LARGE('datemar &amp; datesep kaf'!$D$5:$D$94,'datemar &amp; datesep kaf rank'!$A13)</f>
        <v>2530.9030455870002</v>
      </c>
      <c r="H13" s="5" t="str">
        <f>VLOOKUP(I13,'datemar &amp; datesep kaf'!$E$5:$O$94,11,FALSE)</f>
        <v>1990-91</v>
      </c>
      <c r="I13" s="18">
        <f>LARGE('datemar &amp; datesep kaf'!$E$5:$E$94,'datemar &amp; datesep kaf rank'!$A13)</f>
        <v>1723.1067122429999</v>
      </c>
      <c r="J13" s="5" t="str">
        <f>VLOOKUP(K13,'datemar &amp; datesep kaf'!$F$5:$O$94,10,FALSE)</f>
        <v>2016-17</v>
      </c>
      <c r="K13" s="18">
        <f>LARGE('datemar &amp; datesep kaf'!$F$5:$F$94,'datemar &amp; datesep kaf rank'!$A13)</f>
        <v>1223.0617723170001</v>
      </c>
      <c r="L13" s="5" t="str">
        <f>VLOOKUP(M13,'datemar &amp; datesep kaf'!$G$5:$O$94,9,FALSE)</f>
        <v>2006-07</v>
      </c>
      <c r="M13" s="18">
        <f>LARGE('datemar &amp; datesep kaf'!$G$5:$G$94,'datemar &amp; datesep kaf rank'!$A13)</f>
        <v>809.15104403700002</v>
      </c>
      <c r="N13" s="5" t="str">
        <f>VLOOKUP(O13,'datemar &amp; datesep kaf'!$H$5:$O$94,8,FALSE)</f>
        <v>1991-92</v>
      </c>
      <c r="O13" s="18">
        <f>LARGE('datemar &amp; datesep kaf'!$H$5:$H$94,'datemar &amp; datesep kaf rank'!$A13)</f>
        <v>462.26378431800003</v>
      </c>
      <c r="P13" s="5" t="str">
        <f>VLOOKUP(Q13,'datemar &amp; datesep kaf'!$I$5:$O$94,7,FALSE)</f>
        <v>1990-91</v>
      </c>
      <c r="Q13" s="18">
        <f>LARGE('datemar &amp; datesep kaf'!$I$5:$I$94,'datemar &amp; datesep kaf rank'!$A13)</f>
        <v>20096.633295963002</v>
      </c>
      <c r="R13" s="5" t="str">
        <f>VLOOKUP(S13,'datemar &amp; datesep kaf'!$J$5:$O$94,6,FALSE)</f>
        <v>1967-68</v>
      </c>
      <c r="S13" s="18">
        <f>LARGE('datemar &amp; datesep kaf'!$J$5:$J$94,'datemar &amp; datesep kaf rank'!$A13)</f>
        <v>19462.039600751999</v>
      </c>
      <c r="T13" s="5" t="str">
        <f>VLOOKUP(U13,'datemar &amp; datesep kaf'!$K$5:$O$94,5,FALSE)</f>
        <v>1973-74</v>
      </c>
      <c r="U13" s="18">
        <f>LARGE('datemar &amp; datesep kaf'!$K$5:$K$94,'datemar &amp; datesep kaf rank'!$A13)</f>
        <v>16942.380852263999</v>
      </c>
      <c r="V13" s="5" t="str">
        <f>VLOOKUP(W13,'datemar &amp; datesep kaf'!$L$5:$O$94,4,FALSE)</f>
        <v>1990-91</v>
      </c>
      <c r="W13" s="18">
        <f>LARGE('datemar &amp; datesep kaf'!$L$5:$L$94,'datemar &amp; datesep kaf rank'!$A13)</f>
        <v>11312.042551005001</v>
      </c>
      <c r="X13" s="5" t="str">
        <f>VLOOKUP(Y13,'datemar &amp; datesep kaf'!$M$5:$O$94,3,FALSE)</f>
        <v>1990-91</v>
      </c>
      <c r="Y13" s="18">
        <f>LARGE('datemar &amp; datesep kaf'!$M$5:$M$94,'datemar &amp; datesep kaf rank'!$A13)</f>
        <v>5636.6140035030003</v>
      </c>
      <c r="Z13" s="5" t="str">
        <f>VLOOKUP(AA13,'datemar &amp; datesep kaf'!$N$5:$O$94,2,FALSE)</f>
        <v>1958-59</v>
      </c>
      <c r="AA13" s="18">
        <f>LARGE('datemar &amp; datesep kaf'!$N$5:$N$94,'datemar &amp; datesep kaf rank'!$A13)</f>
        <v>2147.8610764799996</v>
      </c>
    </row>
    <row r="14" spans="1:27" x14ac:dyDescent="0.2">
      <c r="A14" s="5">
        <v>9</v>
      </c>
      <c r="B14" s="5" t="str">
        <f>VLOOKUP(C14,'datemar &amp; datesep kaf'!$B$5:$O$94,14,FALSE)</f>
        <v>1959-60</v>
      </c>
      <c r="C14" s="18">
        <f>LARGE('datemar &amp; datesep kaf'!$B$5:$B$94,'datemar &amp; datesep kaf rank'!$A14)</f>
        <v>5574.4797909569998</v>
      </c>
      <c r="D14" s="5" t="str">
        <f>VLOOKUP(E14,'datemar &amp; datesep kaf'!$C$5:$O$94,13,FALSE)</f>
        <v>2015-16</v>
      </c>
      <c r="E14" s="18">
        <f>LARGE('datemar &amp; datesep kaf'!$C$5:$C$94,'datemar &amp; datesep kaf rank'!$A14)</f>
        <v>3701.4464727659997</v>
      </c>
      <c r="F14" s="5" t="str">
        <f>VLOOKUP(G14,'datemar &amp; datesep kaf'!$D$5:$O$94,12,FALSE)</f>
        <v>1997-98</v>
      </c>
      <c r="G14" s="18">
        <f>LARGE('datemar &amp; datesep kaf'!$D$5:$D$94,'datemar &amp; datesep kaf rank'!$A14)</f>
        <v>2515.7949469800001</v>
      </c>
      <c r="H14" s="5" t="str">
        <f>VLOOKUP(I14,'datemar &amp; datesep kaf'!$E$5:$O$94,11,FALSE)</f>
        <v>2012-13</v>
      </c>
      <c r="I14" s="18">
        <f>LARGE('datemar &amp; datesep kaf'!$E$5:$E$94,'datemar &amp; datesep kaf rank'!$A14)</f>
        <v>1712.7093572609999</v>
      </c>
      <c r="J14" s="5" t="str">
        <f>VLOOKUP(K14,'datemar &amp; datesep kaf'!$F$5:$O$94,10,FALSE)</f>
        <v>1950-51</v>
      </c>
      <c r="K14" s="18">
        <f>LARGE('datemar &amp; datesep kaf'!$F$5:$F$94,'datemar &amp; datesep kaf rank'!$A14)</f>
        <v>1165.6740058739999</v>
      </c>
      <c r="L14" s="5" t="str">
        <f>VLOOKUP(M14,'datemar &amp; datesep kaf'!$G$5:$O$94,9,FALSE)</f>
        <v>2015-16</v>
      </c>
      <c r="M14" s="18">
        <f>LARGE('datemar &amp; datesep kaf'!$G$5:$G$94,'datemar &amp; datesep kaf rank'!$A14)</f>
        <v>808.97649858900002</v>
      </c>
      <c r="N14" s="5" t="str">
        <f>VLOOKUP(O14,'datemar &amp; datesep kaf'!$H$5:$O$94,8,FALSE)</f>
        <v>1967-68</v>
      </c>
      <c r="O14" s="18">
        <f>LARGE('datemar &amp; datesep kaf'!$H$5:$H$94,'datemar &amp; datesep kaf rank'!$A14)</f>
        <v>462.079321515</v>
      </c>
      <c r="P14" s="5" t="str">
        <f>VLOOKUP(Q14,'datemar &amp; datesep kaf'!$I$5:$O$94,7,FALSE)</f>
        <v>1996-97</v>
      </c>
      <c r="Q14" s="18">
        <f>LARGE('datemar &amp; datesep kaf'!$I$5:$I$94,'datemar &amp; datesep kaf rank'!$A14)</f>
        <v>19975.012804655998</v>
      </c>
      <c r="R14" s="5" t="str">
        <f>VLOOKUP(S14,'datemar &amp; datesep kaf'!$J$5:$O$94,6,FALSE)</f>
        <v>1947-48</v>
      </c>
      <c r="S14" s="18">
        <f>LARGE('datemar &amp; datesep kaf'!$J$5:$J$94,'datemar &amp; datesep kaf rank'!$A14)</f>
        <v>19335.575473262998</v>
      </c>
      <c r="T14" s="5" t="str">
        <f>VLOOKUP(U14,'datemar &amp; datesep kaf'!$K$5:$O$94,5,FALSE)</f>
        <v>1967-68</v>
      </c>
      <c r="U14" s="18">
        <f>LARGE('datemar &amp; datesep kaf'!$K$5:$K$94,'datemar &amp; datesep kaf rank'!$A14)</f>
        <v>16916.944820160003</v>
      </c>
      <c r="V14" s="5" t="str">
        <f>VLOOKUP(W14,'datemar &amp; datesep kaf'!$L$5:$O$94,4,FALSE)</f>
        <v>2011-12</v>
      </c>
      <c r="W14" s="18">
        <f>LARGE('datemar &amp; datesep kaf'!$L$5:$L$94,'datemar &amp; datesep kaf rank'!$A14)</f>
        <v>11291.138750135999</v>
      </c>
      <c r="X14" s="5" t="str">
        <f>VLOOKUP(Y14,'datemar &amp; datesep kaf'!$M$5:$O$94,3,FALSE)</f>
        <v>1973-74</v>
      </c>
      <c r="Y14" s="18">
        <f>LARGE('datemar &amp; datesep kaf'!$M$5:$M$94,'datemar &amp; datesep kaf rank'!$A14)</f>
        <v>5587.5330136080001</v>
      </c>
      <c r="Z14" s="5" t="str">
        <f>VLOOKUP(AA14,'datemar &amp; datesep kaf'!$N$5:$O$94,2,FALSE)</f>
        <v>1939-40</v>
      </c>
      <c r="AA14" s="18">
        <f>LARGE('datemar &amp; datesep kaf'!$N$5:$N$94,'datemar &amp; datesep kaf rank'!$A14)</f>
        <v>2142.68421717</v>
      </c>
    </row>
    <row r="15" spans="1:27" x14ac:dyDescent="0.2">
      <c r="A15" s="5">
        <v>10</v>
      </c>
      <c r="B15" s="5" t="str">
        <f>VLOOKUP(C15,'datemar &amp; datesep kaf'!$B$5:$O$94,14,FALSE)</f>
        <v>1967-68</v>
      </c>
      <c r="C15" s="18">
        <f>LARGE('datemar &amp; datesep kaf'!$B$5:$B$94,'datemar &amp; datesep kaf rank'!$A15)</f>
        <v>5566.6549978619996</v>
      </c>
      <c r="D15" s="5" t="str">
        <f>VLOOKUP(E15,'datemar &amp; datesep kaf'!$C$5:$O$94,13,FALSE)</f>
        <v>1964-65</v>
      </c>
      <c r="E15" s="18">
        <f>LARGE('datemar &amp; datesep kaf'!$C$5:$C$94,'datemar &amp; datesep kaf rank'!$A15)</f>
        <v>3662.9849866049999</v>
      </c>
      <c r="F15" s="5" t="str">
        <f>VLOOKUP(G15,'datemar &amp; datesep kaf'!$D$5:$O$94,12,FALSE)</f>
        <v>1939-40</v>
      </c>
      <c r="G15" s="18">
        <f>LARGE('datemar &amp; datesep kaf'!$D$5:$D$94,'datemar &amp; datesep kaf rank'!$A15)</f>
        <v>2489.1787496309998</v>
      </c>
      <c r="H15" s="5" t="str">
        <f>VLOOKUP(I15,'datemar &amp; datesep kaf'!$E$5:$O$94,11,FALSE)</f>
        <v>1999-2000</v>
      </c>
      <c r="I15" s="18">
        <f>LARGE('datemar &amp; datesep kaf'!$E$5:$E$94,'datemar &amp; datesep kaf rank'!$A15)</f>
        <v>1707.7229111669999</v>
      </c>
      <c r="J15" s="5" t="str">
        <f>VLOOKUP(K15,'datemar &amp; datesep kaf'!$F$5:$O$94,10,FALSE)</f>
        <v>2011-12</v>
      </c>
      <c r="K15" s="18">
        <f>LARGE('datemar &amp; datesep kaf'!$F$5:$F$94,'datemar &amp; datesep kaf rank'!$A15)</f>
        <v>1157.5913615490001</v>
      </c>
      <c r="L15" s="5" t="str">
        <f>VLOOKUP(M15,'datemar &amp; datesep kaf'!$G$5:$O$94,9,FALSE)</f>
        <v>2016-17</v>
      </c>
      <c r="M15" s="18">
        <f>LARGE('datemar &amp; datesep kaf'!$G$5:$G$94,'datemar &amp; datesep kaf rank'!$A15)</f>
        <v>786.19236721199991</v>
      </c>
      <c r="N15" s="5" t="str">
        <f>VLOOKUP(O15,'datemar &amp; datesep kaf'!$H$5:$O$94,8,FALSE)</f>
        <v>1986-87</v>
      </c>
      <c r="O15" s="18">
        <f>LARGE('datemar &amp; datesep kaf'!$H$5:$H$94,'datemar &amp; datesep kaf rank'!$A15)</f>
        <v>458.08262744999996</v>
      </c>
      <c r="P15" s="5" t="str">
        <f>VLOOKUP(Q15,'datemar &amp; datesep kaf'!$I$5:$O$94,7,FALSE)</f>
        <v>1967-68</v>
      </c>
      <c r="Q15" s="18">
        <f>LARGE('datemar &amp; datesep kaf'!$I$5:$I$94,'datemar &amp; datesep kaf rank'!$A15)</f>
        <v>19946.462723081997</v>
      </c>
      <c r="R15" s="5" t="str">
        <f>VLOOKUP(S15,'datemar &amp; datesep kaf'!$J$5:$O$94,6,FALSE)</f>
        <v>1996-97</v>
      </c>
      <c r="S15" s="18">
        <f>LARGE('datemar &amp; datesep kaf'!$J$5:$J$94,'datemar &amp; datesep kaf rank'!$A15)</f>
        <v>19313.207870795999</v>
      </c>
      <c r="T15" s="5" t="str">
        <f>VLOOKUP(U15,'datemar &amp; datesep kaf'!$K$5:$O$94,5,FALSE)</f>
        <v>1998-99</v>
      </c>
      <c r="U15" s="18">
        <f>LARGE('datemar &amp; datesep kaf'!$K$5:$K$94,'datemar &amp; datesep kaf rank'!$A15)</f>
        <v>16874.034408546002</v>
      </c>
      <c r="V15" s="5" t="str">
        <f>VLOOKUP(W15,'datemar &amp; datesep kaf'!$L$5:$O$94,4,FALSE)</f>
        <v>1973-74</v>
      </c>
      <c r="W15" s="18">
        <f>LARGE('datemar &amp; datesep kaf'!$L$5:$L$94,'datemar &amp; datesep kaf rank'!$A15)</f>
        <v>10995.121571154001</v>
      </c>
      <c r="X15" s="5" t="str">
        <f>VLOOKUP(Y15,'datemar &amp; datesep kaf'!$M$5:$O$94,3,FALSE)</f>
        <v>1971-72</v>
      </c>
      <c r="Y15" s="18">
        <f>LARGE('datemar &amp; datesep kaf'!$M$5:$M$94,'datemar &amp; datesep kaf rank'!$A15)</f>
        <v>5531.0953297739998</v>
      </c>
      <c r="Z15" s="5" t="str">
        <f>VLOOKUP(AA15,'datemar &amp; datesep kaf'!$N$5:$O$94,2,FALSE)</f>
        <v>1930-31</v>
      </c>
      <c r="AA15" s="18">
        <f>LARGE('datemar &amp; datesep kaf'!$N$5:$N$94,'datemar &amp; datesep kaf rank'!$A15)</f>
        <v>2125.1900029500002</v>
      </c>
    </row>
    <row r="16" spans="1:27" x14ac:dyDescent="0.2">
      <c r="A16" s="5">
        <v>11</v>
      </c>
      <c r="B16" s="5" t="str">
        <f>VLOOKUP(C16,'datemar &amp; datesep kaf'!$B$5:$O$94,14,FALSE)</f>
        <v>1982-83</v>
      </c>
      <c r="C16" s="18">
        <f>LARGE('datemar &amp; datesep kaf'!$B$5:$B$94,'datemar &amp; datesep kaf rank'!$A16)</f>
        <v>5539.6738418490004</v>
      </c>
      <c r="D16" s="5" t="str">
        <f>VLOOKUP(E16,'datemar &amp; datesep kaf'!$C$5:$O$94,13,FALSE)</f>
        <v>1954-55</v>
      </c>
      <c r="E16" s="18">
        <f>LARGE('datemar &amp; datesep kaf'!$C$5:$C$94,'datemar &amp; datesep kaf rank'!$A16)</f>
        <v>3630.424326669</v>
      </c>
      <c r="F16" s="5" t="str">
        <f>VLOOKUP(G16,'datemar &amp; datesep kaf'!$D$5:$O$94,12,FALSE)</f>
        <v>2012-13</v>
      </c>
      <c r="G16" s="18">
        <f>LARGE('datemar &amp; datesep kaf'!$D$5:$D$94,'datemar &amp; datesep kaf rank'!$A16)</f>
        <v>2478.9440392709998</v>
      </c>
      <c r="H16" s="5" t="str">
        <f>VLOOKUP(I16,'datemar &amp; datesep kaf'!$E$5:$O$94,11,FALSE)</f>
        <v>1962-63</v>
      </c>
      <c r="I16" s="18">
        <f>LARGE('datemar &amp; datesep kaf'!$E$5:$E$94,'datemar &amp; datesep kaf rank'!$A16)</f>
        <v>1707.185390526</v>
      </c>
      <c r="J16" s="5" t="str">
        <f>VLOOKUP(K16,'datemar &amp; datesep kaf'!$F$5:$O$94,10,FALSE)</f>
        <v>1990-91</v>
      </c>
      <c r="K16" s="18">
        <f>LARGE('datemar &amp; datesep kaf'!$F$5:$F$94,'datemar &amp; datesep kaf rank'!$A16)</f>
        <v>1156.8059070329998</v>
      </c>
      <c r="L16" s="5" t="str">
        <f>VLOOKUP(M16,'datemar &amp; datesep kaf'!$G$5:$O$94,9,FALSE)</f>
        <v>1967-68</v>
      </c>
      <c r="M16" s="18">
        <f>LARGE('datemar &amp; datesep kaf'!$G$5:$G$94,'datemar &amp; datesep kaf rank'!$A16)</f>
        <v>786.15071432100001</v>
      </c>
      <c r="N16" s="5" t="str">
        <f>VLOOKUP(O16,'datemar &amp; datesep kaf'!$H$5:$O$94,8,FALSE)</f>
        <v>2015-16</v>
      </c>
      <c r="O16" s="18">
        <f>LARGE('datemar &amp; datesep kaf'!$H$5:$H$94,'datemar &amp; datesep kaf rank'!$A16)</f>
        <v>450.33518972399997</v>
      </c>
      <c r="P16" s="5" t="str">
        <f>VLOOKUP(Q16,'datemar &amp; datesep kaf'!$I$5:$O$94,7,FALSE)</f>
        <v>1945-46</v>
      </c>
      <c r="Q16" s="18">
        <f>LARGE('datemar &amp; datesep kaf'!$I$5:$I$94,'datemar &amp; datesep kaf rank'!$A16)</f>
        <v>19896.941402624998</v>
      </c>
      <c r="R16" s="5" t="str">
        <f>VLOOKUP(S16,'datemar &amp; datesep kaf'!$J$5:$O$94,6,FALSE)</f>
        <v>1945-46</v>
      </c>
      <c r="S16" s="18">
        <f>LARGE('datemar &amp; datesep kaf'!$J$5:$J$94,'datemar &amp; datesep kaf rank'!$A16)</f>
        <v>19280.002582785</v>
      </c>
      <c r="T16" s="5" t="str">
        <f>VLOOKUP(U16,'datemar &amp; datesep kaf'!$K$5:$O$94,5,FALSE)</f>
        <v>1981-82</v>
      </c>
      <c r="U16" s="18">
        <f>LARGE('datemar &amp; datesep kaf'!$K$5:$K$94,'datemar &amp; datesep kaf rank'!$A16)</f>
        <v>16676.712763053001</v>
      </c>
      <c r="V16" s="5" t="str">
        <f>VLOOKUP(W16,'datemar &amp; datesep kaf'!$L$5:$O$94,4,FALSE)</f>
        <v>1971-72</v>
      </c>
      <c r="W16" s="18">
        <f>LARGE('datemar &amp; datesep kaf'!$L$5:$L$94,'datemar &amp; datesep kaf rank'!$A16)</f>
        <v>10958.359919639999</v>
      </c>
      <c r="X16" s="5" t="str">
        <f>VLOOKUP(Y16,'datemar &amp; datesep kaf'!$M$5:$O$94,3,FALSE)</f>
        <v>1980-81</v>
      </c>
      <c r="Y16" s="18">
        <f>LARGE('datemar &amp; datesep kaf'!$M$5:$M$94,'datemar &amp; datesep kaf rank'!$A16)</f>
        <v>5524.9842556229996</v>
      </c>
      <c r="Z16" s="5" t="str">
        <f>VLOOKUP(AA16,'datemar &amp; datesep kaf'!$N$5:$O$94,2,FALSE)</f>
        <v>1996-97</v>
      </c>
      <c r="AA16" s="18">
        <f>LARGE('datemar &amp; datesep kaf'!$N$5:$N$94,'datemar &amp; datesep kaf rank'!$A16)</f>
        <v>2086.9883514900002</v>
      </c>
    </row>
    <row r="17" spans="1:27" x14ac:dyDescent="0.2">
      <c r="A17" s="5">
        <v>12</v>
      </c>
      <c r="B17" s="5" t="str">
        <f>VLOOKUP(C17,'datemar &amp; datesep kaf'!$B$5:$O$94,14,FALSE)</f>
        <v>1980-81</v>
      </c>
      <c r="C17" s="18">
        <f>LARGE('datemar &amp; datesep kaf'!$B$5:$B$94,'datemar &amp; datesep kaf rank'!$A17)</f>
        <v>5467.3882247249994</v>
      </c>
      <c r="D17" s="5" t="str">
        <f>VLOOKUP(E17,'datemar &amp; datesep kaf'!$C$5:$O$94,13,FALSE)</f>
        <v>1999-2000</v>
      </c>
      <c r="E17" s="18">
        <f>LARGE('datemar &amp; datesep kaf'!$C$5:$C$94,'datemar &amp; datesep kaf rank'!$A17)</f>
        <v>3622.359533583</v>
      </c>
      <c r="F17" s="5" t="str">
        <f>VLOOKUP(G17,'datemar &amp; datesep kaf'!$D$5:$O$94,12,FALSE)</f>
        <v>2015-16</v>
      </c>
      <c r="G17" s="18">
        <f>LARGE('datemar &amp; datesep kaf'!$D$5:$D$94,'datemar &amp; datesep kaf rank'!$A17)</f>
        <v>2457.8597425409998</v>
      </c>
      <c r="H17" s="5" t="str">
        <f>VLOOKUP(I17,'datemar &amp; datesep kaf'!$E$5:$O$94,11,FALSE)</f>
        <v>1950-51</v>
      </c>
      <c r="I17" s="18">
        <f>LARGE('datemar &amp; datesep kaf'!$E$5:$E$94,'datemar &amp; datesep kaf rank'!$A17)</f>
        <v>1696.619440509</v>
      </c>
      <c r="J17" s="5" t="str">
        <f>VLOOKUP(K17,'datemar &amp; datesep kaf'!$F$5:$O$94,10,FALSE)</f>
        <v>2006-07</v>
      </c>
      <c r="K17" s="18">
        <f>LARGE('datemar &amp; datesep kaf'!$F$5:$F$94,'datemar &amp; datesep kaf rank'!$A17)</f>
        <v>1156.0640888789999</v>
      </c>
      <c r="L17" s="5" t="str">
        <f>VLOOKUP(M17,'datemar &amp; datesep kaf'!$G$5:$O$94,9,FALSE)</f>
        <v>1997-98</v>
      </c>
      <c r="M17" s="18">
        <f>LARGE('datemar &amp; datesep kaf'!$G$5:$G$94,'datemar &amp; datesep kaf rank'!$A17)</f>
        <v>768.52360754400001</v>
      </c>
      <c r="N17" s="5" t="str">
        <f>VLOOKUP(O17,'datemar &amp; datesep kaf'!$H$5:$O$94,8,FALSE)</f>
        <v>2016-17</v>
      </c>
      <c r="O17" s="18">
        <f>LARGE('datemar &amp; datesep kaf'!$H$5:$H$94,'datemar &amp; datesep kaf rank'!$A17)</f>
        <v>441.972875988</v>
      </c>
      <c r="P17" s="5" t="str">
        <f>VLOOKUP(Q17,'datemar &amp; datesep kaf'!$I$5:$O$94,7,FALSE)</f>
        <v>1998-99</v>
      </c>
      <c r="Q17" s="18">
        <f>LARGE('datemar &amp; datesep kaf'!$I$5:$I$94,'datemar &amp; datesep kaf rank'!$A17)</f>
        <v>19881.509998245001</v>
      </c>
      <c r="R17" s="5" t="str">
        <f>VLOOKUP(S17,'datemar &amp; datesep kaf'!$J$5:$O$94,6,FALSE)</f>
        <v>1990-91</v>
      </c>
      <c r="S17" s="18">
        <f>LARGE('datemar &amp; datesep kaf'!$J$5:$J$94,'datemar &amp; datesep kaf rank'!$A17)</f>
        <v>19199.906056862998</v>
      </c>
      <c r="T17" s="5" t="str">
        <f>VLOOKUP(U17,'datemar &amp; datesep kaf'!$K$5:$O$94,5,FALSE)</f>
        <v>1996-97</v>
      </c>
      <c r="U17" s="18">
        <f>LARGE('datemar &amp; datesep kaf'!$K$5:$K$94,'datemar &amp; datesep kaf rank'!$A17)</f>
        <v>16086.830471124</v>
      </c>
      <c r="V17" s="5" t="str">
        <f>VLOOKUP(W17,'datemar &amp; datesep kaf'!$L$5:$O$94,4,FALSE)</f>
        <v>1934-35</v>
      </c>
      <c r="W17" s="18">
        <f>LARGE('datemar &amp; datesep kaf'!$L$5:$L$94,'datemar &amp; datesep kaf rank'!$A17)</f>
        <v>10904.449177859999</v>
      </c>
      <c r="X17" s="5" t="str">
        <f>VLOOKUP(Y17,'datemar &amp; datesep kaf'!$M$5:$O$94,3,FALSE)</f>
        <v>1981-82</v>
      </c>
      <c r="Y17" s="18">
        <f>LARGE('datemar &amp; datesep kaf'!$M$5:$M$94,'datemar &amp; datesep kaf rank'!$A17)</f>
        <v>5441.5277298270003</v>
      </c>
      <c r="Z17" s="5" t="str">
        <f>VLOOKUP(AA17,'datemar &amp; datesep kaf'!$N$5:$O$94,2,FALSE)</f>
        <v>1967-68</v>
      </c>
      <c r="AA17" s="18">
        <f>LARGE('datemar &amp; datesep kaf'!$N$5:$N$94,'datemar &amp; datesep kaf rank'!$A17)</f>
        <v>2078.1817402500001</v>
      </c>
    </row>
    <row r="18" spans="1:27" x14ac:dyDescent="0.2">
      <c r="A18" s="5">
        <v>13</v>
      </c>
      <c r="B18" s="5" t="str">
        <f>VLOOKUP(C18,'datemar &amp; datesep kaf'!$B$5:$O$94,14,FALSE)</f>
        <v>1938-39</v>
      </c>
      <c r="C18" s="18">
        <f>LARGE('datemar &amp; datesep kaf'!$B$5:$B$94,'datemar &amp; datesep kaf rank'!$A18)</f>
        <v>5441.6824405650004</v>
      </c>
      <c r="D18" s="5" t="str">
        <f>VLOOKUP(E18,'datemar &amp; datesep kaf'!$C$5:$O$94,13,FALSE)</f>
        <v>1933-34</v>
      </c>
      <c r="E18" s="18">
        <f>LARGE('datemar &amp; datesep kaf'!$C$5:$C$94,'datemar &amp; datesep kaf rank'!$A18)</f>
        <v>3578.9215186830002</v>
      </c>
      <c r="F18" s="5" t="str">
        <f>VLOOKUP(G18,'datemar &amp; datesep kaf'!$D$5:$O$94,12,FALSE)</f>
        <v>1933-34</v>
      </c>
      <c r="G18" s="18">
        <f>LARGE('datemar &amp; datesep kaf'!$D$5:$D$94,'datemar &amp; datesep kaf rank'!$A18)</f>
        <v>2454.8666848019998</v>
      </c>
      <c r="H18" s="5" t="str">
        <f>VLOOKUP(I18,'datemar &amp; datesep kaf'!$E$5:$O$94,11,FALSE)</f>
        <v>1995-96</v>
      </c>
      <c r="I18" s="18">
        <f>LARGE('datemar &amp; datesep kaf'!$E$5:$E$94,'datemar &amp; datesep kaf rank'!$A18)</f>
        <v>1688.564564778</v>
      </c>
      <c r="J18" s="5" t="str">
        <f>VLOOKUP(K18,'datemar &amp; datesep kaf'!$F$5:$O$94,10,FALSE)</f>
        <v>1938-39</v>
      </c>
      <c r="K18" s="18">
        <f>LARGE('datemar &amp; datesep kaf'!$F$5:$F$94,'datemar &amp; datesep kaf rank'!$A18)</f>
        <v>1139.9801225399999</v>
      </c>
      <c r="L18" s="5" t="str">
        <f>VLOOKUP(M18,'datemar &amp; datesep kaf'!$G$5:$O$94,9,FALSE)</f>
        <v>1996-97</v>
      </c>
      <c r="M18" s="18">
        <f>LARGE('datemar &amp; datesep kaf'!$G$5:$G$94,'datemar &amp; datesep kaf rank'!$A18)</f>
        <v>765.20129361900001</v>
      </c>
      <c r="N18" s="5" t="str">
        <f>VLOOKUP(O18,'datemar &amp; datesep kaf'!$H$5:$O$94,8,FALSE)</f>
        <v>1995-96</v>
      </c>
      <c r="O18" s="18">
        <f>LARGE('datemar &amp; datesep kaf'!$H$5:$H$94,'datemar &amp; datesep kaf rank'!$A18)</f>
        <v>432.442297833</v>
      </c>
      <c r="P18" s="5" t="str">
        <f>VLOOKUP(Q18,'datemar &amp; datesep kaf'!$I$5:$O$94,7,FALSE)</f>
        <v>1973-74</v>
      </c>
      <c r="Q18" s="18">
        <f>LARGE('datemar &amp; datesep kaf'!$I$5:$I$94,'datemar &amp; datesep kaf rank'!$A18)</f>
        <v>19826.413140806999</v>
      </c>
      <c r="R18" s="5" t="str">
        <f>VLOOKUP(S18,'datemar &amp; datesep kaf'!$J$5:$O$94,6,FALSE)</f>
        <v>1998-99</v>
      </c>
      <c r="S18" s="18">
        <f>LARGE('datemar &amp; datesep kaf'!$J$5:$J$94,'datemar &amp; datesep kaf rank'!$A18)</f>
        <v>19054.938128415</v>
      </c>
      <c r="T18" s="5" t="str">
        <f>VLOOKUP(U18,'datemar &amp; datesep kaf'!$K$5:$O$94,5,FALSE)</f>
        <v>1990-91</v>
      </c>
      <c r="U18" s="18">
        <f>LARGE('datemar &amp; datesep kaf'!$K$5:$K$94,'datemar &amp; datesep kaf rank'!$A18)</f>
        <v>16030.958076524999</v>
      </c>
      <c r="V18" s="5" t="str">
        <f>VLOOKUP(W18,'datemar &amp; datesep kaf'!$L$5:$O$94,4,FALSE)</f>
        <v>1929-30</v>
      </c>
      <c r="W18" s="18">
        <f>LARGE('datemar &amp; datesep kaf'!$L$5:$L$94,'datemar &amp; datesep kaf rank'!$A18)</f>
        <v>10881.389344014</v>
      </c>
      <c r="X18" s="5" t="str">
        <f>VLOOKUP(Y18,'datemar &amp; datesep kaf'!$M$5:$O$94,3,FALSE)</f>
        <v>1967-68</v>
      </c>
      <c r="Y18" s="18">
        <f>LARGE('datemar &amp; datesep kaf'!$M$5:$M$94,'datemar &amp; datesep kaf rank'!$A18)</f>
        <v>5385.6612856409993</v>
      </c>
      <c r="Z18" s="5" t="str">
        <f>VLOOKUP(AA18,'datemar &amp; datesep kaf'!$N$5:$O$94,2,FALSE)</f>
        <v>1962-63</v>
      </c>
      <c r="AA18" s="18">
        <f>LARGE('datemar &amp; datesep kaf'!$N$5:$N$94,'datemar &amp; datesep kaf rank'!$A18)</f>
        <v>2040.45612183</v>
      </c>
    </row>
    <row r="19" spans="1:27" x14ac:dyDescent="0.2">
      <c r="A19" s="5">
        <v>14</v>
      </c>
      <c r="B19" s="5" t="str">
        <f>VLOOKUP(C19,'datemar &amp; datesep kaf'!$B$5:$O$94,14,FALSE)</f>
        <v>2016-17</v>
      </c>
      <c r="C19" s="18">
        <f>LARGE('datemar &amp; datesep kaf'!$B$5:$B$94,'datemar &amp; datesep kaf rank'!$A19)</f>
        <v>5418.7713670439998</v>
      </c>
      <c r="D19" s="5" t="str">
        <f>VLOOKUP(E19,'datemar &amp; datesep kaf'!$C$5:$O$94,13,FALSE)</f>
        <v>2005-06</v>
      </c>
      <c r="E19" s="18">
        <f>LARGE('datemar &amp; datesep kaf'!$C$5:$C$94,'datemar &amp; datesep kaf rank'!$A19)</f>
        <v>3568.6788744390001</v>
      </c>
      <c r="F19" s="5" t="str">
        <f>VLOOKUP(G19,'datemar &amp; datesep kaf'!$D$5:$O$94,12,FALSE)</f>
        <v>1962-63</v>
      </c>
      <c r="G19" s="18">
        <f>LARGE('datemar &amp; datesep kaf'!$D$5:$D$94,'datemar &amp; datesep kaf rank'!$A19)</f>
        <v>2454.0812302859999</v>
      </c>
      <c r="H19" s="5" t="str">
        <f>VLOOKUP(I19,'datemar &amp; datesep kaf'!$E$5:$O$94,11,FALSE)</f>
        <v>1975-76</v>
      </c>
      <c r="I19" s="18">
        <f>LARGE('datemar &amp; datesep kaf'!$E$5:$E$94,'datemar &amp; datesep kaf rank'!$A19)</f>
        <v>1676.913656124</v>
      </c>
      <c r="J19" s="5" t="str">
        <f>VLOOKUP(K19,'datemar &amp; datesep kaf'!$F$5:$O$94,10,FALSE)</f>
        <v>1991-92</v>
      </c>
      <c r="K19" s="18">
        <f>LARGE('datemar &amp; datesep kaf'!$F$5:$F$94,'datemar &amp; datesep kaf rank'!$A19)</f>
        <v>1128.0792965400001</v>
      </c>
      <c r="L19" s="5" t="str">
        <f>VLOOKUP(M19,'datemar &amp; datesep kaf'!$G$5:$O$94,9,FALSE)</f>
        <v>1990-91</v>
      </c>
      <c r="M19" s="18">
        <f>LARGE('datemar &amp; datesep kaf'!$G$5:$G$94,'datemar &amp; datesep kaf rank'!$A19)</f>
        <v>748.46674879199998</v>
      </c>
      <c r="N19" s="5" t="str">
        <f>VLOOKUP(O19,'datemar &amp; datesep kaf'!$H$5:$O$94,8,FALSE)</f>
        <v>1996-97</v>
      </c>
      <c r="O19" s="18">
        <f>LARGE('datemar &amp; datesep kaf'!$H$5:$H$94,'datemar &amp; datesep kaf rank'!$A19)</f>
        <v>429.367917783</v>
      </c>
      <c r="P19" s="5" t="str">
        <f>VLOOKUP(Q19,'datemar &amp; datesep kaf'!$I$5:$O$94,7,FALSE)</f>
        <v>1947-48</v>
      </c>
      <c r="Q19" s="18">
        <f>LARGE('datemar &amp; datesep kaf'!$I$5:$I$94,'datemar &amp; datesep kaf rank'!$A19)</f>
        <v>19809.525868712997</v>
      </c>
      <c r="R19" s="5" t="str">
        <f>VLOOKUP(S19,'datemar &amp; datesep kaf'!$J$5:$O$94,6,FALSE)</f>
        <v>1973-74</v>
      </c>
      <c r="S19" s="18">
        <f>LARGE('datemar &amp; datesep kaf'!$J$5:$J$94,'datemar &amp; datesep kaf rank'!$A19)</f>
        <v>19031.913997046999</v>
      </c>
      <c r="T19" s="5" t="str">
        <f>VLOOKUP(U19,'datemar &amp; datesep kaf'!$K$5:$O$94,5,FALSE)</f>
        <v>1934-35</v>
      </c>
      <c r="U19" s="18">
        <f>LARGE('datemar &amp; datesep kaf'!$K$5:$K$94,'datemar &amp; datesep kaf rank'!$A19)</f>
        <v>15921.599402939999</v>
      </c>
      <c r="V19" s="5" t="str">
        <f>VLOOKUP(W19,'datemar &amp; datesep kaf'!$L$5:$O$94,4,FALSE)</f>
        <v>1995-96</v>
      </c>
      <c r="W19" s="18">
        <f>LARGE('datemar &amp; datesep kaf'!$L$5:$L$94,'datemar &amp; datesep kaf rank'!$A19)</f>
        <v>10661.531501018999</v>
      </c>
      <c r="X19" s="5" t="str">
        <f>VLOOKUP(Y19,'datemar &amp; datesep kaf'!$M$5:$O$94,3,FALSE)</f>
        <v>1977-78</v>
      </c>
      <c r="Y19" s="18">
        <f>LARGE('datemar &amp; datesep kaf'!$M$5:$M$94,'datemar &amp; datesep kaf rank'!$A19)</f>
        <v>5355.8159975039998</v>
      </c>
      <c r="Z19" s="5" t="str">
        <f>VLOOKUP(AA19,'datemar &amp; datesep kaf'!$N$5:$O$94,2,FALSE)</f>
        <v>1943-44</v>
      </c>
      <c r="AA19" s="18">
        <f>LARGE('datemar &amp; datesep kaf'!$N$5:$N$94,'datemar &amp; datesep kaf rank'!$A19)</f>
        <v>2018.7371143799999</v>
      </c>
    </row>
    <row r="20" spans="1:27" x14ac:dyDescent="0.2">
      <c r="A20" s="5">
        <v>15</v>
      </c>
      <c r="B20" s="5" t="str">
        <f>VLOOKUP(C20,'datemar &amp; datesep kaf'!$B$5:$O$94,14,FALSE)</f>
        <v>1933-34</v>
      </c>
      <c r="C20" s="18">
        <f>LARGE('datemar &amp; datesep kaf'!$B$5:$B$94,'datemar &amp; datesep kaf rank'!$A20)</f>
        <v>5405.8768220729999</v>
      </c>
      <c r="D20" s="5" t="str">
        <f>VLOOKUP(E20,'datemar &amp; datesep kaf'!$C$5:$O$94,13,FALSE)</f>
        <v>1939-40</v>
      </c>
      <c r="E20" s="18">
        <f>LARGE('datemar &amp; datesep kaf'!$C$5:$C$94,'datemar &amp; datesep kaf rank'!$A20)</f>
        <v>3561.338048268</v>
      </c>
      <c r="F20" s="5" t="str">
        <f>VLOOKUP(G20,'datemar &amp; datesep kaf'!$D$5:$O$94,12,FALSE)</f>
        <v>1995-96</v>
      </c>
      <c r="G20" s="18">
        <f>LARGE('datemar &amp; datesep kaf'!$D$5:$D$94,'datemar &amp; datesep kaf rank'!$A20)</f>
        <v>2440.6372638480002</v>
      </c>
      <c r="H20" s="5" t="str">
        <f>VLOOKUP(I20,'datemar &amp; datesep kaf'!$E$5:$O$94,11,FALSE)</f>
        <v>1933-34</v>
      </c>
      <c r="I20" s="18">
        <f>LARGE('datemar &amp; datesep kaf'!$E$5:$E$94,'datemar &amp; datesep kaf rank'!$A20)</f>
        <v>1627.0452282420001</v>
      </c>
      <c r="J20" s="5" t="str">
        <f>VLOOKUP(K20,'datemar &amp; datesep kaf'!$F$5:$O$94,10,FALSE)</f>
        <v>1967-68</v>
      </c>
      <c r="K20" s="18">
        <f>LARGE('datemar &amp; datesep kaf'!$F$5:$F$94,'datemar &amp; datesep kaf rank'!$A20)</f>
        <v>1122.6108669929999</v>
      </c>
      <c r="L20" s="5" t="str">
        <f>VLOOKUP(M20,'datemar &amp; datesep kaf'!$G$5:$O$94,9,FALSE)</f>
        <v>1985-86</v>
      </c>
      <c r="M20" s="18">
        <f>LARGE('datemar &amp; datesep kaf'!$G$5:$G$94,'datemar &amp; datesep kaf rank'!$A20)</f>
        <v>735.14774102700005</v>
      </c>
      <c r="N20" s="5" t="str">
        <f>VLOOKUP(O20,'datemar &amp; datesep kaf'!$H$5:$O$94,8,FALSE)</f>
        <v>2011-12</v>
      </c>
      <c r="O20" s="18">
        <f>LARGE('datemar &amp; datesep kaf'!$H$5:$H$94,'datemar &amp; datesep kaf rank'!$A20)</f>
        <v>416.51700917400001</v>
      </c>
      <c r="P20" s="5" t="str">
        <f>VLOOKUP(Q20,'datemar &amp; datesep kaf'!$I$5:$O$94,7,FALSE)</f>
        <v>1949-50</v>
      </c>
      <c r="Q20" s="18">
        <f>LARGE('datemar &amp; datesep kaf'!$I$5:$I$94,'datemar &amp; datesep kaf rank'!$A20)</f>
        <v>19438.973816493002</v>
      </c>
      <c r="R20" s="5" t="str">
        <f>VLOOKUP(S20,'datemar &amp; datesep kaf'!$J$5:$O$94,6,FALSE)</f>
        <v>1949-50</v>
      </c>
      <c r="S20" s="18">
        <f>LARGE('datemar &amp; datesep kaf'!$J$5:$J$94,'datemar &amp; datesep kaf rank'!$A20)</f>
        <v>18981.684577443</v>
      </c>
      <c r="T20" s="5" t="str">
        <f>VLOOKUP(U20,'datemar &amp; datesep kaf'!$K$5:$O$94,5,FALSE)</f>
        <v>1929-30</v>
      </c>
      <c r="U20" s="18">
        <f>LARGE('datemar &amp; datesep kaf'!$K$5:$K$94,'datemar &amp; datesep kaf rank'!$A20)</f>
        <v>15815.233787094001</v>
      </c>
      <c r="V20" s="5" t="str">
        <f>VLOOKUP(W20,'datemar &amp; datesep kaf'!$L$5:$O$94,4,FALSE)</f>
        <v>1958-59</v>
      </c>
      <c r="W20" s="18">
        <f>LARGE('datemar &amp; datesep kaf'!$L$5:$L$94,'datemar &amp; datesep kaf rank'!$A20)</f>
        <v>10621.528857891</v>
      </c>
      <c r="X20" s="5" t="str">
        <f>VLOOKUP(Y20,'datemar &amp; datesep kaf'!$M$5:$O$94,3,FALSE)</f>
        <v>1996-97</v>
      </c>
      <c r="Y20" s="18">
        <f>LARGE('datemar &amp; datesep kaf'!$M$5:$M$94,'datemar &amp; datesep kaf rank'!$A20)</f>
        <v>5286.1267439189996</v>
      </c>
      <c r="Z20" s="5" t="str">
        <f>VLOOKUP(AA20,'datemar &amp; datesep kaf'!$N$5:$O$94,2,FALSE)</f>
        <v>2012-13</v>
      </c>
      <c r="AA20" s="18">
        <f>LARGE('datemar &amp; datesep kaf'!$N$5:$N$94,'datemar &amp; datesep kaf rank'!$A20)</f>
        <v>1949.0577781499999</v>
      </c>
    </row>
    <row r="21" spans="1:27" x14ac:dyDescent="0.2">
      <c r="A21" s="5">
        <v>16</v>
      </c>
      <c r="B21" s="5" t="str">
        <f>VLOOKUP(C21,'datemar &amp; datesep kaf'!$B$5:$O$94,14,FALSE)</f>
        <v>1995-96</v>
      </c>
      <c r="C21" s="18">
        <f>LARGE('datemar &amp; datesep kaf'!$B$5:$B$94,'datemar &amp; datesep kaf rank'!$A21)</f>
        <v>5277.2606285490001</v>
      </c>
      <c r="D21" s="5" t="str">
        <f>VLOOKUP(E21,'datemar &amp; datesep kaf'!$C$5:$O$94,13,FALSE)</f>
        <v>1995-96</v>
      </c>
      <c r="E21" s="18">
        <f>LARGE('datemar &amp; datesep kaf'!$C$5:$C$94,'datemar &amp; datesep kaf rank'!$A21)</f>
        <v>3554.8540815690003</v>
      </c>
      <c r="F21" s="5" t="str">
        <f>VLOOKUP(G21,'datemar &amp; datesep kaf'!$D$5:$O$94,12,FALSE)</f>
        <v>1983-84</v>
      </c>
      <c r="G21" s="18">
        <f>LARGE('datemar &amp; datesep kaf'!$D$5:$D$94,'datemar &amp; datesep kaf rank'!$A21)</f>
        <v>2432.693462493</v>
      </c>
      <c r="H21" s="5" t="str">
        <f>VLOOKUP(I21,'datemar &amp; datesep kaf'!$E$5:$O$94,11,FALSE)</f>
        <v>1938-39</v>
      </c>
      <c r="I21" s="18">
        <f>LARGE('datemar &amp; datesep kaf'!$E$5:$E$94,'datemar &amp; datesep kaf rank'!$A21)</f>
        <v>1625.0558068289999</v>
      </c>
      <c r="J21" s="5" t="str">
        <f>VLOOKUP(K21,'datemar &amp; datesep kaf'!$F$5:$O$94,10,FALSE)</f>
        <v>1995-96</v>
      </c>
      <c r="K21" s="18">
        <f>LARGE('datemar &amp; datesep kaf'!$F$5:$F$94,'datemar &amp; datesep kaf rank'!$A21)</f>
        <v>1119.5583051239998</v>
      </c>
      <c r="L21" s="5" t="str">
        <f>VLOOKUP(M21,'datemar &amp; datesep kaf'!$G$5:$O$94,9,FALSE)</f>
        <v>1999-2000</v>
      </c>
      <c r="M21" s="18">
        <f>LARGE('datemar &amp; datesep kaf'!$G$5:$G$94,'datemar &amp; datesep kaf rank'!$A21)</f>
        <v>728.471377641</v>
      </c>
      <c r="N21" s="5" t="str">
        <f>VLOOKUP(O21,'datemar &amp; datesep kaf'!$H$5:$O$94,8,FALSE)</f>
        <v>1999-2000</v>
      </c>
      <c r="O21" s="18">
        <f>LARGE('datemar &amp; datesep kaf'!$H$5:$H$94,'datemar &amp; datesep kaf rank'!$A21)</f>
        <v>411.47502589200002</v>
      </c>
      <c r="P21" s="5" t="str">
        <f>VLOOKUP(Q21,'datemar &amp; datesep kaf'!$I$5:$O$94,7,FALSE)</f>
        <v>2006-07</v>
      </c>
      <c r="Q21" s="18">
        <f>LARGE('datemar &amp; datesep kaf'!$I$5:$I$94,'datemar &amp; datesep kaf rank'!$A21)</f>
        <v>19428.514973910002</v>
      </c>
      <c r="R21" s="5" t="str">
        <f>VLOOKUP(S21,'datemar &amp; datesep kaf'!$J$5:$O$94,6,FALSE)</f>
        <v>1981-82</v>
      </c>
      <c r="S21" s="18">
        <f>LARGE('datemar &amp; datesep kaf'!$J$5:$J$94,'datemar &amp; datesep kaf rank'!$A21)</f>
        <v>18896.292183951002</v>
      </c>
      <c r="T21" s="5" t="str">
        <f>VLOOKUP(U21,'datemar &amp; datesep kaf'!$K$5:$O$94,5,FALSE)</f>
        <v>1947-48</v>
      </c>
      <c r="U21" s="18">
        <f>LARGE('datemar &amp; datesep kaf'!$K$5:$K$94,'datemar &amp; datesep kaf rank'!$A21)</f>
        <v>15715.185526383</v>
      </c>
      <c r="V21" s="5" t="str">
        <f>VLOOKUP(W21,'datemar &amp; datesep kaf'!$L$5:$O$94,4,FALSE)</f>
        <v>1981-82</v>
      </c>
      <c r="W21" s="18">
        <f>LARGE('datemar &amp; datesep kaf'!$L$5:$L$94,'datemar &amp; datesep kaf rank'!$A21)</f>
        <v>10576.111338933</v>
      </c>
      <c r="X21" s="5" t="str">
        <f>VLOOKUP(Y21,'datemar &amp; datesep kaf'!$M$5:$O$94,3,FALSE)</f>
        <v>1930-31</v>
      </c>
      <c r="Y21" s="18">
        <f>LARGE('datemar &amp; datesep kaf'!$M$5:$M$94,'datemar &amp; datesep kaf rank'!$A21)</f>
        <v>5252.5723650119999</v>
      </c>
      <c r="Z21" s="5" t="str">
        <f>VLOOKUP(AA21,'datemar &amp; datesep kaf'!$N$5:$O$94,2,FALSE)</f>
        <v>1973-74</v>
      </c>
      <c r="AA21" s="18">
        <f>LARGE('datemar &amp; datesep kaf'!$N$5:$N$94,'datemar &amp; datesep kaf rank'!$A21)</f>
        <v>1891.6362926999998</v>
      </c>
    </row>
    <row r="22" spans="1:27" x14ac:dyDescent="0.2">
      <c r="A22" s="5">
        <v>17</v>
      </c>
      <c r="B22" s="5" t="str">
        <f>VLOOKUP(C22,'datemar &amp; datesep kaf'!$B$5:$O$94,14,FALSE)</f>
        <v>1939-40</v>
      </c>
      <c r="C22" s="18">
        <f>LARGE('datemar &amp; datesep kaf'!$B$5:$B$94,'datemar &amp; datesep kaf rank'!$A22)</f>
        <v>5266.9644305879992</v>
      </c>
      <c r="D22" s="5" t="str">
        <f>VLOOKUP(E22,'datemar &amp; datesep kaf'!$C$5:$O$94,13,FALSE)</f>
        <v>1953-54</v>
      </c>
      <c r="E22" s="18">
        <f>LARGE('datemar &amp; datesep kaf'!$C$5:$C$94,'datemar &amp; datesep kaf rank'!$A22)</f>
        <v>3498.0058192380002</v>
      </c>
      <c r="F22" s="5" t="str">
        <f>VLOOKUP(G22,'datemar &amp; datesep kaf'!$D$5:$O$94,12,FALSE)</f>
        <v>1982-83</v>
      </c>
      <c r="G22" s="18">
        <f>LARGE('datemar &amp; datesep kaf'!$D$5:$D$94,'datemar &amp; datesep kaf rank'!$A22)</f>
        <v>2378.4137951070002</v>
      </c>
      <c r="H22" s="5" t="str">
        <f>VLOOKUP(I22,'datemar &amp; datesep kaf'!$E$5:$O$94,11,FALSE)</f>
        <v>1997-98</v>
      </c>
      <c r="I22" s="18">
        <f>LARGE('datemar &amp; datesep kaf'!$E$5:$E$94,'datemar &amp; datesep kaf rank'!$A22)</f>
        <v>1614.9619229099999</v>
      </c>
      <c r="J22" s="5" t="str">
        <f>VLOOKUP(K22,'datemar &amp; datesep kaf'!$F$5:$O$94,10,FALSE)</f>
        <v>1999-2000</v>
      </c>
      <c r="K22" s="18">
        <f>LARGE('datemar &amp; datesep kaf'!$F$5:$F$94,'datemar &amp; datesep kaf rank'!$A22)</f>
        <v>1105.5748345740001</v>
      </c>
      <c r="L22" s="5" t="str">
        <f>VLOOKUP(M22,'datemar &amp; datesep kaf'!$G$5:$O$94,9,FALSE)</f>
        <v>1986-87</v>
      </c>
      <c r="M22" s="18">
        <f>LARGE('datemar &amp; datesep kaf'!$G$5:$G$94,'datemar &amp; datesep kaf rank'!$A22)</f>
        <v>727.66013800200005</v>
      </c>
      <c r="N22" s="5" t="str">
        <f>VLOOKUP(O22,'datemar &amp; datesep kaf'!$H$5:$O$94,8,FALSE)</f>
        <v>1997-98</v>
      </c>
      <c r="O22" s="18">
        <f>LARGE('datemar &amp; datesep kaf'!$H$5:$H$94,'datemar &amp; datesep kaf rank'!$A22)</f>
        <v>408.03172023600001</v>
      </c>
      <c r="P22" s="5" t="str">
        <f>VLOOKUP(Q22,'datemar &amp; datesep kaf'!$I$5:$O$94,7,FALSE)</f>
        <v>1931-32</v>
      </c>
      <c r="Q22" s="18">
        <f>LARGE('datemar &amp; datesep kaf'!$I$5:$I$94,'datemar &amp; datesep kaf rank'!$A22)</f>
        <v>19383.210512799</v>
      </c>
      <c r="R22" s="5" t="str">
        <f>VLOOKUP(S22,'datemar &amp; datesep kaf'!$J$5:$O$94,6,FALSE)</f>
        <v>1931-32</v>
      </c>
      <c r="S22" s="18">
        <f>LARGE('datemar &amp; datesep kaf'!$J$5:$J$94,'datemar &amp; datesep kaf rank'!$A22)</f>
        <v>18627.567565928999</v>
      </c>
      <c r="T22" s="5" t="str">
        <f>VLOOKUP(U22,'datemar &amp; datesep kaf'!$K$5:$O$94,5,FALSE)</f>
        <v>1963-64</v>
      </c>
      <c r="U22" s="18">
        <f>LARGE('datemar &amp; datesep kaf'!$K$5:$K$94,'datemar &amp; datesep kaf rank'!$A22)</f>
        <v>15711.282055455</v>
      </c>
      <c r="V22" s="5" t="str">
        <f>VLOOKUP(W22,'datemar &amp; datesep kaf'!$L$5:$O$94,4,FALSE)</f>
        <v>1954-55</v>
      </c>
      <c r="W22" s="18">
        <f>LARGE('datemar &amp; datesep kaf'!$L$5:$L$94,'datemar &amp; datesep kaf rank'!$A22)</f>
        <v>10560.154314738</v>
      </c>
      <c r="X22" s="5" t="str">
        <f>VLOOKUP(Y22,'datemar &amp; datesep kaf'!$M$5:$O$94,3,FALSE)</f>
        <v>1931-32</v>
      </c>
      <c r="Y22" s="18">
        <f>LARGE('datemar &amp; datesep kaf'!$M$5:$M$94,'datemar &amp; datesep kaf rank'!$A22)</f>
        <v>5224.9168288589999</v>
      </c>
      <c r="Z22" s="5" t="str">
        <f>VLOOKUP(AA22,'datemar &amp; datesep kaf'!$N$5:$O$94,2,FALSE)</f>
        <v>1929-30</v>
      </c>
      <c r="AA22" s="18">
        <f>LARGE('datemar &amp; datesep kaf'!$N$5:$N$94,'datemar &amp; datesep kaf rank'!$A22)</f>
        <v>1885.5073673099998</v>
      </c>
    </row>
    <row r="23" spans="1:27" x14ac:dyDescent="0.2">
      <c r="A23" s="5">
        <v>18</v>
      </c>
      <c r="B23" s="5" t="str">
        <f>VLOOKUP(C23,'datemar &amp; datesep kaf'!$B$5:$O$94,14,FALSE)</f>
        <v>1944-45</v>
      </c>
      <c r="C23" s="18">
        <f>LARGE('datemar &amp; datesep kaf'!$B$5:$B$94,'datemar &amp; datesep kaf rank'!$A23)</f>
        <v>5266.6926950610004</v>
      </c>
      <c r="D23" s="5" t="str">
        <f>VLOOKUP(E23,'datemar &amp; datesep kaf'!$C$5:$O$94,13,FALSE)</f>
        <v>2011-12</v>
      </c>
      <c r="E23" s="18">
        <f>LARGE('datemar &amp; datesep kaf'!$C$5:$C$94,'datemar &amp; datesep kaf rank'!$A23)</f>
        <v>3466.5916055399998</v>
      </c>
      <c r="F23" s="5" t="str">
        <f>VLOOKUP(G23,'datemar &amp; datesep kaf'!$D$5:$O$94,12,FALSE)</f>
        <v>1953-54</v>
      </c>
      <c r="G23" s="18">
        <f>LARGE('datemar &amp; datesep kaf'!$D$5:$D$94,'datemar &amp; datesep kaf rank'!$A23)</f>
        <v>2333.430656298</v>
      </c>
      <c r="H23" s="5" t="str">
        <f>VLOOKUP(I23,'datemar &amp; datesep kaf'!$E$5:$O$94,11,FALSE)</f>
        <v>2011-12</v>
      </c>
      <c r="I23" s="18">
        <f>LARGE('datemar &amp; datesep kaf'!$E$5:$E$94,'datemar &amp; datesep kaf rank'!$A23)</f>
        <v>1597.9655599110001</v>
      </c>
      <c r="J23" s="5" t="str">
        <f>VLOOKUP(K23,'datemar &amp; datesep kaf'!$F$5:$O$94,10,FALSE)</f>
        <v>1933-34</v>
      </c>
      <c r="K23" s="18">
        <f>LARGE('datemar &amp; datesep kaf'!$F$5:$F$94,'datemar &amp; datesep kaf rank'!$A23)</f>
        <v>1103.7242561309999</v>
      </c>
      <c r="L23" s="5" t="str">
        <f>VLOOKUP(M23,'datemar &amp; datesep kaf'!$G$5:$O$94,9,FALSE)</f>
        <v>2011-12</v>
      </c>
      <c r="M23" s="18">
        <f>LARGE('datemar &amp; datesep kaf'!$G$5:$G$94,'datemar &amp; datesep kaf rank'!$A23)</f>
        <v>725.51798932199995</v>
      </c>
      <c r="N23" s="5" t="str">
        <f>VLOOKUP(O23,'datemar &amp; datesep kaf'!$H$5:$O$94,8,FALSE)</f>
        <v>1983-84</v>
      </c>
      <c r="O23" s="18">
        <f>LARGE('datemar &amp; datesep kaf'!$H$5:$H$94,'datemar &amp; datesep kaf rank'!$A23)</f>
        <v>405.08031538799997</v>
      </c>
      <c r="P23" s="5" t="str">
        <f>VLOOKUP(Q23,'datemar &amp; datesep kaf'!$I$5:$O$94,7,FALSE)</f>
        <v>1929-30</v>
      </c>
      <c r="Q23" s="18">
        <f>LARGE('datemar &amp; datesep kaf'!$I$5:$I$94,'datemar &amp; datesep kaf rank'!$A23)</f>
        <v>19339.893489629998</v>
      </c>
      <c r="R23" s="5" t="str">
        <f>VLOOKUP(S23,'datemar &amp; datesep kaf'!$J$5:$O$94,6,FALSE)</f>
        <v>2006-07</v>
      </c>
      <c r="S23" s="18">
        <f>LARGE('datemar &amp; datesep kaf'!$J$5:$J$94,'datemar &amp; datesep kaf rank'!$A23)</f>
        <v>18481.149720180001</v>
      </c>
      <c r="T23" s="5" t="str">
        <f>VLOOKUP(U23,'datemar &amp; datesep kaf'!$K$5:$O$94,5,FALSE)</f>
        <v>1995-96</v>
      </c>
      <c r="U23" s="18">
        <f>LARGE('datemar &amp; datesep kaf'!$K$5:$K$94,'datemar &amp; datesep kaf rank'!$A23)</f>
        <v>15698.199080738999</v>
      </c>
      <c r="V23" s="5" t="str">
        <f>VLOOKUP(W23,'datemar &amp; datesep kaf'!$L$5:$O$94,4,FALSE)</f>
        <v>1996-97</v>
      </c>
      <c r="W23" s="18">
        <f>LARGE('datemar &amp; datesep kaf'!$L$5:$L$94,'datemar &amp; datesep kaf rank'!$A23)</f>
        <v>10408.351345224</v>
      </c>
      <c r="X23" s="5" t="str">
        <f>VLOOKUP(Y23,'datemar &amp; datesep kaf'!$M$5:$O$94,3,FALSE)</f>
        <v>1965-66</v>
      </c>
      <c r="Y23" s="18">
        <f>LARGE('datemar &amp; datesep kaf'!$M$5:$M$94,'datemar &amp; datesep kaf rank'!$A23)</f>
        <v>5157.8556743489999</v>
      </c>
      <c r="Z23" s="5" t="str">
        <f>VLOOKUP(AA23,'datemar &amp; datesep kaf'!$N$5:$O$94,2,FALSE)</f>
        <v>1936-37</v>
      </c>
      <c r="AA23" s="18">
        <f>LARGE('datemar &amp; datesep kaf'!$N$5:$N$94,'datemar &amp; datesep kaf rank'!$A23)</f>
        <v>1863.60984747</v>
      </c>
    </row>
    <row r="24" spans="1:27" x14ac:dyDescent="0.2">
      <c r="A24" s="5">
        <v>19</v>
      </c>
      <c r="B24" s="5" t="str">
        <f>VLOOKUP(C24,'datemar &amp; datesep kaf'!$B$5:$O$94,14,FALSE)</f>
        <v>1999-2000</v>
      </c>
      <c r="C24" s="18">
        <f>LARGE('datemar &amp; datesep kaf'!$B$5:$B$94,'datemar &amp; datesep kaf rank'!$A24)</f>
        <v>5257.0569929430003</v>
      </c>
      <c r="D24" s="5" t="str">
        <f>VLOOKUP(E24,'datemar &amp; datesep kaf'!$C$5:$O$94,13,FALSE)</f>
        <v>1962-63</v>
      </c>
      <c r="E24" s="18">
        <f>LARGE('datemar &amp; datesep kaf'!$C$5:$C$94,'datemar &amp; datesep kaf rank'!$A24)</f>
        <v>3438.5592098970001</v>
      </c>
      <c r="F24" s="5" t="str">
        <f>VLOOKUP(G24,'datemar &amp; datesep kaf'!$D$5:$O$94,12,FALSE)</f>
        <v>1934-35</v>
      </c>
      <c r="G24" s="18">
        <f>LARGE('datemar &amp; datesep kaf'!$D$5:$D$94,'datemar &amp; datesep kaf rank'!$A24)</f>
        <v>2320.369499763</v>
      </c>
      <c r="H24" s="5" t="str">
        <f>VLOOKUP(I24,'datemar &amp; datesep kaf'!$E$5:$O$94,11,FALSE)</f>
        <v>1954-55</v>
      </c>
      <c r="I24" s="18">
        <f>LARGE('datemar &amp; datesep kaf'!$E$5:$E$94,'datemar &amp; datesep kaf rank'!$A24)</f>
        <v>1586.5725024870001</v>
      </c>
      <c r="J24" s="5" t="str">
        <f>VLOOKUP(K24,'datemar &amp; datesep kaf'!$F$5:$O$94,10,FALSE)</f>
        <v>1983-84</v>
      </c>
      <c r="K24" s="18">
        <f>LARGE('datemar &amp; datesep kaf'!$F$5:$F$94,'datemar &amp; datesep kaf rank'!$A24)</f>
        <v>1093.5272317200001</v>
      </c>
      <c r="L24" s="5" t="str">
        <f>VLOOKUP(M24,'datemar &amp; datesep kaf'!$G$5:$O$94,9,FALSE)</f>
        <v>1995-96</v>
      </c>
      <c r="M24" s="18">
        <f>LARGE('datemar &amp; datesep kaf'!$G$5:$G$94,'datemar &amp; datesep kaf rank'!$A24)</f>
        <v>724.99236950699992</v>
      </c>
      <c r="N24" s="5" t="str">
        <f>VLOOKUP(O24,'datemar &amp; datesep kaf'!$H$5:$O$94,8,FALSE)</f>
        <v>1938-39</v>
      </c>
      <c r="O24" s="18">
        <f>LARGE('datemar &amp; datesep kaf'!$H$5:$H$94,'datemar &amp; datesep kaf rank'!$A24)</f>
        <v>403.60461296399995</v>
      </c>
      <c r="P24" s="5" t="str">
        <f>VLOOKUP(Q24,'datemar &amp; datesep kaf'!$I$5:$O$94,7,FALSE)</f>
        <v>1981-82</v>
      </c>
      <c r="Q24" s="18">
        <f>LARGE('datemar &amp; datesep kaf'!$I$5:$I$94,'datemar &amp; datesep kaf rank'!$A24)</f>
        <v>19309.964895711</v>
      </c>
      <c r="R24" s="5" t="str">
        <f>VLOOKUP(S24,'datemar &amp; datesep kaf'!$J$5:$O$94,6,FALSE)</f>
        <v>1960-61</v>
      </c>
      <c r="S24" s="18">
        <f>LARGE('datemar &amp; datesep kaf'!$J$5:$J$94,'datemar &amp; datesep kaf rank'!$A24)</f>
        <v>18461.751373799998</v>
      </c>
      <c r="T24" s="5" t="str">
        <f>VLOOKUP(U24,'datemar &amp; datesep kaf'!$K$5:$O$94,5,FALSE)</f>
        <v>1954-55</v>
      </c>
      <c r="U24" s="18">
        <f>LARGE('datemar &amp; datesep kaf'!$K$5:$K$94,'datemar &amp; datesep kaf rank'!$A24)</f>
        <v>15649.661561898001</v>
      </c>
      <c r="V24" s="5" t="str">
        <f>VLOOKUP(W24,'datemar &amp; datesep kaf'!$L$5:$O$94,4,FALSE)</f>
        <v>1959-60</v>
      </c>
      <c r="W24" s="18">
        <f>LARGE('datemar &amp; datesep kaf'!$L$5:$L$94,'datemar &amp; datesep kaf rank'!$A24)</f>
        <v>10385.025726264001</v>
      </c>
      <c r="X24" s="5" t="str">
        <f>VLOOKUP(Y24,'datemar &amp; datesep kaf'!$M$5:$O$94,3,FALSE)</f>
        <v>1938-39</v>
      </c>
      <c r="Y24" s="18">
        <f>LARGE('datemar &amp; datesep kaf'!$M$5:$M$94,'datemar &amp; datesep kaf rank'!$A24)</f>
        <v>5146.3495590779994</v>
      </c>
      <c r="Z24" s="5" t="str">
        <f>VLOOKUP(AA24,'datemar &amp; datesep kaf'!$N$5:$O$94,2,FALSE)</f>
        <v>1928-29</v>
      </c>
      <c r="AA24" s="18">
        <f>LARGE('datemar &amp; datesep kaf'!$N$5:$N$94,'datemar &amp; datesep kaf rank'!$A24)</f>
        <v>1855.27926927</v>
      </c>
    </row>
    <row r="25" spans="1:27" x14ac:dyDescent="0.2">
      <c r="A25" s="5">
        <v>20</v>
      </c>
      <c r="B25" s="5" t="str">
        <f>VLOOKUP(C25,'datemar &amp; datesep kaf'!$B$5:$O$94,14,FALSE)</f>
        <v>1964-65</v>
      </c>
      <c r="C25" s="18">
        <f>LARGE('datemar &amp; datesep kaf'!$B$5:$B$94,'datemar &amp; datesep kaf rank'!$A25)</f>
        <v>5256.6841003949994</v>
      </c>
      <c r="D25" s="5" t="str">
        <f>VLOOKUP(E25,'datemar &amp; datesep kaf'!$C$5:$O$94,13,FALSE)</f>
        <v>1990-91</v>
      </c>
      <c r="E25" s="18">
        <f>LARGE('datemar &amp; datesep kaf'!$C$5:$C$94,'datemar &amp; datesep kaf rank'!$A25)</f>
        <v>3438.5016892380004</v>
      </c>
      <c r="F25" s="5" t="str">
        <f>VLOOKUP(G25,'datemar &amp; datesep kaf'!$D$5:$O$94,12,FALSE)</f>
        <v>1950-51</v>
      </c>
      <c r="G25" s="18">
        <f>LARGE('datemar &amp; datesep kaf'!$D$5:$D$94,'datemar &amp; datesep kaf rank'!$A25)</f>
        <v>2295.7070213489997</v>
      </c>
      <c r="H25" s="5" t="str">
        <f>VLOOKUP(I25,'datemar &amp; datesep kaf'!$E$5:$O$94,11,FALSE)</f>
        <v>1983-84</v>
      </c>
      <c r="I25" s="18">
        <f>LARGE('datemar &amp; datesep kaf'!$E$5:$E$94,'datemar &amp; datesep kaf rank'!$A25)</f>
        <v>1584.9976265129999</v>
      </c>
      <c r="J25" s="5" t="str">
        <f>VLOOKUP(K25,'datemar &amp; datesep kaf'!$F$5:$O$94,10,FALSE)</f>
        <v>1997-98</v>
      </c>
      <c r="K25" s="18">
        <f>LARGE('datemar &amp; datesep kaf'!$F$5:$F$94,'datemar &amp; datesep kaf rank'!$A25)</f>
        <v>1093.424091228</v>
      </c>
      <c r="L25" s="5" t="str">
        <f>VLOOKUP(M25,'datemar &amp; datesep kaf'!$G$5:$O$94,9,FALSE)</f>
        <v>1950-51</v>
      </c>
      <c r="M25" s="18">
        <f>LARGE('datemar &amp; datesep kaf'!$G$5:$G$94,'datemar &amp; datesep kaf rank'!$A25)</f>
        <v>716.44559296800003</v>
      </c>
      <c r="N25" s="5" t="str">
        <f>VLOOKUP(O25,'datemar &amp; datesep kaf'!$H$5:$O$94,8,FALSE)</f>
        <v>1998-99</v>
      </c>
      <c r="O25" s="18">
        <f>LARGE('datemar &amp; datesep kaf'!$H$5:$H$94,'datemar &amp; datesep kaf rank'!$A25)</f>
        <v>403.42015016099998</v>
      </c>
      <c r="P25" s="5" t="str">
        <f>VLOOKUP(Q25,'datemar &amp; datesep kaf'!$I$5:$O$94,7,FALSE)</f>
        <v>1935-36</v>
      </c>
      <c r="Q25" s="18">
        <f>LARGE('datemar &amp; datesep kaf'!$I$5:$I$94,'datemar &amp; datesep kaf rank'!$A25)</f>
        <v>19192.666387713001</v>
      </c>
      <c r="R25" s="5" t="str">
        <f>VLOOKUP(S25,'datemar &amp; datesep kaf'!$J$5:$O$94,6,FALSE)</f>
        <v>1935-36</v>
      </c>
      <c r="S25" s="18">
        <f>LARGE('datemar &amp; datesep kaf'!$J$5:$J$94,'datemar &amp; datesep kaf rank'!$A25)</f>
        <v>18217.631713532999</v>
      </c>
      <c r="T25" s="5" t="str">
        <f>VLOOKUP(U25,'datemar &amp; datesep kaf'!$K$5:$O$94,5,FALSE)</f>
        <v>1958-59</v>
      </c>
      <c r="U25" s="18">
        <f>LARGE('datemar &amp; datesep kaf'!$K$5:$K$94,'datemar &amp; datesep kaf rank'!$A25)</f>
        <v>15642.784867941</v>
      </c>
      <c r="V25" s="5" t="str">
        <f>VLOOKUP(W25,'datemar &amp; datesep kaf'!$L$5:$O$94,4,FALSE)</f>
        <v>1963-64</v>
      </c>
      <c r="W25" s="18">
        <f>LARGE('datemar &amp; datesep kaf'!$L$5:$L$94,'datemar &amp; datesep kaf rank'!$A25)</f>
        <v>10307.414489505001</v>
      </c>
      <c r="X25" s="5" t="str">
        <f>VLOOKUP(Y25,'datemar &amp; datesep kaf'!$M$5:$O$94,3,FALSE)</f>
        <v>1947-48</v>
      </c>
      <c r="Y25" s="18">
        <f>LARGE('datemar &amp; datesep kaf'!$M$5:$M$94,'datemar &amp; datesep kaf rank'!$A25)</f>
        <v>5120.3760063330001</v>
      </c>
      <c r="Z25" s="5" t="str">
        <f>VLOOKUP(AA25,'datemar &amp; datesep kaf'!$N$5:$O$94,2,FALSE)</f>
        <v>1934-35</v>
      </c>
      <c r="AA25" s="18">
        <f>LARGE('datemar &amp; datesep kaf'!$N$5:$N$94,'datemar &amp; datesep kaf rank'!$A25)</f>
        <v>1839.3321624299999</v>
      </c>
    </row>
    <row r="26" spans="1:27" x14ac:dyDescent="0.2">
      <c r="A26" s="5">
        <v>21</v>
      </c>
      <c r="B26" s="5" t="str">
        <f>VLOOKUP(C26,'datemar &amp; datesep kaf'!$B$5:$O$94,14,FALSE)</f>
        <v>1975-76</v>
      </c>
      <c r="C26" s="18">
        <f>LARGE('datemar &amp; datesep kaf'!$B$5:$B$94,'datemar &amp; datesep kaf rank'!$A26)</f>
        <v>5208.9717054899993</v>
      </c>
      <c r="D26" s="5" t="str">
        <f>VLOOKUP(E26,'datemar &amp; datesep kaf'!$C$5:$O$94,13,FALSE)</f>
        <v>1959-60</v>
      </c>
      <c r="E26" s="18">
        <f>LARGE('datemar &amp; datesep kaf'!$C$5:$C$94,'datemar &amp; datesep kaf rank'!$A26)</f>
        <v>3426.6187144769997</v>
      </c>
      <c r="F26" s="5" t="str">
        <f>VLOOKUP(G26,'datemar &amp; datesep kaf'!$D$5:$O$94,12,FALSE)</f>
        <v>2005-06</v>
      </c>
      <c r="G26" s="18">
        <f>LARGE('datemar &amp; datesep kaf'!$D$5:$D$94,'datemar &amp; datesep kaf rank'!$A26)</f>
        <v>2284.571815155</v>
      </c>
      <c r="H26" s="5" t="str">
        <f>VLOOKUP(I26,'datemar &amp; datesep kaf'!$E$5:$O$94,11,FALSE)</f>
        <v>2006-07</v>
      </c>
      <c r="I26" s="18">
        <f>LARGE('datemar &amp; datesep kaf'!$E$5:$E$94,'datemar &amp; datesep kaf rank'!$A26)</f>
        <v>1553.2125037380001</v>
      </c>
      <c r="J26" s="5" t="str">
        <f>VLOOKUP(K26,'datemar &amp; datesep kaf'!$F$5:$O$94,10,FALSE)</f>
        <v>1946-47</v>
      </c>
      <c r="K26" s="18">
        <f>LARGE('datemar &amp; datesep kaf'!$F$5:$F$94,'datemar &amp; datesep kaf rank'!$A26)</f>
        <v>1084.4429345400001</v>
      </c>
      <c r="L26" s="5" t="str">
        <f>VLOOKUP(M26,'datemar &amp; datesep kaf'!$G$5:$O$94,9,FALSE)</f>
        <v>1983-84</v>
      </c>
      <c r="M26" s="18">
        <f>LARGE('datemar &amp; datesep kaf'!$G$5:$G$94,'datemar &amp; datesep kaf rank'!$A26)</f>
        <v>713.10344433299997</v>
      </c>
      <c r="N26" s="5" t="str">
        <f>VLOOKUP(O26,'datemar &amp; datesep kaf'!$H$5:$O$94,8,FALSE)</f>
        <v>1962-63</v>
      </c>
      <c r="O26" s="18">
        <f>LARGE('datemar &amp; datesep kaf'!$H$5:$H$94,'datemar &amp; datesep kaf rank'!$A26)</f>
        <v>397.82477847000001</v>
      </c>
      <c r="P26" s="5" t="str">
        <f>VLOOKUP(Q26,'datemar &amp; datesep kaf'!$I$5:$O$94,7,FALSE)</f>
        <v>1960-61</v>
      </c>
      <c r="Q26" s="18">
        <f>LARGE('datemar &amp; datesep kaf'!$I$5:$I$94,'datemar &amp; datesep kaf rank'!$A26)</f>
        <v>19036.144740690001</v>
      </c>
      <c r="R26" s="5" t="str">
        <f>VLOOKUP(S26,'datemar &amp; datesep kaf'!$J$5:$O$94,6,FALSE)</f>
        <v>1958-59</v>
      </c>
      <c r="S26" s="18">
        <f>LARGE('datemar &amp; datesep kaf'!$J$5:$J$94,'datemar &amp; datesep kaf rank'!$A26)</f>
        <v>18203.681961989998</v>
      </c>
      <c r="T26" s="5" t="str">
        <f>VLOOKUP(U26,'datemar &amp; datesep kaf'!$K$5:$O$94,5,FALSE)</f>
        <v>1931-32</v>
      </c>
      <c r="U26" s="18">
        <f>LARGE('datemar &amp; datesep kaf'!$K$5:$K$94,'datemar &amp; datesep kaf rank'!$A26)</f>
        <v>15601.824208319998</v>
      </c>
      <c r="V26" s="5" t="str">
        <f>VLOOKUP(W26,'datemar &amp; datesep kaf'!$L$5:$O$94,4,FALSE)</f>
        <v>1965-66</v>
      </c>
      <c r="W26" s="18">
        <f>LARGE('datemar &amp; datesep kaf'!$L$5:$L$94,'datemar &amp; datesep kaf rank'!$A26)</f>
        <v>10288.873002597</v>
      </c>
      <c r="X26" s="5" t="str">
        <f>VLOOKUP(Y26,'datemar &amp; datesep kaf'!$M$5:$O$94,3,FALSE)</f>
        <v>1962-63</v>
      </c>
      <c r="Y26" s="18">
        <f>LARGE('datemar &amp; datesep kaf'!$M$5:$M$94,'datemar &amp; datesep kaf rank'!$A26)</f>
        <v>5119.5092295060003</v>
      </c>
      <c r="Z26" s="5" t="str">
        <f>VLOOKUP(AA26,'datemar &amp; datesep kaf'!$N$5:$O$94,2,FALSE)</f>
        <v>1970-71</v>
      </c>
      <c r="AA26" s="18">
        <f>LARGE('datemar &amp; datesep kaf'!$N$5:$N$94,'datemar &amp; datesep kaf rank'!$A26)</f>
        <v>1835.7619146300001</v>
      </c>
    </row>
    <row r="27" spans="1:27" x14ac:dyDescent="0.2">
      <c r="A27" s="5">
        <v>22</v>
      </c>
      <c r="B27" s="5" t="str">
        <f>VLOOKUP(C27,'datemar &amp; datesep kaf'!$B$5:$O$94,14,FALSE)</f>
        <v>1937-38</v>
      </c>
      <c r="C27" s="18">
        <f>LARGE('datemar &amp; datesep kaf'!$B$5:$B$94,'datemar &amp; datesep kaf rank'!$A27)</f>
        <v>5169.5045995319997</v>
      </c>
      <c r="D27" s="5" t="str">
        <f>VLOOKUP(E27,'datemar &amp; datesep kaf'!$C$5:$O$94,13,FALSE)</f>
        <v>2012-13</v>
      </c>
      <c r="E27" s="18">
        <f>LARGE('datemar &amp; datesep kaf'!$C$5:$C$94,'datemar &amp; datesep kaf rank'!$A27)</f>
        <v>3425.4226814640001</v>
      </c>
      <c r="F27" s="5" t="str">
        <f>VLOOKUP(G27,'datemar &amp; datesep kaf'!$D$5:$O$94,12,FALSE)</f>
        <v>1965-66</v>
      </c>
      <c r="G27" s="18">
        <f>LARGE('datemar &amp; datesep kaf'!$D$5:$D$94,'datemar &amp; datesep kaf rank'!$A27)</f>
        <v>2272.347683382</v>
      </c>
      <c r="H27" s="5" t="str">
        <f>VLOOKUP(I27,'datemar &amp; datesep kaf'!$E$5:$O$94,11,FALSE)</f>
        <v>2005-06</v>
      </c>
      <c r="I27" s="18">
        <f>LARGE('datemar &amp; datesep kaf'!$E$5:$E$94,'datemar &amp; datesep kaf rank'!$A27)</f>
        <v>1537.7354795250001</v>
      </c>
      <c r="J27" s="5" t="str">
        <f>VLOOKUP(K27,'datemar &amp; datesep kaf'!$F$5:$O$94,10,FALSE)</f>
        <v>1998-99</v>
      </c>
      <c r="K27" s="18">
        <f>LARGE('datemar &amp; datesep kaf'!$F$5:$F$94,'datemar &amp; datesep kaf rank'!$A27)</f>
        <v>1064.352356781</v>
      </c>
      <c r="L27" s="5" t="str">
        <f>VLOOKUP(M27,'datemar &amp; datesep kaf'!$G$5:$O$94,9,FALSE)</f>
        <v>1934-35</v>
      </c>
      <c r="M27" s="18">
        <f>LARGE('datemar &amp; datesep kaf'!$G$5:$G$94,'datemar &amp; datesep kaf rank'!$A27)</f>
        <v>707.35534537500007</v>
      </c>
      <c r="N27" s="5" t="str">
        <f>VLOOKUP(O27,'datemar &amp; datesep kaf'!$H$5:$O$94,8,FALSE)</f>
        <v>1971-72</v>
      </c>
      <c r="O27" s="18">
        <f>LARGE('datemar &amp; datesep kaf'!$H$5:$H$94,'datemar &amp; datesep kaf rank'!$A27)</f>
        <v>389.70841513799996</v>
      </c>
      <c r="P27" s="5" t="str">
        <f>VLOOKUP(Q27,'datemar &amp; datesep kaf'!$I$5:$O$94,7,FALSE)</f>
        <v>1995-96</v>
      </c>
      <c r="Q27" s="18">
        <f>LARGE('datemar &amp; datesep kaf'!$I$5:$I$94,'datemar &amp; datesep kaf rank'!$A27)</f>
        <v>19034.911021728003</v>
      </c>
      <c r="R27" s="5" t="str">
        <f>VLOOKUP(S27,'datemar &amp; datesep kaf'!$J$5:$O$94,6,FALSE)</f>
        <v>1929-30</v>
      </c>
      <c r="S27" s="18">
        <f>LARGE('datemar &amp; datesep kaf'!$J$5:$J$94,'datemar &amp; datesep kaf rank'!$A27)</f>
        <v>18128.151386310001</v>
      </c>
      <c r="T27" s="5" t="str">
        <f>VLOOKUP(U27,'datemar &amp; datesep kaf'!$K$5:$O$94,5,FALSE)</f>
        <v>2006-07</v>
      </c>
      <c r="U27" s="18">
        <f>LARGE('datemar &amp; datesep kaf'!$K$5:$K$94,'datemar &amp; datesep kaf rank'!$A27)</f>
        <v>15538.783549527001</v>
      </c>
      <c r="V27" s="5" t="str">
        <f>VLOOKUP(W27,'datemar &amp; datesep kaf'!$L$5:$O$94,4,FALSE)</f>
        <v>1980-81</v>
      </c>
      <c r="W27" s="18">
        <f>LARGE('datemar &amp; datesep kaf'!$L$5:$L$94,'datemar &amp; datesep kaf rank'!$A27)</f>
        <v>10251.413169291001</v>
      </c>
      <c r="X27" s="5" t="str">
        <f>VLOOKUP(Y27,'datemar &amp; datesep kaf'!$M$5:$O$94,3,FALSE)</f>
        <v>1958-59</v>
      </c>
      <c r="Y27" s="18">
        <f>LARGE('datemar &amp; datesep kaf'!$M$5:$M$94,'datemar &amp; datesep kaf rank'!$A27)</f>
        <v>5064.9558431220003</v>
      </c>
      <c r="Z27" s="5" t="str">
        <f>VLOOKUP(AA27,'datemar &amp; datesep kaf'!$N$5:$O$94,2,FALSE)</f>
        <v>1932-33</v>
      </c>
      <c r="AA27" s="18">
        <f>LARGE('datemar &amp; datesep kaf'!$N$5:$N$94,'datemar &amp; datesep kaf rank'!$A27)</f>
        <v>1826.9553033899999</v>
      </c>
    </row>
    <row r="28" spans="1:27" x14ac:dyDescent="0.2">
      <c r="A28" s="5">
        <v>23</v>
      </c>
      <c r="B28" s="5" t="str">
        <f>VLOOKUP(C28,'datemar &amp; datesep kaf'!$B$5:$O$94,14,FALSE)</f>
        <v>1953-54</v>
      </c>
      <c r="C28" s="18">
        <f>LARGE('datemar &amp; datesep kaf'!$B$5:$B$94,'datemar &amp; datesep kaf rank'!$A28)</f>
        <v>5156.1479058179993</v>
      </c>
      <c r="D28" s="5" t="str">
        <f>VLOOKUP(E28,'datemar &amp; datesep kaf'!$C$5:$O$94,13,FALSE)</f>
        <v>1967-68</v>
      </c>
      <c r="E28" s="18">
        <f>LARGE('datemar &amp; datesep kaf'!$C$5:$C$94,'datemar &amp; datesep kaf rank'!$A28)</f>
        <v>3406.1790458220003</v>
      </c>
      <c r="F28" s="5" t="str">
        <f>VLOOKUP(G28,'datemar &amp; datesep kaf'!$D$5:$O$94,12,FALSE)</f>
        <v>1964-65</v>
      </c>
      <c r="G28" s="18">
        <f>LARGE('datemar &amp; datesep kaf'!$D$5:$D$94,'datemar &amp; datesep kaf rank'!$A28)</f>
        <v>2250.0614032259996</v>
      </c>
      <c r="H28" s="5" t="str">
        <f>VLOOKUP(I28,'datemar &amp; datesep kaf'!$E$5:$O$94,11,FALSE)</f>
        <v>1946-47</v>
      </c>
      <c r="I28" s="18">
        <f>LARGE('datemar &amp; datesep kaf'!$E$5:$E$94,'datemar &amp; datesep kaf rank'!$A28)</f>
        <v>1527.5840749470001</v>
      </c>
      <c r="J28" s="5" t="str">
        <f>VLOOKUP(K28,'datemar &amp; datesep kaf'!$F$5:$O$94,10,FALSE)</f>
        <v>1975-76</v>
      </c>
      <c r="K28" s="18">
        <f>LARGE('datemar &amp; datesep kaf'!$F$5:$F$94,'datemar &amp; datesep kaf rank'!$A28)</f>
        <v>1061.6687205179999</v>
      </c>
      <c r="L28" s="5" t="str">
        <f>VLOOKUP(M28,'datemar &amp; datesep kaf'!$G$5:$O$94,9,FALSE)</f>
        <v>1998-99</v>
      </c>
      <c r="M28" s="18">
        <f>LARGE('datemar &amp; datesep kaf'!$G$5:$G$94,'datemar &amp; datesep kaf rank'!$A28)</f>
        <v>700.09980845699999</v>
      </c>
      <c r="N28" s="5" t="str">
        <f>VLOOKUP(O28,'datemar &amp; datesep kaf'!$H$5:$O$94,8,FALSE)</f>
        <v>1929-30</v>
      </c>
      <c r="O28" s="18">
        <f>LARGE('datemar &amp; datesep kaf'!$H$5:$H$94,'datemar &amp; datesep kaf rank'!$A28)</f>
        <v>389.40097713299997</v>
      </c>
      <c r="P28" s="5" t="str">
        <f>VLOOKUP(Q28,'datemar &amp; datesep kaf'!$I$5:$O$94,7,FALSE)</f>
        <v>1939-40</v>
      </c>
      <c r="Q28" s="18">
        <f>LARGE('datemar &amp; datesep kaf'!$I$5:$I$94,'datemar &amp; datesep kaf rank'!$A28)</f>
        <v>18945.287884592999</v>
      </c>
      <c r="R28" s="5" t="str">
        <f>VLOOKUP(S28,'datemar &amp; datesep kaf'!$J$5:$O$94,6,FALSE)</f>
        <v>1934-35</v>
      </c>
      <c r="S28" s="18">
        <f>LARGE('datemar &amp; datesep kaf'!$J$5:$J$94,'datemar &amp; datesep kaf rank'!$A28)</f>
        <v>18105.761965661997</v>
      </c>
      <c r="T28" s="5" t="str">
        <f>VLOOKUP(U28,'datemar &amp; datesep kaf'!$K$5:$O$94,5,FALSE)</f>
        <v>1960-61</v>
      </c>
      <c r="U28" s="18">
        <f>LARGE('datemar &amp; datesep kaf'!$K$5:$K$94,'datemar &amp; datesep kaf rank'!$A28)</f>
        <v>15258.493312103999</v>
      </c>
      <c r="V28" s="5" t="str">
        <f>VLOOKUP(W28,'datemar &amp; datesep kaf'!$L$5:$O$94,4,FALSE)</f>
        <v>1977-78</v>
      </c>
      <c r="W28" s="18">
        <f>LARGE('datemar &amp; datesep kaf'!$L$5:$L$94,'datemar &amp; datesep kaf rank'!$A28)</f>
        <v>10235.840938470001</v>
      </c>
      <c r="X28" s="5" t="str">
        <f>VLOOKUP(Y28,'datemar &amp; datesep kaf'!$M$5:$O$94,3,FALSE)</f>
        <v>1939-40</v>
      </c>
      <c r="Y28" s="18">
        <f>LARGE('datemar &amp; datesep kaf'!$M$5:$M$94,'datemar &amp; datesep kaf rank'!$A28)</f>
        <v>5021.8411339949998</v>
      </c>
      <c r="Z28" s="5" t="str">
        <f>VLOOKUP(AA28,'datemar &amp; datesep kaf'!$N$5:$O$94,2,FALSE)</f>
        <v>1965-66</v>
      </c>
      <c r="AA28" s="18">
        <f>LARGE('datemar &amp; datesep kaf'!$N$5:$N$94,'datemar &amp; datesep kaf rank'!$A28)</f>
        <v>1816.0660475999998</v>
      </c>
    </row>
    <row r="29" spans="1:27" x14ac:dyDescent="0.2">
      <c r="A29" s="5">
        <v>24</v>
      </c>
      <c r="B29" s="5" t="str">
        <f>VLOOKUP(C29,'datemar &amp; datesep kaf'!$B$5:$O$94,14,FALSE)</f>
        <v>1968-69</v>
      </c>
      <c r="C29" s="18">
        <f>LARGE('datemar &amp; datesep kaf'!$B$5:$B$94,'datemar &amp; datesep kaf rank'!$A29)</f>
        <v>5147.8133606760002</v>
      </c>
      <c r="D29" s="5" t="str">
        <f>VLOOKUP(E29,'datemar &amp; datesep kaf'!$C$5:$O$94,13,FALSE)</f>
        <v>1934-35</v>
      </c>
      <c r="E29" s="18">
        <f>LARGE('datemar &amp; datesep kaf'!$C$5:$C$94,'datemar &amp; datesep kaf rank'!$A29)</f>
        <v>3405.4411946099999</v>
      </c>
      <c r="F29" s="5" t="str">
        <f>VLOOKUP(G29,'datemar &amp; datesep kaf'!$D$5:$O$94,12,FALSE)</f>
        <v>1959-60</v>
      </c>
      <c r="G29" s="18">
        <f>LARGE('datemar &amp; datesep kaf'!$D$5:$D$94,'datemar &amp; datesep kaf rank'!$A29)</f>
        <v>2232.7139658599999</v>
      </c>
      <c r="H29" s="5" t="str">
        <f>VLOOKUP(I29,'datemar &amp; datesep kaf'!$E$5:$O$94,11,FALSE)</f>
        <v>1959-60</v>
      </c>
      <c r="I29" s="18">
        <f>LARGE('datemar &amp; datesep kaf'!$E$5:$E$94,'datemar &amp; datesep kaf rank'!$A29)</f>
        <v>1523.00820735</v>
      </c>
      <c r="J29" s="5" t="str">
        <f>VLOOKUP(K29,'datemar &amp; datesep kaf'!$F$5:$O$94,10,FALSE)</f>
        <v>1964-65</v>
      </c>
      <c r="K29" s="18">
        <f>LARGE('datemar &amp; datesep kaf'!$F$5:$F$94,'datemar &amp; datesep kaf rank'!$A29)</f>
        <v>1060.744423032</v>
      </c>
      <c r="L29" s="5" t="str">
        <f>VLOOKUP(M29,'datemar &amp; datesep kaf'!$G$5:$O$94,9,FALSE)</f>
        <v>1964-65</v>
      </c>
      <c r="M29" s="18">
        <f>LARGE('datemar &amp; datesep kaf'!$G$5:$G$94,'datemar &amp; datesep kaf rank'!$A29)</f>
        <v>693.35600705699994</v>
      </c>
      <c r="N29" s="5" t="str">
        <f>VLOOKUP(O29,'datemar &amp; datesep kaf'!$H$5:$O$94,8,FALSE)</f>
        <v>1933-34</v>
      </c>
      <c r="O29" s="18">
        <f>LARGE('datemar &amp; datesep kaf'!$H$5:$H$94,'datemar &amp; datesep kaf rank'!$A29)</f>
        <v>384.72791945699998</v>
      </c>
      <c r="P29" s="5" t="str">
        <f>VLOOKUP(Q29,'datemar &amp; datesep kaf'!$I$5:$O$94,7,FALSE)</f>
        <v>1958-59</v>
      </c>
      <c r="Q29" s="18">
        <f>LARGE('datemar &amp; datesep kaf'!$I$5:$I$94,'datemar &amp; datesep kaf rank'!$A29)</f>
        <v>18772.779461309998</v>
      </c>
      <c r="R29" s="5" t="str">
        <f>VLOOKUP(S29,'datemar &amp; datesep kaf'!$J$5:$O$94,6,FALSE)</f>
        <v>1970-71</v>
      </c>
      <c r="S29" s="18">
        <f>LARGE('datemar &amp; datesep kaf'!$J$5:$J$94,'datemar &amp; datesep kaf rank'!$A29)</f>
        <v>18076.753702286998</v>
      </c>
      <c r="T29" s="5" t="str">
        <f>VLOOKUP(U29,'datemar &amp; datesep kaf'!$K$5:$O$94,5,FALSE)</f>
        <v>1945-46</v>
      </c>
      <c r="U29" s="18">
        <f>LARGE('datemar &amp; datesep kaf'!$K$5:$K$94,'datemar &amp; datesep kaf rank'!$A29)</f>
        <v>15224.833809234</v>
      </c>
      <c r="V29" s="5" t="str">
        <f>VLOOKUP(W29,'datemar &amp; datesep kaf'!$L$5:$O$94,4,FALSE)</f>
        <v>1941-42</v>
      </c>
      <c r="W29" s="18">
        <f>LARGE('datemar &amp; datesep kaf'!$L$5:$L$94,'datemar &amp; datesep kaf rank'!$A29)</f>
        <v>9970.9702046009988</v>
      </c>
      <c r="X29" s="5" t="str">
        <f>VLOOKUP(Y29,'datemar &amp; datesep kaf'!$M$5:$O$94,3,FALSE)</f>
        <v>1928-29</v>
      </c>
      <c r="Y29" s="18">
        <f>LARGE('datemar &amp; datesep kaf'!$M$5:$M$94,'datemar &amp; datesep kaf rank'!$A29)</f>
        <v>5015.9264234729999</v>
      </c>
      <c r="Z29" s="5" t="str">
        <f>VLOOKUP(AA29,'datemar &amp; datesep kaf'!$N$5:$O$94,2,FALSE)</f>
        <v>1994-95</v>
      </c>
      <c r="AA29" s="18">
        <f>LARGE('datemar &amp; datesep kaf'!$N$5:$N$94,'datemar &amp; datesep kaf rank'!$A29)</f>
        <v>1722.40654698</v>
      </c>
    </row>
    <row r="30" spans="1:27" x14ac:dyDescent="0.2">
      <c r="A30" s="5">
        <v>25</v>
      </c>
      <c r="B30" s="5" t="str">
        <f>VLOOKUP(C30,'datemar &amp; datesep kaf'!$B$5:$O$94,14,FALSE)</f>
        <v>2011-12</v>
      </c>
      <c r="C30" s="18">
        <f>LARGE('datemar &amp; datesep kaf'!$B$5:$B$94,'datemar &amp; datesep kaf rank'!$A30)</f>
        <v>5068.3832810100002</v>
      </c>
      <c r="D30" s="5" t="str">
        <f>VLOOKUP(E30,'datemar &amp; datesep kaf'!$C$5:$O$94,13,FALSE)</f>
        <v>1941-42</v>
      </c>
      <c r="E30" s="18">
        <f>LARGE('datemar &amp; datesep kaf'!$C$5:$C$94,'datemar &amp; datesep kaf rank'!$A30)</f>
        <v>3389.9701208099996</v>
      </c>
      <c r="F30" s="5" t="str">
        <f>VLOOKUP(G30,'datemar &amp; datesep kaf'!$D$5:$O$94,12,FALSE)</f>
        <v>1967-68</v>
      </c>
      <c r="G30" s="18">
        <f>LARGE('datemar &amp; datesep kaf'!$D$5:$D$94,'datemar &amp; datesep kaf rank'!$A30)</f>
        <v>2229.9827262929998</v>
      </c>
      <c r="H30" s="5" t="str">
        <f>VLOOKUP(I30,'datemar &amp; datesep kaf'!$E$5:$O$94,11,FALSE)</f>
        <v>1967-68</v>
      </c>
      <c r="I30" s="18">
        <f>LARGE('datemar &amp; datesep kaf'!$E$5:$E$94,'datemar &amp; datesep kaf rank'!$A30)</f>
        <v>1521.0505214730001</v>
      </c>
      <c r="J30" s="5" t="str">
        <f>VLOOKUP(K30,'datemar &amp; datesep kaf'!$F$5:$O$94,10,FALSE)</f>
        <v>1939-40</v>
      </c>
      <c r="K30" s="18">
        <f>LARGE('datemar &amp; datesep kaf'!$F$5:$F$94,'datemar &amp; datesep kaf rank'!$A30)</f>
        <v>1056.8826049949998</v>
      </c>
      <c r="L30" s="5" t="str">
        <f>VLOOKUP(M30,'datemar &amp; datesep kaf'!$G$5:$O$94,9,FALSE)</f>
        <v>1939-40</v>
      </c>
      <c r="M30" s="18">
        <f>LARGE('datemar &amp; datesep kaf'!$G$5:$G$94,'datemar &amp; datesep kaf rank'!$A30)</f>
        <v>689.371213818</v>
      </c>
      <c r="N30" s="5" t="str">
        <f>VLOOKUP(O30,'datemar &amp; datesep kaf'!$H$5:$O$94,8,FALSE)</f>
        <v>1939-40</v>
      </c>
      <c r="O30" s="18">
        <f>LARGE('datemar &amp; datesep kaf'!$H$5:$H$94,'datemar &amp; datesep kaf rank'!$A30)</f>
        <v>384.05155584599999</v>
      </c>
      <c r="P30" s="5" t="str">
        <f>VLOOKUP(Q30,'datemar &amp; datesep kaf'!$I$5:$O$94,7,FALSE)</f>
        <v>1946-47</v>
      </c>
      <c r="Q30" s="18">
        <f>LARGE('datemar &amp; datesep kaf'!$I$5:$I$94,'datemar &amp; datesep kaf rank'!$A30)</f>
        <v>18696.804588126</v>
      </c>
      <c r="R30" s="5" t="str">
        <f>VLOOKUP(S30,'datemar &amp; datesep kaf'!$J$5:$O$94,6,FALSE)</f>
        <v>1939-40</v>
      </c>
      <c r="S30" s="18">
        <f>LARGE('datemar &amp; datesep kaf'!$J$5:$J$94,'datemar &amp; datesep kaf rank'!$A30)</f>
        <v>18068.673041432998</v>
      </c>
      <c r="T30" s="5" t="str">
        <f>VLOOKUP(U30,'datemar &amp; datesep kaf'!$K$5:$O$94,5,FALSE)</f>
        <v>1977-78</v>
      </c>
      <c r="U30" s="18">
        <f>LARGE('datemar &amp; datesep kaf'!$K$5:$K$94,'datemar &amp; datesep kaf rank'!$A30)</f>
        <v>15043.41761769</v>
      </c>
      <c r="V30" s="5" t="str">
        <f>VLOOKUP(W30,'datemar &amp; datesep kaf'!$L$5:$O$94,4,FALSE)</f>
        <v>1939-40</v>
      </c>
      <c r="W30" s="18">
        <f>LARGE('datemar &amp; datesep kaf'!$L$5:$L$94,'datemar &amp; datesep kaf rank'!$A30)</f>
        <v>9961.3245851280008</v>
      </c>
      <c r="X30" s="5" t="str">
        <f>VLOOKUP(Y30,'datemar &amp; datesep kaf'!$M$5:$O$94,3,FALSE)</f>
        <v>1934-35</v>
      </c>
      <c r="Y30" s="18">
        <f>LARGE('datemar &amp; datesep kaf'!$M$5:$M$94,'datemar &amp; datesep kaf rank'!$A30)</f>
        <v>5008.7105559750007</v>
      </c>
      <c r="Z30" s="5" t="str">
        <f>VLOOKUP(AA30,'datemar &amp; datesep kaf'!$N$5:$O$94,2,FALSE)</f>
        <v>1949-50</v>
      </c>
      <c r="AA30" s="18">
        <f>LARGE('datemar &amp; datesep kaf'!$N$5:$N$94,'datemar &amp; datesep kaf rank'!$A30)</f>
        <v>1716.99167115</v>
      </c>
    </row>
    <row r="31" spans="1:27" x14ac:dyDescent="0.2">
      <c r="A31" s="5">
        <v>26</v>
      </c>
      <c r="B31" s="5" t="str">
        <f>VLOOKUP(C31,'datemar &amp; datesep kaf'!$B$5:$O$94,14,FALSE)</f>
        <v>1931-32</v>
      </c>
      <c r="C31" s="18">
        <f>LARGE('datemar &amp; datesep kaf'!$B$5:$B$94,'datemar &amp; datesep kaf rank'!$A31)</f>
        <v>5054.4493972349992</v>
      </c>
      <c r="D31" s="5" t="str">
        <f>VLOOKUP(E31,'datemar &amp; datesep kaf'!$C$5:$O$94,13,FALSE)</f>
        <v>1960-61</v>
      </c>
      <c r="E31" s="18">
        <f>LARGE('datemar &amp; datesep kaf'!$C$5:$C$94,'datemar &amp; datesep kaf rank'!$A31)</f>
        <v>3361.0570640430001</v>
      </c>
      <c r="F31" s="5" t="str">
        <f>VLOOKUP(G31,'datemar &amp; datesep kaf'!$D$5:$O$94,12,FALSE)</f>
        <v>1937-38</v>
      </c>
      <c r="G31" s="18">
        <f>LARGE('datemar &amp; datesep kaf'!$D$5:$D$94,'datemar &amp; datesep kaf rank'!$A31)</f>
        <v>2220.3926440079999</v>
      </c>
      <c r="H31" s="5" t="str">
        <f>VLOOKUP(I31,'datemar &amp; datesep kaf'!$E$5:$O$94,11,FALSE)</f>
        <v>1991-92</v>
      </c>
      <c r="I31" s="18">
        <f>LARGE('datemar &amp; datesep kaf'!$E$5:$E$94,'datemar &amp; datesep kaf rank'!$A31)</f>
        <v>1519.5093645059999</v>
      </c>
      <c r="J31" s="5" t="str">
        <f>VLOOKUP(K31,'datemar &amp; datesep kaf'!$F$5:$O$94,10,FALSE)</f>
        <v>2005-06</v>
      </c>
      <c r="K31" s="18">
        <f>LARGE('datemar &amp; datesep kaf'!$F$5:$F$94,'datemar &amp; datesep kaf rank'!$A31)</f>
        <v>1056.5950017</v>
      </c>
      <c r="L31" s="5" t="str">
        <f>VLOOKUP(M31,'datemar &amp; datesep kaf'!$G$5:$O$94,9,FALSE)</f>
        <v>1994-95</v>
      </c>
      <c r="M31" s="18">
        <f>LARGE('datemar &amp; datesep kaf'!$G$5:$G$94,'datemar &amp; datesep kaf rank'!$A31)</f>
        <v>686.78080069199996</v>
      </c>
      <c r="N31" s="5" t="str">
        <f>VLOOKUP(O31,'datemar &amp; datesep kaf'!$H$5:$O$94,8,FALSE)</f>
        <v>1949-50</v>
      </c>
      <c r="O31" s="18">
        <f>LARGE('datemar &amp; datesep kaf'!$H$5:$H$94,'datemar &amp; datesep kaf rank'!$A31)</f>
        <v>381.46907660400001</v>
      </c>
      <c r="P31" s="5" t="str">
        <f>VLOOKUP(Q31,'datemar &amp; datesep kaf'!$I$5:$O$94,7,FALSE)</f>
        <v>1970-71</v>
      </c>
      <c r="Q31" s="18">
        <f>LARGE('datemar &amp; datesep kaf'!$I$5:$I$94,'datemar &amp; datesep kaf rank'!$A31)</f>
        <v>18672.985084887001</v>
      </c>
      <c r="R31" s="5" t="str">
        <f>VLOOKUP(S31,'datemar &amp; datesep kaf'!$J$5:$O$94,6,FALSE)</f>
        <v>1995-96</v>
      </c>
      <c r="S31" s="18">
        <f>LARGE('datemar &amp; datesep kaf'!$J$5:$J$94,'datemar &amp; datesep kaf rank'!$A31)</f>
        <v>17962.111061957999</v>
      </c>
      <c r="T31" s="5" t="str">
        <f>VLOOKUP(U31,'datemar &amp; datesep kaf'!$K$5:$O$94,5,FALSE)</f>
        <v>1965-66</v>
      </c>
      <c r="U31" s="18">
        <f>LARGE('datemar &amp; datesep kaf'!$K$5:$K$94,'datemar &amp; datesep kaf rank'!$A31)</f>
        <v>15019.629849987001</v>
      </c>
      <c r="V31" s="5" t="str">
        <f>VLOOKUP(W31,'datemar &amp; datesep kaf'!$L$5:$O$94,4,FALSE)</f>
        <v>1989-90</v>
      </c>
      <c r="W31" s="18">
        <f>LARGE('datemar &amp; datesep kaf'!$L$5:$L$94,'datemar &amp; datesep kaf rank'!$A31)</f>
        <v>9929.4660739259998</v>
      </c>
      <c r="X31" s="5" t="str">
        <f>VLOOKUP(Y31,'datemar &amp; datesep kaf'!$M$5:$O$94,3,FALSE)</f>
        <v>1949-50</v>
      </c>
      <c r="Y31" s="18">
        <f>LARGE('datemar &amp; datesep kaf'!$M$5:$M$94,'datemar &amp; datesep kaf rank'!$A31)</f>
        <v>5005.0411346250003</v>
      </c>
      <c r="Z31" s="5" t="str">
        <f>VLOOKUP(AA31,'datemar &amp; datesep kaf'!$N$5:$O$94,2,FALSE)</f>
        <v>1947-48</v>
      </c>
      <c r="AA31" s="18">
        <f>LARGE('datemar &amp; datesep kaf'!$N$5:$N$94,'datemar &amp; datesep kaf rank'!$A31)</f>
        <v>1715.62307616</v>
      </c>
    </row>
    <row r="32" spans="1:27" x14ac:dyDescent="0.2">
      <c r="A32" s="5">
        <v>27</v>
      </c>
      <c r="B32" s="5" t="str">
        <f>VLOOKUP(C32,'datemar &amp; datesep kaf'!$B$5:$O$94,14,FALSE)</f>
        <v>2003-04</v>
      </c>
      <c r="C32" s="18">
        <f>LARGE('datemar &amp; datesep kaf'!$B$5:$B$94,'datemar &amp; datesep kaf rank'!$A32)</f>
        <v>5045.4325380689997</v>
      </c>
      <c r="D32" s="5" t="str">
        <f>VLOOKUP(E32,'datemar &amp; datesep kaf'!$C$5:$O$94,13,FALSE)</f>
        <v>1965-66</v>
      </c>
      <c r="E32" s="18">
        <f>LARGE('datemar &amp; datesep kaf'!$C$5:$C$94,'datemar &amp; datesep kaf rank'!$A32)</f>
        <v>3339.833924343</v>
      </c>
      <c r="F32" s="5" t="str">
        <f>VLOOKUP(G32,'datemar &amp; datesep kaf'!$D$5:$O$94,12,FALSE)</f>
        <v>2011-12</v>
      </c>
      <c r="G32" s="18">
        <f>LARGE('datemar &amp; datesep kaf'!$D$5:$D$94,'datemar &amp; datesep kaf rank'!$A32)</f>
        <v>2217.2250408210002</v>
      </c>
      <c r="H32" s="5" t="str">
        <f>VLOOKUP(I32,'datemar &amp; datesep kaf'!$E$5:$O$94,11,FALSE)</f>
        <v>1934-35</v>
      </c>
      <c r="I32" s="18">
        <f>LARGE('datemar &amp; datesep kaf'!$E$5:$E$94,'datemar &amp; datesep kaf rank'!$A32)</f>
        <v>1516.4091993330001</v>
      </c>
      <c r="J32" s="5" t="str">
        <f>VLOOKUP(K32,'datemar &amp; datesep kaf'!$F$5:$O$94,10,FALSE)</f>
        <v>1960-61</v>
      </c>
      <c r="K32" s="18">
        <f>LARGE('datemar &amp; datesep kaf'!$F$5:$F$94,'datemar &amp; datesep kaf rank'!$A32)</f>
        <v>1048.1870681309999</v>
      </c>
      <c r="L32" s="5" t="str">
        <f>VLOOKUP(M32,'datemar &amp; datesep kaf'!$G$5:$O$94,9,FALSE)</f>
        <v>1959-60</v>
      </c>
      <c r="M32" s="18">
        <f>LARGE('datemar &amp; datesep kaf'!$G$5:$G$94,'datemar &amp; datesep kaf rank'!$A32)</f>
        <v>681.91931327100008</v>
      </c>
      <c r="N32" s="5" t="str">
        <f>VLOOKUP(O32,'datemar &amp; datesep kaf'!$H$5:$O$94,8,FALSE)</f>
        <v>1934-35</v>
      </c>
      <c r="O32" s="18">
        <f>LARGE('datemar &amp; datesep kaf'!$H$5:$H$94,'datemar &amp; datesep kaf rank'!$A32)</f>
        <v>374.52097769099998</v>
      </c>
      <c r="P32" s="5" t="str">
        <f>VLOOKUP(Q32,'datemar &amp; datesep kaf'!$I$5:$O$94,7,FALSE)</f>
        <v>1965-66</v>
      </c>
      <c r="Q32" s="18">
        <f>LARGE('datemar &amp; datesep kaf'!$I$5:$I$94,'datemar &amp; datesep kaf rank'!$A32)</f>
        <v>18607.393682387999</v>
      </c>
      <c r="R32" s="5" t="str">
        <f>VLOOKUP(S32,'datemar &amp; datesep kaf'!$J$5:$O$94,6,FALSE)</f>
        <v>1965-66</v>
      </c>
      <c r="S32" s="18">
        <f>LARGE('datemar &amp; datesep kaf'!$J$5:$J$94,'datemar &amp; datesep kaf rank'!$A32)</f>
        <v>17896.081312367998</v>
      </c>
      <c r="T32" s="5" t="str">
        <f>VLOOKUP(U32,'datemar &amp; datesep kaf'!$K$5:$O$94,5,FALSE)</f>
        <v>2001-02</v>
      </c>
      <c r="U32" s="18">
        <f>LARGE('datemar &amp; datesep kaf'!$K$5:$K$94,'datemar &amp; datesep kaf rank'!$A32)</f>
        <v>15012.566709756</v>
      </c>
      <c r="V32" s="5" t="str">
        <f>VLOOKUP(W32,'datemar &amp; datesep kaf'!$L$5:$O$94,4,FALSE)</f>
        <v>1942-43</v>
      </c>
      <c r="W32" s="18">
        <f>LARGE('datemar &amp; datesep kaf'!$L$5:$L$94,'datemar &amp; datesep kaf rank'!$A32)</f>
        <v>9914.5126860569999</v>
      </c>
      <c r="X32" s="5" t="str">
        <f>VLOOKUP(Y32,'datemar &amp; datesep kaf'!$M$5:$O$94,3,FALSE)</f>
        <v>1964-65</v>
      </c>
      <c r="Y32" s="18">
        <f>LARGE('datemar &amp; datesep kaf'!$M$5:$M$94,'datemar &amp; datesep kaf rank'!$A32)</f>
        <v>4987.7651022149994</v>
      </c>
      <c r="Z32" s="5" t="str">
        <f>VLOOKUP(AA32,'datemar &amp; datesep kaf'!$N$5:$O$94,2,FALSE)</f>
        <v>2003-04</v>
      </c>
      <c r="AA32" s="18">
        <f>LARGE('datemar &amp; datesep kaf'!$N$5:$N$94,'datemar &amp; datesep kaf rank'!$A32)</f>
        <v>1713.4214233500002</v>
      </c>
    </row>
    <row r="33" spans="1:27" x14ac:dyDescent="0.2">
      <c r="A33" s="5">
        <v>28</v>
      </c>
      <c r="B33" s="5" t="str">
        <f>VLOOKUP(C33,'datemar &amp; datesep kaf'!$B$5:$O$94,14,FALSE)</f>
        <v>1960-61</v>
      </c>
      <c r="C33" s="18">
        <f>LARGE('datemar &amp; datesep kaf'!$B$5:$B$94,'datemar &amp; datesep kaf rank'!$A33)</f>
        <v>5042.8817943629992</v>
      </c>
      <c r="D33" s="5" t="str">
        <f>VLOOKUP(E33,'datemar &amp; datesep kaf'!$C$5:$O$94,13,FALSE)</f>
        <v>1982-83</v>
      </c>
      <c r="E33" s="18">
        <f>LARGE('datemar &amp; datesep kaf'!$C$5:$C$94,'datemar &amp; datesep kaf rank'!$A33)</f>
        <v>3337.1284698990003</v>
      </c>
      <c r="F33" s="5" t="str">
        <f>VLOOKUP(G33,'datemar &amp; datesep kaf'!$D$5:$O$94,12,FALSE)</f>
        <v>1989-90</v>
      </c>
      <c r="G33" s="18">
        <f>LARGE('datemar &amp; datesep kaf'!$D$5:$D$94,'datemar &amp; datesep kaf rank'!$A33)</f>
        <v>2196.4719837480002</v>
      </c>
      <c r="H33" s="5" t="str">
        <f>VLOOKUP(I33,'datemar &amp; datesep kaf'!$E$5:$O$94,11,FALSE)</f>
        <v>1932-33</v>
      </c>
      <c r="I33" s="18">
        <f>LARGE('datemar &amp; datesep kaf'!$E$5:$E$94,'datemar &amp; datesep kaf rank'!$A33)</f>
        <v>1474.070027367</v>
      </c>
      <c r="J33" s="5" t="str">
        <f>VLOOKUP(K33,'datemar &amp; datesep kaf'!$F$5:$O$94,10,FALSE)</f>
        <v>1959-60</v>
      </c>
      <c r="K33" s="18">
        <f>LARGE('datemar &amp; datesep kaf'!$F$5:$F$94,'datemar &amp; datesep kaf rank'!$A33)</f>
        <v>1040.4535147019999</v>
      </c>
      <c r="L33" s="5" t="str">
        <f>VLOOKUP(M33,'datemar &amp; datesep kaf'!$G$5:$O$94,9,FALSE)</f>
        <v>1949-50</v>
      </c>
      <c r="M33" s="18">
        <f>LARGE('datemar &amp; datesep kaf'!$G$5:$G$94,'datemar &amp; datesep kaf rank'!$A33)</f>
        <v>670.92890046000002</v>
      </c>
      <c r="N33" s="5" t="str">
        <f>VLOOKUP(O33,'datemar &amp; datesep kaf'!$H$5:$O$94,8,FALSE)</f>
        <v>1950-51</v>
      </c>
      <c r="O33" s="18">
        <f>LARGE('datemar &amp; datesep kaf'!$H$5:$H$94,'datemar &amp; datesep kaf rank'!$A33)</f>
        <v>374.33651488799995</v>
      </c>
      <c r="P33" s="5" t="str">
        <f>VLOOKUP(Q33,'datemar &amp; datesep kaf'!$I$5:$O$94,7,FALSE)</f>
        <v>1989-90</v>
      </c>
      <c r="Q33" s="18">
        <f>LARGE('datemar &amp; datesep kaf'!$I$5:$I$94,'datemar &amp; datesep kaf rank'!$A33)</f>
        <v>18545.674015280998</v>
      </c>
      <c r="R33" s="5" t="str">
        <f>VLOOKUP(S33,'datemar &amp; datesep kaf'!$J$5:$O$94,6,FALSE)</f>
        <v>1946-47</v>
      </c>
      <c r="S33" s="18">
        <f>LARGE('datemar &amp; datesep kaf'!$J$5:$J$94,'datemar &amp; datesep kaf rank'!$A33)</f>
        <v>17663.812891326001</v>
      </c>
      <c r="T33" s="5" t="str">
        <f>VLOOKUP(U33,'datemar &amp; datesep kaf'!$K$5:$O$94,5,FALSE)</f>
        <v>1930-31</v>
      </c>
      <c r="U33" s="18">
        <f>LARGE('datemar &amp; datesep kaf'!$K$5:$K$94,'datemar &amp; datesep kaf rank'!$A33)</f>
        <v>14982.814644756001</v>
      </c>
      <c r="V33" s="5" t="str">
        <f>VLOOKUP(W33,'datemar &amp; datesep kaf'!$L$5:$O$94,4,FALSE)</f>
        <v>1970-71</v>
      </c>
      <c r="W33" s="18">
        <f>LARGE('datemar &amp; datesep kaf'!$L$5:$L$94,'datemar &amp; datesep kaf rank'!$A33)</f>
        <v>9887.56326558</v>
      </c>
      <c r="X33" s="5" t="str">
        <f>VLOOKUP(Y33,'datemar &amp; datesep kaf'!$M$5:$O$94,3,FALSE)</f>
        <v>1935-36</v>
      </c>
      <c r="Y33" s="18">
        <f>LARGE('datemar &amp; datesep kaf'!$M$5:$M$94,'datemar &amp; datesep kaf rank'!$A33)</f>
        <v>4969.6302268620002</v>
      </c>
      <c r="Z33" s="5" t="str">
        <f>VLOOKUP(AA33,'datemar &amp; datesep kaf'!$N$5:$O$94,2,FALSE)</f>
        <v>1938-39</v>
      </c>
      <c r="AA33" s="18">
        <f>LARGE('datemar &amp; datesep kaf'!$N$5:$N$94,'datemar &amp; datesep kaf rank'!$A33)</f>
        <v>1705.6263823200002</v>
      </c>
    </row>
    <row r="34" spans="1:27" x14ac:dyDescent="0.2">
      <c r="A34" s="5">
        <v>29</v>
      </c>
      <c r="B34" s="5" t="str">
        <f>VLOOKUP(C34,'datemar &amp; datesep kaf'!$B$5:$O$94,14,FALSE)</f>
        <v>1934-35</v>
      </c>
      <c r="C34" s="18">
        <f>LARGE('datemar &amp; datesep kaf'!$B$5:$B$94,'datemar &amp; datesep kaf rank'!$A34)</f>
        <v>5015.8014647999998</v>
      </c>
      <c r="D34" s="5" t="str">
        <f>VLOOKUP(E34,'datemar &amp; datesep kaf'!$C$5:$O$94,13,FALSE)</f>
        <v>1937-38</v>
      </c>
      <c r="E34" s="18">
        <f>LARGE('datemar &amp; datesep kaf'!$C$5:$C$94,'datemar &amp; datesep kaf rank'!$A34)</f>
        <v>3305.894752062</v>
      </c>
      <c r="F34" s="5" t="str">
        <f>VLOOKUP(G34,'datemar &amp; datesep kaf'!$D$5:$O$94,12,FALSE)</f>
        <v>1960-61</v>
      </c>
      <c r="G34" s="18">
        <f>LARGE('datemar &amp; datesep kaf'!$D$5:$D$94,'datemar &amp; datesep kaf rank'!$A34)</f>
        <v>2174.8997531519999</v>
      </c>
      <c r="H34" s="5" t="str">
        <f>VLOOKUP(I34,'datemar &amp; datesep kaf'!$E$5:$O$94,11,FALSE)</f>
        <v>1964-65</v>
      </c>
      <c r="I34" s="18">
        <f>LARGE('datemar &amp; datesep kaf'!$E$5:$E$94,'datemar &amp; datesep kaf rank'!$A34)</f>
        <v>1472.342424126</v>
      </c>
      <c r="J34" s="5" t="str">
        <f>VLOOKUP(K34,'datemar &amp; datesep kaf'!$F$5:$O$94,10,FALSE)</f>
        <v>1996-97</v>
      </c>
      <c r="K34" s="18">
        <f>LARGE('datemar &amp; datesep kaf'!$F$5:$F$94,'datemar &amp; datesep kaf rank'!$A34)</f>
        <v>1038.26772966</v>
      </c>
      <c r="L34" s="5" t="str">
        <f>VLOOKUP(M34,'datemar &amp; datesep kaf'!$G$5:$O$94,9,FALSE)</f>
        <v>1973-74</v>
      </c>
      <c r="M34" s="18">
        <f>LARGE('datemar &amp; datesep kaf'!$G$5:$G$94,'datemar &amp; datesep kaf rank'!$A34)</f>
        <v>669.64956166500008</v>
      </c>
      <c r="N34" s="5" t="str">
        <f>VLOOKUP(O34,'datemar &amp; datesep kaf'!$H$5:$O$94,8,FALSE)</f>
        <v>1964-65</v>
      </c>
      <c r="O34" s="18">
        <f>LARGE('datemar &amp; datesep kaf'!$H$5:$H$94,'datemar &amp; datesep kaf rank'!$A34)</f>
        <v>373.906101681</v>
      </c>
      <c r="P34" s="5" t="str">
        <f>VLOOKUP(Q34,'datemar &amp; datesep kaf'!$I$5:$O$94,7,FALSE)</f>
        <v>1934-35</v>
      </c>
      <c r="Q34" s="18">
        <f>LARGE('datemar &amp; datesep kaf'!$I$5:$I$94,'datemar &amp; datesep kaf rank'!$A34)</f>
        <v>18519.553685682</v>
      </c>
      <c r="R34" s="5" t="str">
        <f>VLOOKUP(S34,'datemar &amp; datesep kaf'!$J$5:$O$94,6,FALSE)</f>
        <v>1930-31</v>
      </c>
      <c r="S34" s="18">
        <f>LARGE('datemar &amp; datesep kaf'!$J$5:$J$94,'datemar &amp; datesep kaf rank'!$A34)</f>
        <v>17650.146776136</v>
      </c>
      <c r="T34" s="5" t="str">
        <f>VLOOKUP(U34,'datemar &amp; datesep kaf'!$K$5:$O$94,5,FALSE)</f>
        <v>1970-71</v>
      </c>
      <c r="U34" s="18">
        <f>LARGE('datemar &amp; datesep kaf'!$K$5:$K$94,'datemar &amp; datesep kaf rank'!$A34)</f>
        <v>14867.28539289</v>
      </c>
      <c r="V34" s="5" t="str">
        <f>VLOOKUP(W34,'datemar &amp; datesep kaf'!$L$5:$O$94,4,FALSE)</f>
        <v>1930-31</v>
      </c>
      <c r="W34" s="18">
        <f>LARGE('datemar &amp; datesep kaf'!$L$5:$L$94,'datemar &amp; datesep kaf rank'!$A34)</f>
        <v>9873.6115305659987</v>
      </c>
      <c r="X34" s="5" t="str">
        <f>VLOOKUP(Y34,'datemar &amp; datesep kaf'!$M$5:$O$94,3,FALSE)</f>
        <v>1941-42</v>
      </c>
      <c r="Y34" s="18">
        <f>LARGE('datemar &amp; datesep kaf'!$M$5:$M$94,'datemar &amp; datesep kaf rank'!$A34)</f>
        <v>4957.947582672</v>
      </c>
      <c r="Z34" s="5" t="str">
        <f>VLOOKUP(AA34,'datemar &amp; datesep kaf'!$N$5:$O$94,2,FALSE)</f>
        <v>2013-14</v>
      </c>
      <c r="AA34" s="18">
        <f>LARGE('datemar &amp; datesep kaf'!$N$5:$N$94,'datemar &amp; datesep kaf rank'!$A34)</f>
        <v>1699.5569610599998</v>
      </c>
    </row>
    <row r="35" spans="1:27" x14ac:dyDescent="0.2">
      <c r="A35" s="5">
        <v>30</v>
      </c>
      <c r="B35" s="5" t="str">
        <f>VLOOKUP(C35,'datemar &amp; datesep kaf'!$B$5:$O$94,14,FALSE)</f>
        <v>1941-42</v>
      </c>
      <c r="C35" s="18">
        <f>LARGE('datemar &amp; datesep kaf'!$B$5:$B$94,'datemar &amp; datesep kaf rank'!$A35)</f>
        <v>4996.2841101599997</v>
      </c>
      <c r="D35" s="5" t="str">
        <f>VLOOKUP(E35,'datemar &amp; datesep kaf'!$C$5:$O$94,13,FALSE)</f>
        <v>1947-48</v>
      </c>
      <c r="E35" s="18">
        <f>LARGE('datemar &amp; datesep kaf'!$C$5:$C$94,'datemar &amp; datesep kaf rank'!$A35)</f>
        <v>3260.3284727790001</v>
      </c>
      <c r="F35" s="5" t="str">
        <f>VLOOKUP(G35,'datemar &amp; datesep kaf'!$D$5:$O$94,12,FALSE)</f>
        <v>1938-39</v>
      </c>
      <c r="G35" s="18">
        <f>LARGE('datemar &amp; datesep kaf'!$D$5:$D$94,'datemar &amp; datesep kaf rank'!$A35)</f>
        <v>2140.361572629</v>
      </c>
      <c r="H35" s="5" t="str">
        <f>VLOOKUP(I35,'datemar &amp; datesep kaf'!$E$5:$O$94,11,FALSE)</f>
        <v>1953-54</v>
      </c>
      <c r="I35" s="18">
        <f>LARGE('datemar &amp; datesep kaf'!$E$5:$E$94,'datemar &amp; datesep kaf rank'!$A35)</f>
        <v>1471.9893662879999</v>
      </c>
      <c r="J35" s="5" t="str">
        <f>VLOOKUP(K35,'datemar &amp; datesep kaf'!$F$5:$O$94,10,FALSE)</f>
        <v>1934-35</v>
      </c>
      <c r="K35" s="18">
        <f>LARGE('datemar &amp; datesep kaf'!$F$5:$F$94,'datemar &amp; datesep kaf rank'!$A35)</f>
        <v>1031.1490522409999</v>
      </c>
      <c r="L35" s="5" t="str">
        <f>VLOOKUP(M35,'datemar &amp; datesep kaf'!$G$5:$O$94,9,FALSE)</f>
        <v>1975-76</v>
      </c>
      <c r="M35" s="18">
        <f>LARGE('datemar &amp; datesep kaf'!$G$5:$G$94,'datemar &amp; datesep kaf rank'!$A35)</f>
        <v>665.75005767899995</v>
      </c>
      <c r="N35" s="5" t="str">
        <f>VLOOKUP(O35,'datemar &amp; datesep kaf'!$H$5:$O$94,8,FALSE)</f>
        <v>1989-90</v>
      </c>
      <c r="O35" s="18">
        <f>LARGE('datemar &amp; datesep kaf'!$H$5:$H$94,'datemar &amp; datesep kaf rank'!$A35)</f>
        <v>371.81552324699999</v>
      </c>
      <c r="P35" s="5" t="str">
        <f>VLOOKUP(Q35,'datemar &amp; datesep kaf'!$I$5:$O$94,7,FALSE)</f>
        <v>1938-39</v>
      </c>
      <c r="Q35" s="18">
        <f>LARGE('datemar &amp; datesep kaf'!$I$5:$I$94,'datemar &amp; datesep kaf rank'!$A35)</f>
        <v>18408.364268364003</v>
      </c>
      <c r="R35" s="5" t="str">
        <f>VLOOKUP(S35,'datemar &amp; datesep kaf'!$J$5:$O$94,6,FALSE)</f>
        <v>1955-56</v>
      </c>
      <c r="S35" s="18">
        <f>LARGE('datemar &amp; datesep kaf'!$J$5:$J$94,'datemar &amp; datesep kaf rank'!$A35)</f>
        <v>17609.632397489997</v>
      </c>
      <c r="T35" s="5" t="str">
        <f>VLOOKUP(U35,'datemar &amp; datesep kaf'!$K$5:$O$94,5,FALSE)</f>
        <v>1989-90</v>
      </c>
      <c r="U35" s="18">
        <f>LARGE('datemar &amp; datesep kaf'!$K$5:$K$94,'datemar &amp; datesep kaf rank'!$A35)</f>
        <v>14838.616303056</v>
      </c>
      <c r="V35" s="5" t="str">
        <f>VLOOKUP(W35,'datemar &amp; datesep kaf'!$L$5:$O$94,4,FALSE)</f>
        <v>1999-2000</v>
      </c>
      <c r="W35" s="18">
        <f>LARGE('datemar &amp; datesep kaf'!$L$5:$L$94,'datemar &amp; datesep kaf rank'!$A35)</f>
        <v>9827.9421107910002</v>
      </c>
      <c r="X35" s="5" t="str">
        <f>VLOOKUP(Y35,'datemar &amp; datesep kaf'!$M$5:$O$94,3,FALSE)</f>
        <v>1943-44</v>
      </c>
      <c r="Y35" s="18">
        <f>LARGE('datemar &amp; datesep kaf'!$M$5:$M$94,'datemar &amp; datesep kaf rank'!$A35)</f>
        <v>4923.7803112259999</v>
      </c>
      <c r="Z35" s="5" t="str">
        <f>VLOOKUP(AA35,'datemar &amp; datesep kaf'!$N$5:$O$94,2,FALSE)</f>
        <v>1980-81</v>
      </c>
      <c r="AA35" s="18">
        <f>LARGE('datemar &amp; datesep kaf'!$N$5:$N$94,'datemar &amp; datesep kaf rank'!$A35)</f>
        <v>1696.58175456</v>
      </c>
    </row>
    <row r="36" spans="1:27" x14ac:dyDescent="0.2">
      <c r="A36" s="5">
        <v>31</v>
      </c>
      <c r="B36" s="5" t="str">
        <f>VLOOKUP(C36,'datemar &amp; datesep kaf'!$B$5:$O$94,14,FALSE)</f>
        <v>1966-67</v>
      </c>
      <c r="C36" s="18">
        <f>LARGE('datemar &amp; datesep kaf'!$B$5:$B$94,'datemar &amp; datesep kaf rank'!$A36)</f>
        <v>4990.649069049</v>
      </c>
      <c r="D36" s="5" t="str">
        <f>VLOOKUP(E36,'datemar &amp; datesep kaf'!$C$5:$O$94,13,FALSE)</f>
        <v>1944-45</v>
      </c>
      <c r="E36" s="18">
        <f>LARGE('datemar &amp; datesep kaf'!$C$5:$C$94,'datemar &amp; datesep kaf rank'!$A36)</f>
        <v>3247.9555806809999</v>
      </c>
      <c r="F36" s="5" t="str">
        <f>VLOOKUP(G36,'datemar &amp; datesep kaf'!$D$5:$O$94,12,FALSE)</f>
        <v>2003-04</v>
      </c>
      <c r="G36" s="18">
        <f>LARGE('datemar &amp; datesep kaf'!$D$5:$D$94,'datemar &amp; datesep kaf rank'!$A36)</f>
        <v>2136.6346306199998</v>
      </c>
      <c r="H36" s="5" t="str">
        <f>VLOOKUP(I36,'datemar &amp; datesep kaf'!$E$5:$O$94,11,FALSE)</f>
        <v>1960-61</v>
      </c>
      <c r="I36" s="18">
        <f>LARGE('datemar &amp; datesep kaf'!$E$5:$E$94,'datemar &amp; datesep kaf rank'!$A36)</f>
        <v>1470.6683746020001</v>
      </c>
      <c r="J36" s="5" t="str">
        <f>VLOOKUP(K36,'datemar &amp; datesep kaf'!$F$5:$O$94,10,FALSE)</f>
        <v>1985-86</v>
      </c>
      <c r="K36" s="18">
        <f>LARGE('datemar &amp; datesep kaf'!$F$5:$F$94,'datemar &amp; datesep kaf rank'!$A36)</f>
        <v>1023.955002924</v>
      </c>
      <c r="L36" s="5" t="str">
        <f>VLOOKUP(M36,'datemar &amp; datesep kaf'!$G$5:$O$94,9,FALSE)</f>
        <v>1946-47</v>
      </c>
      <c r="M36" s="18">
        <f>LARGE('datemar &amp; datesep kaf'!$G$5:$G$94,'datemar &amp; datesep kaf rank'!$A36)</f>
        <v>665.09749571999998</v>
      </c>
      <c r="N36" s="5" t="str">
        <f>VLOOKUP(O36,'datemar &amp; datesep kaf'!$H$5:$O$94,8,FALSE)</f>
        <v>1940-41</v>
      </c>
      <c r="O36" s="18">
        <f>LARGE('datemar &amp; datesep kaf'!$H$5:$H$94,'datemar &amp; datesep kaf rank'!$A36)</f>
        <v>363.33023430900005</v>
      </c>
      <c r="P36" s="5" t="str">
        <f>VLOOKUP(Q36,'datemar &amp; datesep kaf'!$I$5:$O$94,7,FALSE)</f>
        <v>2012-13</v>
      </c>
      <c r="Q36" s="18">
        <f>LARGE('datemar &amp; datesep kaf'!$I$5:$I$94,'datemar &amp; datesep kaf rank'!$A36)</f>
        <v>18393.309723473998</v>
      </c>
      <c r="R36" s="5" t="str">
        <f>VLOOKUP(S36,'datemar &amp; datesep kaf'!$J$5:$O$94,6,FALSE)</f>
        <v>2012-13</v>
      </c>
      <c r="S36" s="18">
        <f>LARGE('datemar &amp; datesep kaf'!$J$5:$J$94,'datemar &amp; datesep kaf rank'!$A36)</f>
        <v>17606.427108353997</v>
      </c>
      <c r="T36" s="5" t="str">
        <f>VLOOKUP(U36,'datemar &amp; datesep kaf'!$K$5:$O$94,5,FALSE)</f>
        <v>1939-40</v>
      </c>
      <c r="U36" s="18">
        <f>LARGE('datemar &amp; datesep kaf'!$K$5:$K$94,'datemar &amp; datesep kaf rank'!$A36)</f>
        <v>14810.137626438</v>
      </c>
      <c r="V36" s="5" t="str">
        <f>VLOOKUP(W36,'datemar &amp; datesep kaf'!$L$5:$O$94,4,FALSE)</f>
        <v>1938-39</v>
      </c>
      <c r="W36" s="18">
        <f>LARGE('datemar &amp; datesep kaf'!$L$5:$L$94,'datemar &amp; datesep kaf rank'!$A36)</f>
        <v>9789.8316989970008</v>
      </c>
      <c r="X36" s="5" t="str">
        <f>VLOOKUP(Y36,'datemar &amp; datesep kaf'!$M$5:$O$94,3,FALSE)</f>
        <v>1933-34</v>
      </c>
      <c r="Y36" s="18">
        <f>LARGE('datemar &amp; datesep kaf'!$M$5:$M$94,'datemar &amp; datesep kaf rank'!$A36)</f>
        <v>4899.9469236899995</v>
      </c>
      <c r="Z36" s="5" t="str">
        <f>VLOOKUP(AA36,'datemar &amp; datesep kaf'!$N$5:$O$94,2,FALSE)</f>
        <v>1959-60</v>
      </c>
      <c r="AA36" s="18">
        <f>LARGE('datemar &amp; datesep kaf'!$N$5:$N$94,'datemar &amp; datesep kaf rank'!$A36)</f>
        <v>1681.8247303200001</v>
      </c>
    </row>
    <row r="37" spans="1:27" x14ac:dyDescent="0.2">
      <c r="A37" s="5">
        <v>32</v>
      </c>
      <c r="B37" s="5" t="str">
        <f>VLOOKUP(C37,'datemar &amp; datesep kaf'!$B$5:$O$94,14,FALSE)</f>
        <v>1990-91</v>
      </c>
      <c r="C37" s="18">
        <f>LARGE('datemar &amp; datesep kaf'!$B$5:$B$94,'datemar &amp; datesep kaf rank'!$A37)</f>
        <v>4930.2702283380004</v>
      </c>
      <c r="D37" s="5" t="str">
        <f>VLOOKUP(E37,'datemar &amp; datesep kaf'!$C$5:$O$94,13,FALSE)</f>
        <v>1983-84</v>
      </c>
      <c r="E37" s="18">
        <f>LARGE('datemar &amp; datesep kaf'!$C$5:$C$94,'datemar &amp; datesep kaf rank'!$A37)</f>
        <v>3190.0362440100002</v>
      </c>
      <c r="F37" s="5" t="str">
        <f>VLOOKUP(G37,'datemar &amp; datesep kaf'!$D$5:$O$94,12,FALSE)</f>
        <v>1941-42</v>
      </c>
      <c r="G37" s="18">
        <f>LARGE('datemar &amp; datesep kaf'!$D$5:$D$94,'datemar &amp; datesep kaf rank'!$A37)</f>
        <v>2115.0247140750002</v>
      </c>
      <c r="H37" s="5" t="str">
        <f>VLOOKUP(I37,'datemar &amp; datesep kaf'!$E$5:$O$94,11,FALSE)</f>
        <v>1998-99</v>
      </c>
      <c r="I37" s="18">
        <f>LARGE('datemar &amp; datesep kaf'!$E$5:$E$94,'datemar &amp; datesep kaf rank'!$A37)</f>
        <v>1469.2482093660001</v>
      </c>
      <c r="J37" s="5" t="str">
        <f>VLOOKUP(K37,'datemar &amp; datesep kaf'!$F$5:$O$94,10,FALSE)</f>
        <v>1986-87</v>
      </c>
      <c r="K37" s="18">
        <f>LARGE('datemar &amp; datesep kaf'!$F$5:$F$94,'datemar &amp; datesep kaf rank'!$A37)</f>
        <v>1023.845912019</v>
      </c>
      <c r="L37" s="5" t="str">
        <f>VLOOKUP(M37,'datemar &amp; datesep kaf'!$G$5:$O$94,9,FALSE)</f>
        <v>1960-61</v>
      </c>
      <c r="M37" s="18">
        <f>LARGE('datemar &amp; datesep kaf'!$G$5:$G$94,'datemar &amp; datesep kaf rank'!$A37)</f>
        <v>661.36857024000005</v>
      </c>
      <c r="N37" s="5" t="str">
        <f>VLOOKUP(O37,'datemar &amp; datesep kaf'!$H$5:$O$94,8,FALSE)</f>
        <v>2009-10</v>
      </c>
      <c r="O37" s="18">
        <f>LARGE('datemar &amp; datesep kaf'!$H$5:$H$94,'datemar &amp; datesep kaf rank'!$A37)</f>
        <v>360.50180466299997</v>
      </c>
      <c r="P37" s="5" t="str">
        <f>VLOOKUP(Q37,'datemar &amp; datesep kaf'!$I$5:$O$94,7,FALSE)</f>
        <v>1955-56</v>
      </c>
      <c r="Q37" s="18">
        <f>LARGE('datemar &amp; datesep kaf'!$I$5:$I$94,'datemar &amp; datesep kaf rank'!$A37)</f>
        <v>18343.972865819997</v>
      </c>
      <c r="R37" s="5" t="str">
        <f>VLOOKUP(S37,'datemar &amp; datesep kaf'!$J$5:$O$94,6,FALSE)</f>
        <v>1963-64</v>
      </c>
      <c r="S37" s="18">
        <f>LARGE('datemar &amp; datesep kaf'!$J$5:$J$94,'datemar &amp; datesep kaf rank'!$A37)</f>
        <v>17589.974216409002</v>
      </c>
      <c r="T37" s="5" t="str">
        <f>VLOOKUP(U37,'datemar &amp; datesep kaf'!$K$5:$O$94,5,FALSE)</f>
        <v>1933-34</v>
      </c>
      <c r="U37" s="18">
        <f>LARGE('datemar &amp; datesep kaf'!$K$5:$K$94,'datemar &amp; datesep kaf rank'!$A37)</f>
        <v>14796.715478181</v>
      </c>
      <c r="V37" s="5" t="str">
        <f>VLOOKUP(W37,'datemar &amp; datesep kaf'!$L$5:$O$94,4,FALSE)</f>
        <v>1931-32</v>
      </c>
      <c r="W37" s="18">
        <f>LARGE('datemar &amp; datesep kaf'!$L$5:$L$94,'datemar &amp; datesep kaf rank'!$A37)</f>
        <v>9784.2839306099995</v>
      </c>
      <c r="X37" s="5" t="str">
        <f>VLOOKUP(Y37,'datemar &amp; datesep kaf'!$M$5:$O$94,3,FALSE)</f>
        <v>1945-46</v>
      </c>
      <c r="Y37" s="18">
        <f>LARGE('datemar &amp; datesep kaf'!$M$5:$M$94,'datemar &amp; datesep kaf rank'!$A37)</f>
        <v>4810.3138691999993</v>
      </c>
      <c r="Z37" s="5" t="str">
        <f>VLOOKUP(AA37,'datemar &amp; datesep kaf'!$N$5:$O$94,2,FALSE)</f>
        <v>1978-79</v>
      </c>
      <c r="AA37" s="18">
        <f>LARGE('datemar &amp; datesep kaf'!$N$5:$N$94,'datemar &amp; datesep kaf rank'!$A37)</f>
        <v>1678.3139866500001</v>
      </c>
    </row>
    <row r="38" spans="1:27" x14ac:dyDescent="0.2">
      <c r="A38" s="5">
        <v>33</v>
      </c>
      <c r="B38" s="5" t="str">
        <f>VLOOKUP(C38,'datemar &amp; datesep kaf'!$B$5:$O$94,14,FALSE)</f>
        <v>1947-48</v>
      </c>
      <c r="C38" s="18">
        <f>LARGE('datemar &amp; datesep kaf'!$B$5:$B$94,'datemar &amp; datesep kaf rank'!$A38)</f>
        <v>4915.9118817689996</v>
      </c>
      <c r="D38" s="5" t="str">
        <f>VLOOKUP(E38,'datemar &amp; datesep kaf'!$C$5:$O$94,13,FALSE)</f>
        <v>1938-39</v>
      </c>
      <c r="E38" s="18">
        <f>LARGE('datemar &amp; datesep kaf'!$C$5:$C$94,'datemar &amp; datesep kaf rank'!$A38)</f>
        <v>3189.0940952849996</v>
      </c>
      <c r="F38" s="5" t="str">
        <f>VLOOKUP(G38,'datemar &amp; datesep kaf'!$D$5:$O$94,12,FALSE)</f>
        <v>1932-33</v>
      </c>
      <c r="G38" s="18">
        <f>LARGE('datemar &amp; datesep kaf'!$D$5:$D$94,'datemar &amp; datesep kaf rank'!$A38)</f>
        <v>2104.5757888469998</v>
      </c>
      <c r="H38" s="5" t="str">
        <f>VLOOKUP(I38,'datemar &amp; datesep kaf'!$E$5:$O$94,11,FALSE)</f>
        <v>1949-50</v>
      </c>
      <c r="I38" s="18">
        <f>LARGE('datemar &amp; datesep kaf'!$E$5:$E$94,'datemar &amp; datesep kaf rank'!$A38)</f>
        <v>1465.533168183</v>
      </c>
      <c r="J38" s="5" t="str">
        <f>VLOOKUP(K38,'datemar &amp; datesep kaf'!$F$5:$O$94,10,FALSE)</f>
        <v>2010-11</v>
      </c>
      <c r="K38" s="18">
        <f>LARGE('datemar &amp; datesep kaf'!$F$5:$F$94,'datemar &amp; datesep kaf rank'!$A38)</f>
        <v>1018.528226268</v>
      </c>
      <c r="L38" s="5" t="str">
        <f>VLOOKUP(M38,'datemar &amp; datesep kaf'!$G$5:$O$94,9,FALSE)</f>
        <v>1971-72</v>
      </c>
      <c r="M38" s="18">
        <f>LARGE('datemar &amp; datesep kaf'!$G$5:$G$94,'datemar &amp; datesep kaf rank'!$A38)</f>
        <v>658.32989266799996</v>
      </c>
      <c r="N38" s="5" t="str">
        <f>VLOOKUP(O38,'datemar &amp; datesep kaf'!$H$5:$O$94,8,FALSE)</f>
        <v>2002-03</v>
      </c>
      <c r="O38" s="18">
        <f>LARGE('datemar &amp; datesep kaf'!$H$5:$H$94,'datemar &amp; datesep kaf rank'!$A38)</f>
        <v>353.86114375499994</v>
      </c>
      <c r="P38" s="5" t="str">
        <f>VLOOKUP(Q38,'datemar &amp; datesep kaf'!$I$5:$O$94,7,FALSE)</f>
        <v>1968-69</v>
      </c>
      <c r="Q38" s="18">
        <f>LARGE('datemar &amp; datesep kaf'!$I$5:$I$94,'datemar &amp; datesep kaf rank'!$A38)</f>
        <v>18220.892539856999</v>
      </c>
      <c r="R38" s="5" t="str">
        <f>VLOOKUP(S38,'datemar &amp; datesep kaf'!$J$5:$O$94,6,FALSE)</f>
        <v>1957-58</v>
      </c>
      <c r="S38" s="18">
        <f>LARGE('datemar &amp; datesep kaf'!$J$5:$J$94,'datemar &amp; datesep kaf rank'!$A38)</f>
        <v>17531.824797101999</v>
      </c>
      <c r="T38" s="5" t="str">
        <f>VLOOKUP(U38,'datemar &amp; datesep kaf'!$K$5:$O$94,5,FALSE)</f>
        <v>1937-38</v>
      </c>
      <c r="U38" s="18">
        <f>LARGE('datemar &amp; datesep kaf'!$K$5:$K$94,'datemar &amp; datesep kaf rank'!$A38)</f>
        <v>14572.323420479999</v>
      </c>
      <c r="V38" s="5" t="str">
        <f>VLOOKUP(W38,'datemar &amp; datesep kaf'!$L$5:$O$94,4,FALSE)</f>
        <v>1945-46</v>
      </c>
      <c r="W38" s="18">
        <f>LARGE('datemar &amp; datesep kaf'!$L$5:$L$94,'datemar &amp; datesep kaf rank'!$A38)</f>
        <v>9655.7827784040001</v>
      </c>
      <c r="X38" s="5" t="str">
        <f>VLOOKUP(Y38,'datemar &amp; datesep kaf'!$M$5:$O$94,3,FALSE)</f>
        <v>1961-62</v>
      </c>
      <c r="Y38" s="18">
        <f>LARGE('datemar &amp; datesep kaf'!$M$5:$M$94,'datemar &amp; datesep kaf rank'!$A38)</f>
        <v>4774.3575069119997</v>
      </c>
      <c r="Z38" s="5" t="str">
        <f>VLOOKUP(AA38,'datemar &amp; datesep kaf'!$N$5:$O$94,2,FALSE)</f>
        <v>1945-46</v>
      </c>
      <c r="AA38" s="18">
        <f>LARGE('datemar &amp; datesep kaf'!$N$5:$N$94,'datemar &amp; datesep kaf rank'!$A38)</f>
        <v>1668.9123341099998</v>
      </c>
    </row>
    <row r="39" spans="1:27" x14ac:dyDescent="0.2">
      <c r="A39" s="5">
        <v>34</v>
      </c>
      <c r="B39" s="5" t="str">
        <f>VLOOKUP(C39,'datemar &amp; datesep kaf'!$B$5:$O$94,14,FALSE)</f>
        <v>1962-63</v>
      </c>
      <c r="C39" s="18">
        <f>LARGE('datemar &amp; datesep kaf'!$B$5:$B$94,'datemar &amp; datesep kaf rank'!$A39)</f>
        <v>4911.5244439170001</v>
      </c>
      <c r="D39" s="5" t="str">
        <f>VLOOKUP(E39,'datemar &amp; datesep kaf'!$C$5:$O$94,13,FALSE)</f>
        <v>1966-67</v>
      </c>
      <c r="E39" s="18">
        <f>LARGE('datemar &amp; datesep kaf'!$C$5:$C$94,'datemar &amp; datesep kaf rank'!$A39)</f>
        <v>3174.5830214490002</v>
      </c>
      <c r="F39" s="5" t="str">
        <f>VLOOKUP(G39,'datemar &amp; datesep kaf'!$D$5:$O$94,12,FALSE)</f>
        <v>1981-82</v>
      </c>
      <c r="G39" s="18">
        <f>LARGE('datemar &amp; datesep kaf'!$D$5:$D$94,'datemar &amp; datesep kaf rank'!$A39)</f>
        <v>2104.2187640669999</v>
      </c>
      <c r="H39" s="5" t="str">
        <f>VLOOKUP(I39,'datemar &amp; datesep kaf'!$E$5:$O$94,11,FALSE)</f>
        <v>1989-90</v>
      </c>
      <c r="I39" s="18">
        <f>LARGE('datemar &amp; datesep kaf'!$E$5:$E$94,'datemar &amp; datesep kaf rank'!$A39)</f>
        <v>1450.7662265880001</v>
      </c>
      <c r="J39" s="5" t="str">
        <f>VLOOKUP(K39,'datemar &amp; datesep kaf'!$F$5:$O$94,10,FALSE)</f>
        <v>1966-67</v>
      </c>
      <c r="K39" s="18">
        <f>LARGE('datemar &amp; datesep kaf'!$F$5:$F$94,'datemar &amp; datesep kaf rank'!$A39)</f>
        <v>1009.590705942</v>
      </c>
      <c r="L39" s="5" t="str">
        <f>VLOOKUP(M39,'datemar &amp; datesep kaf'!$G$5:$O$94,9,FALSE)</f>
        <v>2010-11</v>
      </c>
      <c r="M39" s="18">
        <f>LARGE('datemar &amp; datesep kaf'!$G$5:$G$94,'datemar &amp; datesep kaf rank'!$A39)</f>
        <v>644.19171138000002</v>
      </c>
      <c r="N39" s="5" t="str">
        <f>VLOOKUP(O39,'datemar &amp; datesep kaf'!$H$5:$O$94,8,FALSE)</f>
        <v>1993-94</v>
      </c>
      <c r="O39" s="18">
        <f>LARGE('datemar &amp; datesep kaf'!$H$5:$H$94,'datemar &amp; datesep kaf rank'!$A39)</f>
        <v>349.12659847799995</v>
      </c>
      <c r="P39" s="5" t="str">
        <f>VLOOKUP(Q39,'datemar &amp; datesep kaf'!$I$5:$O$94,7,FALSE)</f>
        <v>1930-31</v>
      </c>
      <c r="Q39" s="18">
        <f>LARGE('datemar &amp; datesep kaf'!$I$5:$I$94,'datemar &amp; datesep kaf rank'!$A39)</f>
        <v>18192.586425215999</v>
      </c>
      <c r="R39" s="5" t="str">
        <f>VLOOKUP(S39,'datemar &amp; datesep kaf'!$J$5:$O$94,6,FALSE)</f>
        <v>1938-39</v>
      </c>
      <c r="S39" s="18">
        <f>LARGE('datemar &amp; datesep kaf'!$J$5:$J$94,'datemar &amp; datesep kaf rank'!$A39)</f>
        <v>17509.435376453999</v>
      </c>
      <c r="T39" s="5" t="str">
        <f>VLOOKUP(U39,'datemar &amp; datesep kaf'!$K$5:$O$94,5,FALSE)</f>
        <v>2010-11</v>
      </c>
      <c r="U39" s="18">
        <f>LARGE('datemar &amp; datesep kaf'!$K$5:$K$94,'datemar &amp; datesep kaf rank'!$A39)</f>
        <v>14547.119454483001</v>
      </c>
      <c r="V39" s="5" t="str">
        <f>VLOOKUP(W39,'datemar &amp; datesep kaf'!$L$5:$O$94,4,FALSE)</f>
        <v>1964-65</v>
      </c>
      <c r="W39" s="18">
        <f>LARGE('datemar &amp; datesep kaf'!$L$5:$L$94,'datemar &amp; datesep kaf rank'!$A39)</f>
        <v>9630.5093909220013</v>
      </c>
      <c r="X39" s="5" t="str">
        <f>VLOOKUP(Y39,'datemar &amp; datesep kaf'!$M$5:$O$94,3,FALSE)</f>
        <v>2012-13</v>
      </c>
      <c r="Y39" s="18">
        <f>LARGE('datemar &amp; datesep kaf'!$M$5:$M$94,'datemar &amp; datesep kaf rank'!$A39)</f>
        <v>4760.2708958700005</v>
      </c>
      <c r="Z39" s="5" t="str">
        <f>VLOOKUP(AA39,'datemar &amp; datesep kaf'!$N$5:$O$94,2,FALSE)</f>
        <v>1952-53</v>
      </c>
      <c r="AA39" s="18">
        <f>LARGE('datemar &amp; datesep kaf'!$N$5:$N$94,'datemar &amp; datesep kaf rank'!$A39)</f>
        <v>1658.1420865799998</v>
      </c>
    </row>
    <row r="40" spans="1:27" x14ac:dyDescent="0.2">
      <c r="A40" s="5">
        <v>35</v>
      </c>
      <c r="B40" s="5" t="str">
        <f>VLOOKUP(C40,'datemar &amp; datesep kaf'!$B$5:$O$94,14,FALSE)</f>
        <v>1950-51</v>
      </c>
      <c r="C40" s="18">
        <f>LARGE('datemar &amp; datesep kaf'!$B$5:$B$94,'datemar &amp; datesep kaf rank'!$A40)</f>
        <v>4857.661305441</v>
      </c>
      <c r="D40" s="5" t="str">
        <f>VLOOKUP(E40,'datemar &amp; datesep kaf'!$C$5:$O$94,13,FALSE)</f>
        <v>1978-79</v>
      </c>
      <c r="E40" s="18">
        <f>LARGE('datemar &amp; datesep kaf'!$C$5:$C$94,'datemar &amp; datesep kaf rank'!$A40)</f>
        <v>3143.8253366519998</v>
      </c>
      <c r="F40" s="5" t="str">
        <f>VLOOKUP(G40,'datemar &amp; datesep kaf'!$D$5:$O$94,12,FALSE)</f>
        <v>2007-08</v>
      </c>
      <c r="G40" s="18">
        <f>LARGE('datemar &amp; datesep kaf'!$D$5:$D$94,'datemar &amp; datesep kaf rank'!$A40)</f>
        <v>2100.0415741409997</v>
      </c>
      <c r="H40" s="5" t="str">
        <f>VLOOKUP(I40,'datemar &amp; datesep kaf'!$E$5:$O$94,11,FALSE)</f>
        <v>1966-67</v>
      </c>
      <c r="I40" s="18">
        <f>LARGE('datemar &amp; datesep kaf'!$E$5:$E$94,'datemar &amp; datesep kaf rank'!$A40)</f>
        <v>1449.6574662989999</v>
      </c>
      <c r="J40" s="5" t="str">
        <f>VLOOKUP(K40,'datemar &amp; datesep kaf'!$F$5:$O$94,10,FALSE)</f>
        <v>1973-74</v>
      </c>
      <c r="K40" s="18">
        <f>LARGE('datemar &amp; datesep kaf'!$F$5:$F$94,'datemar &amp; datesep kaf rank'!$A40)</f>
        <v>1009.3685571899999</v>
      </c>
      <c r="L40" s="5" t="str">
        <f>VLOOKUP(M40,'datemar &amp; datesep kaf'!$G$5:$O$94,9,FALSE)</f>
        <v>1938-39</v>
      </c>
      <c r="M40" s="18">
        <f>LARGE('datemar &amp; datesep kaf'!$G$5:$G$94,'datemar &amp; datesep kaf rank'!$A40)</f>
        <v>641.19270322799991</v>
      </c>
      <c r="N40" s="5" t="str">
        <f>VLOOKUP(O40,'datemar &amp; datesep kaf'!$H$5:$O$94,8,FALSE)</f>
        <v>1979-80</v>
      </c>
      <c r="O40" s="18">
        <f>LARGE('datemar &amp; datesep kaf'!$H$5:$H$94,'datemar &amp; datesep kaf rank'!$A40)</f>
        <v>348.88064807400002</v>
      </c>
      <c r="P40" s="5" t="str">
        <f>VLOOKUP(Q40,'datemar &amp; datesep kaf'!$I$5:$O$94,7,FALSE)</f>
        <v>1980-81</v>
      </c>
      <c r="Q40" s="18">
        <f>LARGE('datemar &amp; datesep kaf'!$I$5:$I$94,'datemar &amp; datesep kaf rank'!$A40)</f>
        <v>18153.894856419</v>
      </c>
      <c r="R40" s="5" t="str">
        <f>VLOOKUP(S40,'datemar &amp; datesep kaf'!$J$5:$O$94,6,FALSE)</f>
        <v>1989-90</v>
      </c>
      <c r="S40" s="18">
        <f>LARGE('datemar &amp; datesep kaf'!$J$5:$J$94,'datemar &amp; datesep kaf rank'!$A40)</f>
        <v>17426.936867150998</v>
      </c>
      <c r="T40" s="5" t="str">
        <f>VLOOKUP(U40,'datemar &amp; datesep kaf'!$K$5:$O$94,5,FALSE)</f>
        <v>1959-60</v>
      </c>
      <c r="U40" s="18">
        <f>LARGE('datemar &amp; datesep kaf'!$K$5:$K$94,'datemar &amp; datesep kaf rank'!$A40)</f>
        <v>14528.655322944</v>
      </c>
      <c r="V40" s="5" t="str">
        <f>VLOOKUP(W40,'datemar &amp; datesep kaf'!$L$5:$O$94,4,FALSE)</f>
        <v>1950-51</v>
      </c>
      <c r="W40" s="18">
        <f>LARGE('datemar &amp; datesep kaf'!$L$5:$L$94,'datemar &amp; datesep kaf rank'!$A40)</f>
        <v>9611.0872428900002</v>
      </c>
      <c r="X40" s="5" t="str">
        <f>VLOOKUP(Y40,'datemar &amp; datesep kaf'!$M$5:$O$94,3,FALSE)</f>
        <v>1989-90</v>
      </c>
      <c r="Y40" s="18">
        <f>LARGE('datemar &amp; datesep kaf'!$M$5:$M$94,'datemar &amp; datesep kaf rank'!$A40)</f>
        <v>4744.7085824039996</v>
      </c>
      <c r="Z40" s="5" t="str">
        <f>VLOOKUP(AA40,'datemar &amp; datesep kaf'!$N$5:$O$94,2,FALSE)</f>
        <v>1946-47</v>
      </c>
      <c r="AA40" s="18">
        <f>LARGE('datemar &amp; datesep kaf'!$N$5:$N$94,'datemar &amp; datesep kaf rank'!$A40)</f>
        <v>1655.58340899</v>
      </c>
    </row>
    <row r="41" spans="1:27" x14ac:dyDescent="0.2">
      <c r="A41" s="5">
        <v>36</v>
      </c>
      <c r="B41" s="5" t="str">
        <f>VLOOKUP(C41,'datemar &amp; datesep kaf'!$B$5:$O$94,14,FALSE)</f>
        <v>1963-64</v>
      </c>
      <c r="C41" s="18">
        <f>LARGE('datemar &amp; datesep kaf'!$B$5:$B$94,'datemar &amp; datesep kaf rank'!$A41)</f>
        <v>4857.4391566889999</v>
      </c>
      <c r="D41" s="5" t="str">
        <f>VLOOKUP(E41,'datemar &amp; datesep kaf'!$C$5:$O$94,13,FALSE)</f>
        <v>1950-51</v>
      </c>
      <c r="E41" s="18">
        <f>LARGE('datemar &amp; datesep kaf'!$C$5:$C$94,'datemar &amp; datesep kaf rank'!$A41)</f>
        <v>3140.6696342910004</v>
      </c>
      <c r="F41" s="5" t="str">
        <f>VLOOKUP(G41,'datemar &amp; datesep kaf'!$D$5:$O$94,12,FALSE)</f>
        <v>1944-45</v>
      </c>
      <c r="G41" s="18">
        <f>LARGE('datemar &amp; datesep kaf'!$D$5:$D$94,'datemar &amp; datesep kaf rank'!$A41)</f>
        <v>2093.7718223100001</v>
      </c>
      <c r="H41" s="5" t="str">
        <f>VLOOKUP(I41,'datemar &amp; datesep kaf'!$E$5:$O$94,11,FALSE)</f>
        <v>1965-66</v>
      </c>
      <c r="I41" s="18">
        <f>LARGE('datemar &amp; datesep kaf'!$E$5:$E$94,'datemar &amp; datesep kaf rank'!$A41)</f>
        <v>1447.5609374520002</v>
      </c>
      <c r="J41" s="5" t="str">
        <f>VLOOKUP(K41,'datemar &amp; datesep kaf'!$F$5:$O$94,10,FALSE)</f>
        <v>1949-50</v>
      </c>
      <c r="K41" s="18">
        <f>LARGE('datemar &amp; datesep kaf'!$F$5:$F$94,'datemar &amp; datesep kaf rank'!$A41)</f>
        <v>1005.052524294</v>
      </c>
      <c r="L41" s="5" t="str">
        <f>VLOOKUP(M41,'datemar &amp; datesep kaf'!$G$5:$O$94,9,FALSE)</f>
        <v>1989-90</v>
      </c>
      <c r="M41" s="18">
        <f>LARGE('datemar &amp; datesep kaf'!$G$5:$G$94,'datemar &amp; datesep kaf rank'!$A41)</f>
        <v>634.39534811099998</v>
      </c>
      <c r="N41" s="5" t="str">
        <f>VLOOKUP(O41,'datemar &amp; datesep kaf'!$H$5:$O$94,8,FALSE)</f>
        <v>1953-54</v>
      </c>
      <c r="O41" s="18">
        <f>LARGE('datemar &amp; datesep kaf'!$H$5:$H$94,'datemar &amp; datesep kaf rank'!$A41)</f>
        <v>348.26577206400003</v>
      </c>
      <c r="P41" s="5" t="str">
        <f>VLOOKUP(Q41,'datemar &amp; datesep kaf'!$I$5:$O$94,7,FALSE)</f>
        <v>1957-58</v>
      </c>
      <c r="Q41" s="18">
        <f>LARGE('datemar &amp; datesep kaf'!$I$5:$I$94,'datemar &amp; datesep kaf rank'!$A41)</f>
        <v>18133.054526622</v>
      </c>
      <c r="R41" s="5" t="str">
        <f>VLOOKUP(S41,'datemar &amp; datesep kaf'!$J$5:$O$94,6,FALSE)</f>
        <v>1950-51</v>
      </c>
      <c r="S41" s="18">
        <f>LARGE('datemar &amp; datesep kaf'!$J$5:$J$94,'datemar &amp; datesep kaf rank'!$A41)</f>
        <v>17395.750752618002</v>
      </c>
      <c r="T41" s="5" t="str">
        <f>VLOOKUP(U41,'datemar &amp; datesep kaf'!$K$5:$O$94,5,FALSE)</f>
        <v>1935-36</v>
      </c>
      <c r="U41" s="18">
        <f>LARGE('datemar &amp; datesep kaf'!$K$5:$K$94,'datemar &amp; datesep kaf rank'!$A41)</f>
        <v>14379.268221108001</v>
      </c>
      <c r="V41" s="5" t="str">
        <f>VLOOKUP(W41,'datemar &amp; datesep kaf'!$L$5:$O$94,4,FALSE)</f>
        <v>1933-34</v>
      </c>
      <c r="W41" s="18">
        <f>LARGE('datemar &amp; datesep kaf'!$L$5:$L$94,'datemar &amp; datesep kaf rank'!$A41)</f>
        <v>9523.8760064910002</v>
      </c>
      <c r="X41" s="5" t="str">
        <f>VLOOKUP(Y41,'datemar &amp; datesep kaf'!$M$5:$O$94,3,FALSE)</f>
        <v>1983-84</v>
      </c>
      <c r="Y41" s="18">
        <f>LARGE('datemar &amp; datesep kaf'!$M$5:$M$94,'datemar &amp; datesep kaf rank'!$A41)</f>
        <v>4734.0137067719998</v>
      </c>
      <c r="Z41" s="5" t="str">
        <f>VLOOKUP(AA41,'datemar &amp; datesep kaf'!$N$5:$O$94,2,FALSE)</f>
        <v>1990-91</v>
      </c>
      <c r="AA41" s="18">
        <f>LARGE('datemar &amp; datesep kaf'!$N$5:$N$94,'datemar &amp; datesep kaf rank'!$A41)</f>
        <v>1647.7288638299999</v>
      </c>
    </row>
    <row r="42" spans="1:27" x14ac:dyDescent="0.2">
      <c r="A42" s="5">
        <v>37</v>
      </c>
      <c r="B42" s="5" t="str">
        <f>VLOOKUP(C42,'datemar &amp; datesep kaf'!$B$5:$O$94,14,FALSE)</f>
        <v>2005-06</v>
      </c>
      <c r="C42" s="18">
        <f>LARGE('datemar &amp; datesep kaf'!$B$5:$B$94,'datemar &amp; datesep kaf rank'!$A42)</f>
        <v>4840.6391573190003</v>
      </c>
      <c r="D42" s="5" t="str">
        <f>VLOOKUP(E42,'datemar &amp; datesep kaf'!$C$5:$O$94,13,FALSE)</f>
        <v>1973-74</v>
      </c>
      <c r="E42" s="18">
        <f>LARGE('datemar &amp; datesep kaf'!$C$5:$C$94,'datemar &amp; datesep kaf rank'!$A42)</f>
        <v>3122.9731060290001</v>
      </c>
      <c r="F42" s="5" t="str">
        <f>VLOOKUP(G42,'datemar &amp; datesep kaf'!$D$5:$O$94,12,FALSE)</f>
        <v>1966-67</v>
      </c>
      <c r="G42" s="18">
        <f>LARGE('datemar &amp; datesep kaf'!$D$5:$D$94,'datemar &amp; datesep kaf rank'!$A42)</f>
        <v>2085.637607739</v>
      </c>
      <c r="H42" s="5" t="str">
        <f>VLOOKUP(I42,'datemar &amp; datesep kaf'!$E$5:$O$94,11,FALSE)</f>
        <v>1979-80</v>
      </c>
      <c r="I42" s="18">
        <f>LARGE('datemar &amp; datesep kaf'!$E$5:$E$94,'datemar &amp; datesep kaf rank'!$A42)</f>
        <v>1447.182094491</v>
      </c>
      <c r="J42" s="5" t="str">
        <f>VLOOKUP(K42,'datemar &amp; datesep kaf'!$F$5:$O$94,10,FALSE)</f>
        <v>1994-95</v>
      </c>
      <c r="K42" s="18">
        <f>LARGE('datemar &amp; datesep kaf'!$F$5:$F$94,'datemar &amp; datesep kaf rank'!$A42)</f>
        <v>1004.056821852</v>
      </c>
      <c r="L42" s="5" t="str">
        <f>VLOOKUP(M42,'datemar &amp; datesep kaf'!$G$5:$O$94,9,FALSE)</f>
        <v>1940-41</v>
      </c>
      <c r="M42" s="18">
        <f>LARGE('datemar &amp; datesep kaf'!$G$5:$G$94,'datemar &amp; datesep kaf rank'!$A42)</f>
        <v>629.575513581</v>
      </c>
      <c r="N42" s="5" t="str">
        <f>VLOOKUP(O42,'datemar &amp; datesep kaf'!$H$5:$O$94,8,FALSE)</f>
        <v>2013-14</v>
      </c>
      <c r="O42" s="18">
        <f>LARGE('datemar &amp; datesep kaf'!$H$5:$H$94,'datemar &amp; datesep kaf rank'!$A42)</f>
        <v>348.081309261</v>
      </c>
      <c r="P42" s="5" t="str">
        <f>VLOOKUP(Q42,'datemar &amp; datesep kaf'!$I$5:$O$94,7,FALSE)</f>
        <v>1950-51</v>
      </c>
      <c r="Q42" s="18">
        <f>LARGE('datemar &amp; datesep kaf'!$I$5:$I$94,'datemar &amp; datesep kaf rank'!$A42)</f>
        <v>18079.810231097999</v>
      </c>
      <c r="R42" s="5" t="str">
        <f>VLOOKUP(S42,'datemar &amp; datesep kaf'!$J$5:$O$94,6,FALSE)</f>
        <v>1980-81</v>
      </c>
      <c r="S42" s="18">
        <f>LARGE('datemar &amp; datesep kaf'!$J$5:$J$94,'datemar &amp; datesep kaf rank'!$A42)</f>
        <v>17334.225465668998</v>
      </c>
      <c r="T42" s="5" t="str">
        <f>VLOOKUP(U42,'datemar &amp; datesep kaf'!$K$5:$O$94,5,FALSE)</f>
        <v>1955-56</v>
      </c>
      <c r="U42" s="18">
        <f>LARGE('datemar &amp; datesep kaf'!$K$5:$K$94,'datemar &amp; datesep kaf rank'!$A42)</f>
        <v>14307.563760987001</v>
      </c>
      <c r="V42" s="5" t="str">
        <f>VLOOKUP(W42,'datemar &amp; datesep kaf'!$L$5:$O$94,4,FALSE)</f>
        <v>1962-63</v>
      </c>
      <c r="W42" s="18">
        <f>LARGE('datemar &amp; datesep kaf'!$L$5:$L$94,'datemar &amp; datesep kaf rank'!$A42)</f>
        <v>9479.1646032089993</v>
      </c>
      <c r="X42" s="5" t="str">
        <f>VLOOKUP(Y42,'datemar &amp; datesep kaf'!$M$5:$O$94,3,FALSE)</f>
        <v>1952-53</v>
      </c>
      <c r="Y42" s="18">
        <f>LARGE('datemar &amp; datesep kaf'!$M$5:$M$94,'datemar &amp; datesep kaf rank'!$A42)</f>
        <v>4720.8394923900005</v>
      </c>
      <c r="Z42" s="5" t="str">
        <f>VLOOKUP(AA42,'datemar &amp; datesep kaf'!$N$5:$O$94,2,FALSE)</f>
        <v>1998-99</v>
      </c>
      <c r="AA42" s="18">
        <f>LARGE('datemar &amp; datesep kaf'!$N$5:$N$94,'datemar &amp; datesep kaf rank'!$A42)</f>
        <v>1634.69745936</v>
      </c>
    </row>
    <row r="43" spans="1:27" x14ac:dyDescent="0.2">
      <c r="A43" s="5">
        <v>38</v>
      </c>
      <c r="B43" s="5" t="str">
        <f>VLOOKUP(C43,'datemar &amp; datesep kaf'!$B$5:$O$94,14,FALSE)</f>
        <v>2012-13</v>
      </c>
      <c r="C43" s="18">
        <f>LARGE('datemar &amp; datesep kaf'!$B$5:$B$94,'datemar &amp; datesep kaf rank'!$A43)</f>
        <v>4672.8077586540003</v>
      </c>
      <c r="D43" s="5" t="str">
        <f>VLOOKUP(E43,'datemar &amp; datesep kaf'!$C$5:$O$94,13,FALSE)</f>
        <v>1968-69</v>
      </c>
      <c r="E43" s="18">
        <f>LARGE('datemar &amp; datesep kaf'!$C$5:$C$94,'datemar &amp; datesep kaf rank'!$A43)</f>
        <v>3069.6316204260002</v>
      </c>
      <c r="F43" s="5" t="str">
        <f>VLOOKUP(G43,'datemar &amp; datesep kaf'!$D$5:$O$94,12,FALSE)</f>
        <v>1973-74</v>
      </c>
      <c r="G43" s="18">
        <f>LARGE('datemar &amp; datesep kaf'!$D$5:$D$94,'datemar &amp; datesep kaf rank'!$A43)</f>
        <v>2073.1952941559998</v>
      </c>
      <c r="H43" s="5" t="str">
        <f>VLOOKUP(I43,'datemar &amp; datesep kaf'!$E$5:$O$94,11,FALSE)</f>
        <v>2007-08</v>
      </c>
      <c r="I43" s="18">
        <f>LARGE('datemar &amp; datesep kaf'!$E$5:$E$94,'datemar &amp; datesep kaf rank'!$A43)</f>
        <v>1435.3209379110001</v>
      </c>
      <c r="J43" s="5" t="str">
        <f>VLOOKUP(K43,'datemar &amp; datesep kaf'!$F$5:$O$94,10,FALSE)</f>
        <v>1989-90</v>
      </c>
      <c r="K43" s="18">
        <f>LARGE('datemar &amp; datesep kaf'!$F$5:$F$94,'datemar &amp; datesep kaf rank'!$A43)</f>
        <v>1003.4439293129999</v>
      </c>
      <c r="L43" s="5" t="str">
        <f>VLOOKUP(M43,'datemar &amp; datesep kaf'!$G$5:$O$94,9,FALSE)</f>
        <v>1979-80</v>
      </c>
      <c r="M43" s="18">
        <f>LARGE('datemar &amp; datesep kaf'!$G$5:$G$94,'datemar &amp; datesep kaf rank'!$A43)</f>
        <v>627.79832356499992</v>
      </c>
      <c r="N43" s="5" t="str">
        <f>VLOOKUP(O43,'datemar &amp; datesep kaf'!$H$5:$O$94,8,FALSE)</f>
        <v>1946-47</v>
      </c>
      <c r="O43" s="18">
        <f>LARGE('datemar &amp; datesep kaf'!$H$5:$H$94,'datemar &amp; datesep kaf rank'!$A43)</f>
        <v>347.036020044</v>
      </c>
      <c r="P43" s="5" t="str">
        <f>VLOOKUP(Q43,'datemar &amp; datesep kaf'!$I$5:$O$94,7,FALSE)</f>
        <v>1963-64</v>
      </c>
      <c r="Q43" s="18">
        <f>LARGE('datemar &amp; datesep kaf'!$I$5:$I$94,'datemar &amp; datesep kaf rank'!$A43)</f>
        <v>18031.792381659001</v>
      </c>
      <c r="R43" s="5" t="str">
        <f>VLOOKUP(S43,'datemar &amp; datesep kaf'!$J$5:$O$94,6,FALSE)</f>
        <v>1937-38</v>
      </c>
      <c r="S43" s="18">
        <f>LARGE('datemar &amp; datesep kaf'!$J$5:$J$94,'datemar &amp; datesep kaf rank'!$A43)</f>
        <v>17328.505135305</v>
      </c>
      <c r="T43" s="5" t="str">
        <f>VLOOKUP(U43,'datemar &amp; datesep kaf'!$K$5:$O$94,5,FALSE)</f>
        <v>1962-63</v>
      </c>
      <c r="U43" s="18">
        <f>LARGE('datemar &amp; datesep kaf'!$K$5:$K$94,'datemar &amp; datesep kaf rank'!$A43)</f>
        <v>14277.756158799</v>
      </c>
      <c r="V43" s="5" t="str">
        <f>VLOOKUP(W43,'datemar &amp; datesep kaf'!$L$5:$O$94,4,FALSE)</f>
        <v>2006-07</v>
      </c>
      <c r="W43" s="18">
        <f>LARGE('datemar &amp; datesep kaf'!$L$5:$L$94,'datemar &amp; datesep kaf rank'!$A43)</f>
        <v>9464.0069178270005</v>
      </c>
      <c r="X43" s="5" t="str">
        <f>VLOOKUP(Y43,'datemar &amp; datesep kaf'!$M$5:$O$94,3,FALSE)</f>
        <v>1995-96</v>
      </c>
      <c r="Y43" s="18">
        <f>LARGE('datemar &amp; datesep kaf'!$M$5:$M$94,'datemar &amp; datesep kaf rank'!$A43)</f>
        <v>4720.6609799999997</v>
      </c>
      <c r="Z43" s="5" t="str">
        <f>VLOOKUP(AA43,'datemar &amp; datesep kaf'!$N$5:$O$94,2,FALSE)</f>
        <v>1935-36</v>
      </c>
      <c r="AA43" s="18">
        <f>LARGE('datemar &amp; datesep kaf'!$N$5:$N$94,'datemar &amp; datesep kaf rank'!$A43)</f>
        <v>1630.11564135</v>
      </c>
    </row>
    <row r="44" spans="1:27" x14ac:dyDescent="0.2">
      <c r="A44" s="5">
        <v>39</v>
      </c>
      <c r="B44" s="5" t="str">
        <f>VLOOKUP(C44,'datemar &amp; datesep kaf'!$B$5:$O$94,14,FALSE)</f>
        <v>1983-84</v>
      </c>
      <c r="C44" s="18">
        <f>LARGE('datemar &amp; datesep kaf'!$B$5:$B$94,'datemar &amp; datesep kaf rank'!$A44)</f>
        <v>4625.5733802599998</v>
      </c>
      <c r="D44" s="5" t="str">
        <f>VLOOKUP(E44,'datemar &amp; datesep kaf'!$C$5:$O$94,13,FALSE)</f>
        <v>2010-11</v>
      </c>
      <c r="E44" s="18">
        <f>LARGE('datemar &amp; datesep kaf'!$C$5:$C$94,'datemar &amp; datesep kaf rank'!$A44)</f>
        <v>3065.704347846</v>
      </c>
      <c r="F44" s="5" t="str">
        <f>VLOOKUP(G44,'datemar &amp; datesep kaf'!$D$5:$O$94,12,FALSE)</f>
        <v>2006-07</v>
      </c>
      <c r="G44" s="18">
        <f>LARGE('datemar &amp; datesep kaf'!$D$5:$D$94,'datemar &amp; datesep kaf rank'!$A44)</f>
        <v>2064.9480217380001</v>
      </c>
      <c r="H44" s="5" t="str">
        <f>VLOOKUP(I44,'datemar &amp; datesep kaf'!$E$5:$O$94,11,FALSE)</f>
        <v>2003-04</v>
      </c>
      <c r="I44" s="18">
        <f>LARGE('datemar &amp; datesep kaf'!$E$5:$E$94,'datemar &amp; datesep kaf rank'!$A44)</f>
        <v>1434.6644090100001</v>
      </c>
      <c r="J44" s="5" t="str">
        <f>VLOOKUP(K44,'datemar &amp; datesep kaf'!$F$5:$O$94,10,FALSE)</f>
        <v>2003-04</v>
      </c>
      <c r="K44" s="18">
        <f>LARGE('datemar &amp; datesep kaf'!$F$5:$F$94,'datemar &amp; datesep kaf rank'!$A44)</f>
        <v>993.73682223900005</v>
      </c>
      <c r="L44" s="5" t="str">
        <f>VLOOKUP(M44,'datemar &amp; datesep kaf'!$G$5:$O$94,9,FALSE)</f>
        <v>1933-34</v>
      </c>
      <c r="M44" s="18">
        <f>LARGE('datemar &amp; datesep kaf'!$G$5:$G$94,'datemar &amp; datesep kaf rank'!$A44)</f>
        <v>626.70344757299995</v>
      </c>
      <c r="N44" s="5" t="str">
        <f>VLOOKUP(O44,'datemar &amp; datesep kaf'!$H$5:$O$94,8,FALSE)</f>
        <v>1959-60</v>
      </c>
      <c r="O44" s="18">
        <f>LARGE('datemar &amp; datesep kaf'!$H$5:$H$94,'datemar &amp; datesep kaf rank'!$A44)</f>
        <v>338.98114431300002</v>
      </c>
      <c r="P44" s="5" t="str">
        <f>VLOOKUP(Q44,'datemar &amp; datesep kaf'!$I$5:$O$94,7,FALSE)</f>
        <v>1937-38</v>
      </c>
      <c r="Q44" s="18">
        <f>LARGE('datemar &amp; datesep kaf'!$I$5:$I$94,'datemar &amp; datesep kaf rank'!$A44)</f>
        <v>18011.791060095002</v>
      </c>
      <c r="R44" s="5" t="str">
        <f>VLOOKUP(S44,'datemar &amp; datesep kaf'!$J$5:$O$94,6,FALSE)</f>
        <v>2001-02</v>
      </c>
      <c r="S44" s="18">
        <f>LARGE('datemar &amp; datesep kaf'!$J$5:$J$94,'datemar &amp; datesep kaf rank'!$A44)</f>
        <v>17258.770261886999</v>
      </c>
      <c r="T44" s="5" t="str">
        <f>VLOOKUP(U44,'datemar &amp; datesep kaf'!$K$5:$O$94,5,FALSE)</f>
        <v>2012-13</v>
      </c>
      <c r="U44" s="18">
        <f>LARGE('datemar &amp; datesep kaf'!$K$5:$K$94,'datemar &amp; datesep kaf rank'!$A44)</f>
        <v>14223.809714540999</v>
      </c>
      <c r="V44" s="5" t="str">
        <f>VLOOKUP(W44,'datemar &amp; datesep kaf'!$L$5:$O$94,4,FALSE)</f>
        <v>1983-84</v>
      </c>
      <c r="W44" s="18">
        <f>LARGE('datemar &amp; datesep kaf'!$L$5:$L$94,'datemar &amp; datesep kaf rank'!$A44)</f>
        <v>9433.1421255959995</v>
      </c>
      <c r="X44" s="5" t="str">
        <f>VLOOKUP(Y44,'datemar &amp; datesep kaf'!$M$5:$O$94,3,FALSE)</f>
        <v>1942-43</v>
      </c>
      <c r="Y44" s="18">
        <f>LARGE('datemar &amp; datesep kaf'!$M$5:$M$94,'datemar &amp; datesep kaf rank'!$A44)</f>
        <v>4705.283129337</v>
      </c>
      <c r="Z44" s="5" t="str">
        <f>VLOOKUP(AA44,'datemar &amp; datesep kaf'!$N$5:$O$94,2,FALSE)</f>
        <v>1933-34</v>
      </c>
      <c r="AA44" s="18">
        <f>LARGE('datemar &amp; datesep kaf'!$N$5:$N$94,'datemar &amp; datesep kaf rank'!$A44)</f>
        <v>1610.3602701900002</v>
      </c>
    </row>
    <row r="45" spans="1:27" x14ac:dyDescent="0.2">
      <c r="A45" s="5">
        <v>40</v>
      </c>
      <c r="B45" s="5" t="str">
        <f>VLOOKUP(C45,'datemar &amp; datesep kaf'!$B$5:$O$94,14,FALSE)</f>
        <v>1974-75</v>
      </c>
      <c r="C45" s="18">
        <f>LARGE('datemar &amp; datesep kaf'!$B$5:$B$94,'datemar &amp; datesep kaf rank'!$A45)</f>
        <v>4625.2877604360001</v>
      </c>
      <c r="D45" s="5" t="str">
        <f>VLOOKUP(E45,'datemar &amp; datesep kaf'!$C$5:$O$94,13,FALSE)</f>
        <v>1932-33</v>
      </c>
      <c r="E45" s="18">
        <f>LARGE('datemar &amp; datesep kaf'!$C$5:$C$94,'datemar &amp; datesep kaf rank'!$A45)</f>
        <v>3044.5982329349999</v>
      </c>
      <c r="F45" s="5" t="str">
        <f>VLOOKUP(G45,'datemar &amp; datesep kaf'!$D$5:$O$94,12,FALSE)</f>
        <v>1991-92</v>
      </c>
      <c r="G45" s="18">
        <f>LARGE('datemar &amp; datesep kaf'!$D$5:$D$94,'datemar &amp; datesep kaf rank'!$A45)</f>
        <v>2031.3638907659999</v>
      </c>
      <c r="H45" s="5" t="str">
        <f>VLOOKUP(I45,'datemar &amp; datesep kaf'!$E$5:$O$94,11,FALSE)</f>
        <v>1996-97</v>
      </c>
      <c r="I45" s="18">
        <f>LARGE('datemar &amp; datesep kaf'!$E$5:$E$94,'datemar &amp; datesep kaf rank'!$A45)</f>
        <v>1433.571516489</v>
      </c>
      <c r="J45" s="5" t="str">
        <f>VLOOKUP(K45,'datemar &amp; datesep kaf'!$F$5:$O$94,10,FALSE)</f>
        <v>1954-55</v>
      </c>
      <c r="K45" s="18">
        <f>LARGE('datemar &amp; datesep kaf'!$F$5:$F$94,'datemar &amp; datesep kaf rank'!$A45)</f>
        <v>981.71897144999991</v>
      </c>
      <c r="L45" s="5" t="str">
        <f>VLOOKUP(M45,'datemar &amp; datesep kaf'!$G$5:$O$94,9,FALSE)</f>
        <v>1961-62</v>
      </c>
      <c r="M45" s="18">
        <f>LARGE('datemar &amp; datesep kaf'!$G$5:$G$94,'datemar &amp; datesep kaf rank'!$A45)</f>
        <v>625.58675340000002</v>
      </c>
      <c r="N45" s="5" t="str">
        <f>VLOOKUP(O45,'datemar &amp; datesep kaf'!$H$5:$O$94,8,FALSE)</f>
        <v>1960-61</v>
      </c>
      <c r="O45" s="18">
        <f>LARGE('datemar &amp; datesep kaf'!$H$5:$H$94,'datemar &amp; datesep kaf rank'!$A45)</f>
        <v>337.198003884</v>
      </c>
      <c r="P45" s="5" t="str">
        <f>VLOOKUP(Q45,'datemar &amp; datesep kaf'!$I$5:$O$94,7,FALSE)</f>
        <v>1977-78</v>
      </c>
      <c r="Q45" s="18">
        <f>LARGE('datemar &amp; datesep kaf'!$I$5:$I$94,'datemar &amp; datesep kaf rank'!$A45)</f>
        <v>17897.743461065998</v>
      </c>
      <c r="R45" s="5" t="str">
        <f>VLOOKUP(S45,'datemar &amp; datesep kaf'!$J$5:$O$94,6,FALSE)</f>
        <v>1968-69</v>
      </c>
      <c r="S45" s="18">
        <f>LARGE('datemar &amp; datesep kaf'!$J$5:$J$94,'datemar &amp; datesep kaf rank'!$A45)</f>
        <v>17217.950428707001</v>
      </c>
      <c r="T45" s="5" t="str">
        <f>VLOOKUP(U45,'datemar &amp; datesep kaf'!$K$5:$O$94,5,FALSE)</f>
        <v>1964-65</v>
      </c>
      <c r="U45" s="18">
        <f>LARGE('datemar &amp; datesep kaf'!$K$5:$K$94,'datemar &amp; datesep kaf rank'!$A45)</f>
        <v>14209.233186162</v>
      </c>
      <c r="V45" s="5" t="str">
        <f>VLOOKUP(W45,'datemar &amp; datesep kaf'!$L$5:$O$94,4,FALSE)</f>
        <v>1974-75</v>
      </c>
      <c r="W45" s="18">
        <f>LARGE('datemar &amp; datesep kaf'!$L$5:$L$94,'datemar &amp; datesep kaf rank'!$A45)</f>
        <v>9406.5933662610005</v>
      </c>
      <c r="X45" s="5" t="str">
        <f>VLOOKUP(Y45,'datemar &amp; datesep kaf'!$M$5:$O$94,3,FALSE)</f>
        <v>1940-41</v>
      </c>
      <c r="Y45" s="18">
        <f>LARGE('datemar &amp; datesep kaf'!$M$5:$M$94,'datemar &amp; datesep kaf rank'!$A45)</f>
        <v>4704.0593277300004</v>
      </c>
      <c r="Z45" s="5" t="str">
        <f>VLOOKUP(AA45,'datemar &amp; datesep kaf'!$N$5:$O$94,2,FALSE)</f>
        <v>1954-55</v>
      </c>
      <c r="AA45" s="18">
        <f>LARGE('datemar &amp; datesep kaf'!$N$5:$N$94,'datemar &amp; datesep kaf rank'!$A45)</f>
        <v>1607.6825843399999</v>
      </c>
    </row>
    <row r="46" spans="1:27" x14ac:dyDescent="0.2">
      <c r="A46" s="5">
        <v>41</v>
      </c>
      <c r="B46" s="5" t="str">
        <f>VLOOKUP(C46,'datemar &amp; datesep kaf'!$B$5:$O$94,14,FALSE)</f>
        <v>1971-72</v>
      </c>
      <c r="C46" s="18">
        <f>LARGE('datemar &amp; datesep kaf'!$B$5:$B$94,'datemar &amp; datesep kaf rank'!$A46)</f>
        <v>4597.2335466120003</v>
      </c>
      <c r="D46" s="5" t="str">
        <f>VLOOKUP(E46,'datemar &amp; datesep kaf'!$C$5:$O$94,13,FALSE)</f>
        <v>2007-08</v>
      </c>
      <c r="E46" s="18">
        <f>LARGE('datemar &amp; datesep kaf'!$C$5:$C$94,'datemar &amp; datesep kaf rank'!$A46)</f>
        <v>3038.649803406</v>
      </c>
      <c r="F46" s="5" t="str">
        <f>VLOOKUP(G46,'datemar &amp; datesep kaf'!$D$5:$O$94,12,FALSE)</f>
        <v>1949-50</v>
      </c>
      <c r="G46" s="18">
        <f>LARGE('datemar &amp; datesep kaf'!$D$5:$D$94,'datemar &amp; datesep kaf rank'!$A46)</f>
        <v>2030.048849493</v>
      </c>
      <c r="H46" s="5" t="str">
        <f>VLOOKUP(I46,'datemar &amp; datesep kaf'!$E$5:$O$94,11,FALSE)</f>
        <v>2010-11</v>
      </c>
      <c r="I46" s="18">
        <f>LARGE('datemar &amp; datesep kaf'!$E$5:$E$94,'datemar &amp; datesep kaf rank'!$A46)</f>
        <v>1429.265400948</v>
      </c>
      <c r="J46" s="5" t="str">
        <f>VLOOKUP(K46,'datemar &amp; datesep kaf'!$F$5:$O$94,10,FALSE)</f>
        <v>2017-18</v>
      </c>
      <c r="K46" s="18">
        <f>LARGE('datemar &amp; datesep kaf'!$F$5:$F$94,'datemar &amp; datesep kaf rank'!$A46)</f>
        <v>979.40227732200003</v>
      </c>
      <c r="L46" s="5" t="str">
        <f>VLOOKUP(M46,'datemar &amp; datesep kaf'!$G$5:$O$94,9,FALSE)</f>
        <v>2005-06</v>
      </c>
      <c r="M46" s="18">
        <f>LARGE('datemar &amp; datesep kaf'!$G$5:$G$94,'datemar &amp; datesep kaf rank'!$A46)</f>
        <v>625.56691868999997</v>
      </c>
      <c r="N46" s="5" t="str">
        <f>VLOOKUP(O46,'datemar &amp; datesep kaf'!$H$5:$O$94,8,FALSE)</f>
        <v>2005-06</v>
      </c>
      <c r="O46" s="18">
        <f>LARGE('datemar &amp; datesep kaf'!$H$5:$H$94,'datemar &amp; datesep kaf rank'!$A46)</f>
        <v>336.829078278</v>
      </c>
      <c r="P46" s="5" t="str">
        <f>VLOOKUP(Q46,'datemar &amp; datesep kaf'!$I$5:$O$94,7,FALSE)</f>
        <v>2001-02</v>
      </c>
      <c r="Q46" s="18">
        <f>LARGE('datemar &amp; datesep kaf'!$I$5:$I$94,'datemar &amp; datesep kaf rank'!$A46)</f>
        <v>17886.538833387</v>
      </c>
      <c r="R46" s="5" t="str">
        <f>VLOOKUP(S46,'datemar &amp; datesep kaf'!$J$5:$O$94,6,FALSE)</f>
        <v>1954-55</v>
      </c>
      <c r="S46" s="18">
        <f>LARGE('datemar &amp; datesep kaf'!$J$5:$J$94,'datemar &amp; datesep kaf rank'!$A46)</f>
        <v>17202.407949951001</v>
      </c>
      <c r="T46" s="5" t="str">
        <f>VLOOKUP(U46,'datemar &amp; datesep kaf'!$K$5:$O$94,5,FALSE)</f>
        <v>1952-53</v>
      </c>
      <c r="U46" s="18">
        <f>LARGE('datemar &amp; datesep kaf'!$K$5:$K$94,'datemar &amp; datesep kaf rank'!$A46)</f>
        <v>14198.581946892</v>
      </c>
      <c r="V46" s="5" t="str">
        <f>VLOOKUP(W46,'datemar &amp; datesep kaf'!$L$5:$O$94,4,FALSE)</f>
        <v>1952-53</v>
      </c>
      <c r="W46" s="18">
        <f>LARGE('datemar &amp; datesep kaf'!$L$5:$L$94,'datemar &amp; datesep kaf rank'!$A46)</f>
        <v>9405.7027877820001</v>
      </c>
      <c r="X46" s="5" t="str">
        <f>VLOOKUP(Y46,'datemar &amp; datesep kaf'!$M$5:$O$94,3,FALSE)</f>
        <v>1959-60</v>
      </c>
      <c r="Y46" s="18">
        <f>LARGE('datemar &amp; datesep kaf'!$M$5:$M$94,'datemar &amp; datesep kaf rank'!$A46)</f>
        <v>4700.2510634099999</v>
      </c>
      <c r="Z46" s="5" t="str">
        <f>VLOOKUP(AA46,'datemar &amp; datesep kaf'!$N$5:$O$94,2,FALSE)</f>
        <v>1940-41</v>
      </c>
      <c r="AA46" s="18">
        <f>LARGE('datemar &amp; datesep kaf'!$N$5:$N$94,'datemar &amp; datesep kaf rank'!$A46)</f>
        <v>1606.3139893499999</v>
      </c>
    </row>
    <row r="47" spans="1:27" x14ac:dyDescent="0.2">
      <c r="A47" s="5">
        <v>42</v>
      </c>
      <c r="B47" s="5" t="str">
        <f>VLOOKUP(C47,'datemar &amp; datesep kaf'!$B$5:$O$94,14,FALSE)</f>
        <v>2010-11</v>
      </c>
      <c r="C47" s="18">
        <f>LARGE('datemar &amp; datesep kaf'!$B$5:$B$94,'datemar &amp; datesep kaf rank'!$A47)</f>
        <v>4592.9968525559998</v>
      </c>
      <c r="D47" s="5" t="str">
        <f>VLOOKUP(E47,'datemar &amp; datesep kaf'!$C$5:$O$94,13,FALSE)</f>
        <v>1996-97</v>
      </c>
      <c r="E47" s="18">
        <f>LARGE('datemar &amp; datesep kaf'!$C$5:$C$94,'datemar &amp; datesep kaf rank'!$A47)</f>
        <v>3005.4405484529998</v>
      </c>
      <c r="F47" s="5" t="str">
        <f>VLOOKUP(G47,'datemar &amp; datesep kaf'!$D$5:$O$94,12,FALSE)</f>
        <v>1996-97</v>
      </c>
      <c r="G47" s="18">
        <f>LARGE('datemar &amp; datesep kaf'!$D$5:$D$94,'datemar &amp; datesep kaf rank'!$A47)</f>
        <v>2029.3863701790001</v>
      </c>
      <c r="H47" s="5" t="str">
        <f>VLOOKUP(I47,'datemar &amp; datesep kaf'!$E$5:$O$94,11,FALSE)</f>
        <v>1981-82</v>
      </c>
      <c r="I47" s="18">
        <f>LARGE('datemar &amp; datesep kaf'!$E$5:$E$94,'datemar &amp; datesep kaf rank'!$A47)</f>
        <v>1419.9212690669999</v>
      </c>
      <c r="J47" s="5" t="str">
        <f>VLOOKUP(K47,'datemar &amp; datesep kaf'!$F$5:$O$94,10,FALSE)</f>
        <v>1965-66</v>
      </c>
      <c r="K47" s="18">
        <f>LARGE('datemar &amp; datesep kaf'!$F$5:$F$94,'datemar &amp; datesep kaf rank'!$A47)</f>
        <v>975.02872376699997</v>
      </c>
      <c r="L47" s="5" t="str">
        <f>VLOOKUP(M47,'datemar &amp; datesep kaf'!$G$5:$O$94,9,FALSE)</f>
        <v>1966-67</v>
      </c>
      <c r="M47" s="18">
        <f>LARGE('datemar &amp; datesep kaf'!$G$5:$G$94,'datemar &amp; datesep kaf rank'!$A47)</f>
        <v>624.67832368200004</v>
      </c>
      <c r="N47" s="5" t="str">
        <f>VLOOKUP(O47,'datemar &amp; datesep kaf'!$H$5:$O$94,8,FALSE)</f>
        <v>2010-11</v>
      </c>
      <c r="O47" s="18">
        <f>LARGE('datemar &amp; datesep kaf'!$H$5:$H$94,'datemar &amp; datesep kaf rank'!$A47)</f>
        <v>334.73849984399999</v>
      </c>
      <c r="P47" s="5" t="str">
        <f>VLOOKUP(Q47,'datemar &amp; datesep kaf'!$I$5:$O$94,7,FALSE)</f>
        <v>2016-17</v>
      </c>
      <c r="Q47" s="18">
        <f>LARGE('datemar &amp; datesep kaf'!$I$5:$I$94,'datemar &amp; datesep kaf rank'!$A47)</f>
        <v>17865.458503598999</v>
      </c>
      <c r="R47" s="5" t="str">
        <f>VLOOKUP(S47,'datemar &amp; datesep kaf'!$J$5:$O$94,6,FALSE)</f>
        <v>1977-78</v>
      </c>
      <c r="S47" s="18">
        <f>LARGE('datemar &amp; datesep kaf'!$J$5:$J$94,'datemar &amp; datesep kaf rank'!$A47)</f>
        <v>17186.014562135999</v>
      </c>
      <c r="T47" s="5" t="str">
        <f>VLOOKUP(U47,'datemar &amp; datesep kaf'!$K$5:$O$94,5,FALSE)</f>
        <v>1946-47</v>
      </c>
      <c r="U47" s="18">
        <f>LARGE('datemar &amp; datesep kaf'!$K$5:$K$94,'datemar &amp; datesep kaf rank'!$A47)</f>
        <v>14138.482775592</v>
      </c>
      <c r="V47" s="5" t="str">
        <f>VLOOKUP(W47,'datemar &amp; datesep kaf'!$L$5:$O$94,4,FALSE)</f>
        <v>1937-38</v>
      </c>
      <c r="W47" s="18">
        <f>LARGE('datemar &amp; datesep kaf'!$L$5:$L$94,'datemar &amp; datesep kaf rank'!$A47)</f>
        <v>9372.8525410799994</v>
      </c>
      <c r="X47" s="5" t="str">
        <f>VLOOKUP(Y47,'datemar &amp; datesep kaf'!$M$5:$O$94,3,FALSE)</f>
        <v>1937-38</v>
      </c>
      <c r="Y47" s="18">
        <f>LARGE('datemar &amp; datesep kaf'!$M$5:$M$94,'datemar &amp; datesep kaf rank'!$A47)</f>
        <v>4687.8047828850003</v>
      </c>
      <c r="Z47" s="5" t="str">
        <f>VLOOKUP(AA47,'datemar &amp; datesep kaf'!$N$5:$O$94,2,FALSE)</f>
        <v>2010-11</v>
      </c>
      <c r="AA47" s="18">
        <f>LARGE('datemar &amp; datesep kaf'!$N$5:$N$94,'datemar &amp; datesep kaf rank'!$A47)</f>
        <v>1601.79167547</v>
      </c>
    </row>
    <row r="48" spans="1:27" x14ac:dyDescent="0.2">
      <c r="A48" s="5">
        <v>43</v>
      </c>
      <c r="B48" s="5" t="str">
        <f>VLOOKUP(C48,'datemar &amp; datesep kaf'!$B$5:$O$94,14,FALSE)</f>
        <v>1932-33</v>
      </c>
      <c r="C48" s="18">
        <f>LARGE('datemar &amp; datesep kaf'!$B$5:$B$94,'datemar &amp; datesep kaf rank'!$A48)</f>
        <v>4566.1783411649994</v>
      </c>
      <c r="D48" s="5" t="str">
        <f>VLOOKUP(E48,'datemar &amp; datesep kaf'!$C$5:$O$94,13,FALSE)</f>
        <v>1989-90</v>
      </c>
      <c r="E48" s="18">
        <f>LARGE('datemar &amp; datesep kaf'!$C$5:$C$94,'datemar &amp; datesep kaf rank'!$A48)</f>
        <v>2973.9826983929997</v>
      </c>
      <c r="F48" s="5" t="str">
        <f>VLOOKUP(G48,'datemar &amp; datesep kaf'!$D$5:$O$94,12,FALSE)</f>
        <v>1940-41</v>
      </c>
      <c r="G48" s="18">
        <f>LARGE('datemar &amp; datesep kaf'!$D$5:$D$94,'datemar &amp; datesep kaf rank'!$A48)</f>
        <v>2029.0035602760001</v>
      </c>
      <c r="H48" s="5" t="str">
        <f>VLOOKUP(I48,'datemar &amp; datesep kaf'!$E$5:$O$94,11,FALSE)</f>
        <v>1940-41</v>
      </c>
      <c r="I48" s="18">
        <f>LARGE('datemar &amp; datesep kaf'!$E$5:$E$94,'datemar &amp; datesep kaf rank'!$A48)</f>
        <v>1417.539120396</v>
      </c>
      <c r="J48" s="5" t="str">
        <f>VLOOKUP(K48,'datemar &amp; datesep kaf'!$F$5:$O$94,10,FALSE)</f>
        <v>1932-33</v>
      </c>
      <c r="K48" s="18">
        <f>LARGE('datemar &amp; datesep kaf'!$F$5:$F$94,'datemar &amp; datesep kaf rank'!$A48)</f>
        <v>969.31831075800005</v>
      </c>
      <c r="L48" s="5" t="str">
        <f>VLOOKUP(M48,'datemar &amp; datesep kaf'!$G$5:$O$94,9,FALSE)</f>
        <v>1965-66</v>
      </c>
      <c r="M48" s="18">
        <f>LARGE('datemar &amp; datesep kaf'!$G$5:$G$94,'datemar &amp; datesep kaf rank'!$A48)</f>
        <v>621.29055521400005</v>
      </c>
      <c r="N48" s="5" t="str">
        <f>VLOOKUP(O48,'datemar &amp; datesep kaf'!$H$5:$O$94,8,FALSE)</f>
        <v>1973-74</v>
      </c>
      <c r="O48" s="18">
        <f>LARGE('datemar &amp; datesep kaf'!$H$5:$H$94,'datemar &amp; datesep kaf rank'!$A48)</f>
        <v>333.81618582900001</v>
      </c>
      <c r="P48" s="5" t="str">
        <f>VLOOKUP(Q48,'datemar &amp; datesep kaf'!$I$5:$O$94,7,FALSE)</f>
        <v>1954-55</v>
      </c>
      <c r="Q48" s="18">
        <f>LARGE('datemar &amp; datesep kaf'!$I$5:$I$94,'datemar &amp; datesep kaf rank'!$A48)</f>
        <v>17651.188098411003</v>
      </c>
      <c r="R48" s="5" t="str">
        <f>VLOOKUP(S48,'datemar &amp; datesep kaf'!$J$5:$O$94,6,FALSE)</f>
        <v>2010-11</v>
      </c>
      <c r="S48" s="18">
        <f>LARGE('datemar &amp; datesep kaf'!$J$5:$J$94,'datemar &amp; datesep kaf rank'!$A48)</f>
        <v>17079.547789269</v>
      </c>
      <c r="T48" s="5" t="str">
        <f>VLOOKUP(U48,'datemar &amp; datesep kaf'!$K$5:$O$94,5,FALSE)</f>
        <v>1999-2000</v>
      </c>
      <c r="U48" s="18">
        <f>LARGE('datemar &amp; datesep kaf'!$K$5:$K$94,'datemar &amp; datesep kaf rank'!$A48)</f>
        <v>14058.804762050999</v>
      </c>
      <c r="V48" s="5" t="str">
        <f>VLOOKUP(W48,'datemar &amp; datesep kaf'!$L$5:$O$94,4,FALSE)</f>
        <v>2010-11</v>
      </c>
      <c r="W48" s="18">
        <f>LARGE('datemar &amp; datesep kaf'!$L$5:$L$94,'datemar &amp; datesep kaf rank'!$A48)</f>
        <v>9370.319648613</v>
      </c>
      <c r="X48" s="5" t="str">
        <f>VLOOKUP(Y48,'datemar &amp; datesep kaf'!$M$5:$O$94,3,FALSE)</f>
        <v>1954-55</v>
      </c>
      <c r="Y48" s="18">
        <f>LARGE('datemar &amp; datesep kaf'!$M$5:$M$94,'datemar &amp; datesep kaf rank'!$A48)</f>
        <v>4637.7915616199998</v>
      </c>
      <c r="Z48" s="5" t="str">
        <f>VLOOKUP(AA48,'datemar &amp; datesep kaf'!$N$5:$O$94,2,FALSE)</f>
        <v>1963-64</v>
      </c>
      <c r="AA48" s="18">
        <f>LARGE('datemar &amp; datesep kaf'!$N$5:$N$94,'datemar &amp; datesep kaf rank'!$A48)</f>
        <v>1593.6991137900002</v>
      </c>
    </row>
    <row r="49" spans="1:27" x14ac:dyDescent="0.2">
      <c r="A49" s="5">
        <v>44</v>
      </c>
      <c r="B49" s="5" t="str">
        <f>VLOOKUP(C49,'datemar &amp; datesep kaf'!$B$5:$O$94,14,FALSE)</f>
        <v>1981-82</v>
      </c>
      <c r="C49" s="18">
        <f>LARGE('datemar &amp; datesep kaf'!$B$5:$B$94,'datemar &amp; datesep kaf rank'!$A49)</f>
        <v>4557.2209861290003</v>
      </c>
      <c r="D49" s="5" t="str">
        <f>VLOOKUP(E49,'datemar &amp; datesep kaf'!$C$5:$O$94,13,FALSE)</f>
        <v>1969-70</v>
      </c>
      <c r="E49" s="18">
        <f>LARGE('datemar &amp; datesep kaf'!$C$5:$C$94,'datemar &amp; datesep kaf rank'!$A49)</f>
        <v>2963.5198888679997</v>
      </c>
      <c r="F49" s="5" t="str">
        <f>VLOOKUP(G49,'datemar &amp; datesep kaf'!$D$5:$O$94,12,FALSE)</f>
        <v>2008-09</v>
      </c>
      <c r="G49" s="18">
        <f>LARGE('datemar &amp; datesep kaf'!$D$5:$D$94,'datemar &amp; datesep kaf rank'!$A49)</f>
        <v>2008.5817428599998</v>
      </c>
      <c r="H49" s="5" t="str">
        <f>VLOOKUP(I49,'datemar &amp; datesep kaf'!$E$5:$O$94,11,FALSE)</f>
        <v>1973-74</v>
      </c>
      <c r="I49" s="18">
        <f>LARGE('datemar &amp; datesep kaf'!$E$5:$E$94,'datemar &amp; datesep kaf rank'!$A49)</f>
        <v>1398.9539971260001</v>
      </c>
      <c r="J49" s="5" t="str">
        <f>VLOOKUP(K49,'datemar &amp; datesep kaf'!$F$5:$O$94,10,FALSE)</f>
        <v>2007-08</v>
      </c>
      <c r="K49" s="18">
        <f>LARGE('datemar &amp; datesep kaf'!$F$5:$F$94,'datemar &amp; datesep kaf rank'!$A49)</f>
        <v>968.07665791199997</v>
      </c>
      <c r="L49" s="5" t="str">
        <f>VLOOKUP(M49,'datemar &amp; datesep kaf'!$G$5:$O$94,9,FALSE)</f>
        <v>1944-45</v>
      </c>
      <c r="M49" s="18">
        <f>LARGE('datemar &amp; datesep kaf'!$G$5:$G$94,'datemar &amp; datesep kaf rank'!$A49)</f>
        <v>618.33121648199995</v>
      </c>
      <c r="N49" s="5" t="str">
        <f>VLOOKUP(O49,'datemar &amp; datesep kaf'!$H$5:$O$94,8,FALSE)</f>
        <v>1965-66</v>
      </c>
      <c r="O49" s="18">
        <f>LARGE('datemar &amp; datesep kaf'!$H$5:$H$94,'datemar &amp; datesep kaf rank'!$A49)</f>
        <v>326.49916130999998</v>
      </c>
      <c r="P49" s="5" t="str">
        <f>VLOOKUP(Q49,'datemar &amp; datesep kaf'!$I$5:$O$94,7,FALSE)</f>
        <v>1951-52</v>
      </c>
      <c r="Q49" s="18">
        <f>LARGE('datemar &amp; datesep kaf'!$I$5:$I$94,'datemar &amp; datesep kaf rank'!$A49)</f>
        <v>17628.005289363002</v>
      </c>
      <c r="R49" s="5" t="str">
        <f>VLOOKUP(S49,'datemar &amp; datesep kaf'!$J$5:$O$94,6,FALSE)</f>
        <v>2016-17</v>
      </c>
      <c r="S49" s="18">
        <f>LARGE('datemar &amp; datesep kaf'!$J$5:$J$94,'datemar &amp; datesep kaf rank'!$A49)</f>
        <v>17031.151096868998</v>
      </c>
      <c r="T49" s="5" t="str">
        <f>VLOOKUP(U49,'datemar &amp; datesep kaf'!$K$5:$O$94,5,FALSE)</f>
        <v>1941-42</v>
      </c>
      <c r="U49" s="18">
        <f>LARGE('datemar &amp; datesep kaf'!$K$5:$K$94,'datemar &amp; datesep kaf rank'!$A49)</f>
        <v>14032.543606010999</v>
      </c>
      <c r="V49" s="5" t="str">
        <f>VLOOKUP(W49,'datemar &amp; datesep kaf'!$L$5:$O$94,4,FALSE)</f>
        <v>1982-83</v>
      </c>
      <c r="W49" s="18">
        <f>LARGE('datemar &amp; datesep kaf'!$L$5:$L$94,'datemar &amp; datesep kaf rank'!$A49)</f>
        <v>9323.9044437419998</v>
      </c>
      <c r="X49" s="5" t="str">
        <f>VLOOKUP(Y49,'datemar &amp; datesep kaf'!$M$5:$O$94,3,FALSE)</f>
        <v>2003-04</v>
      </c>
      <c r="Y49" s="18">
        <f>LARGE('datemar &amp; datesep kaf'!$M$5:$M$94,'datemar &amp; datesep kaf rank'!$A49)</f>
        <v>4589.5654477260005</v>
      </c>
      <c r="Z49" s="5" t="str">
        <f>VLOOKUP(AA49,'datemar &amp; datesep kaf'!$N$5:$O$94,2,FALSE)</f>
        <v>1968-69</v>
      </c>
      <c r="AA49" s="18">
        <f>LARGE('datemar &amp; datesep kaf'!$N$5:$N$94,'datemar &amp; datesep kaf rank'!$A49)</f>
        <v>1586.26109754</v>
      </c>
    </row>
    <row r="50" spans="1:27" x14ac:dyDescent="0.2">
      <c r="A50" s="5">
        <v>45</v>
      </c>
      <c r="B50" s="5" t="str">
        <f>VLOOKUP(C50,'datemar &amp; datesep kaf'!$B$5:$O$94,14,FALSE)</f>
        <v>1969-70</v>
      </c>
      <c r="C50" s="18">
        <f>LARGE('datemar &amp; datesep kaf'!$B$5:$B$94,'datemar &amp; datesep kaf rank'!$A50)</f>
        <v>4549.780986408</v>
      </c>
      <c r="D50" s="5" t="str">
        <f>VLOOKUP(E50,'datemar &amp; datesep kaf'!$C$5:$O$94,13,FALSE)</f>
        <v>1992-93</v>
      </c>
      <c r="E50" s="18">
        <f>LARGE('datemar &amp; datesep kaf'!$C$5:$C$94,'datemar &amp; datesep kaf rank'!$A50)</f>
        <v>2960.4732774120002</v>
      </c>
      <c r="F50" s="5" t="str">
        <f>VLOOKUP(G50,'datemar &amp; datesep kaf'!$D$5:$O$94,12,FALSE)</f>
        <v>2010-11</v>
      </c>
      <c r="G50" s="18">
        <f>LARGE('datemar &amp; datesep kaf'!$D$5:$D$94,'datemar &amp; datesep kaf rank'!$A50)</f>
        <v>2004.5513297880002</v>
      </c>
      <c r="H50" s="5" t="str">
        <f>VLOOKUP(I50,'datemar &amp; datesep kaf'!$E$5:$O$94,11,FALSE)</f>
        <v>1944-45</v>
      </c>
      <c r="I50" s="18">
        <f>LARGE('datemar &amp; datesep kaf'!$E$5:$E$94,'datemar &amp; datesep kaf rank'!$A50)</f>
        <v>1384.9586257499998</v>
      </c>
      <c r="J50" s="5" t="str">
        <f>VLOOKUP(K50,'datemar &amp; datesep kaf'!$F$5:$O$94,10,FALSE)</f>
        <v>1952-53</v>
      </c>
      <c r="K50" s="18">
        <f>LARGE('datemar &amp; datesep kaf'!$F$5:$F$94,'datemar &amp; datesep kaf rank'!$A50)</f>
        <v>967.59864140100001</v>
      </c>
      <c r="L50" s="5" t="str">
        <f>VLOOKUP(M50,'datemar &amp; datesep kaf'!$G$5:$O$94,9,FALSE)</f>
        <v>1952-53</v>
      </c>
      <c r="M50" s="18">
        <f>LARGE('datemar &amp; datesep kaf'!$G$5:$G$94,'datemar &amp; datesep kaf rank'!$A50)</f>
        <v>615.028737267</v>
      </c>
      <c r="N50" s="5" t="str">
        <f>VLOOKUP(O50,'datemar &amp; datesep kaf'!$H$5:$O$94,8,FALSE)</f>
        <v>1972-73</v>
      </c>
      <c r="O50" s="18">
        <f>LARGE('datemar &amp; datesep kaf'!$H$5:$H$94,'datemar &amp; datesep kaf rank'!$A50)</f>
        <v>325.69982249700001</v>
      </c>
      <c r="P50" s="5" t="str">
        <f>VLOOKUP(Q50,'datemar &amp; datesep kaf'!$I$5:$O$94,7,FALSE)</f>
        <v>2013-14</v>
      </c>
      <c r="Q50" s="18">
        <f>LARGE('datemar &amp; datesep kaf'!$I$5:$I$94,'datemar &amp; datesep kaf rank'!$A50)</f>
        <v>17533.627772241001</v>
      </c>
      <c r="R50" s="5" t="str">
        <f>VLOOKUP(S50,'datemar &amp; datesep kaf'!$J$5:$O$94,6,FALSE)</f>
        <v>2013-14</v>
      </c>
      <c r="S50" s="18">
        <f>LARGE('datemar &amp; datesep kaf'!$J$5:$J$94,'datemar &amp; datesep kaf rank'!$A50)</f>
        <v>16958.401347530998</v>
      </c>
      <c r="T50" s="5" t="str">
        <f>VLOOKUP(U50,'datemar &amp; datesep kaf'!$K$5:$O$94,5,FALSE)</f>
        <v>1985-86</v>
      </c>
      <c r="U50" s="18">
        <f>LARGE('datemar &amp; datesep kaf'!$K$5:$K$94,'datemar &amp; datesep kaf rank'!$A50)</f>
        <v>14032.369060563</v>
      </c>
      <c r="V50" s="5" t="str">
        <f>VLOOKUP(W50,'datemar &amp; datesep kaf'!$L$5:$O$94,4,FALSE)</f>
        <v>1935-36</v>
      </c>
      <c r="W50" s="18">
        <f>LARGE('datemar &amp; datesep kaf'!$L$5:$L$94,'datemar &amp; datesep kaf rank'!$A50)</f>
        <v>9208.9543654079989</v>
      </c>
      <c r="X50" s="5" t="str">
        <f>VLOOKUP(Y50,'datemar &amp; datesep kaf'!$M$5:$O$94,3,FALSE)</f>
        <v>1982-83</v>
      </c>
      <c r="Y50" s="18">
        <f>LARGE('datemar &amp; datesep kaf'!$M$5:$M$94,'datemar &amp; datesep kaf rank'!$A50)</f>
        <v>4566.4857791699997</v>
      </c>
      <c r="Z50" s="5" t="str">
        <f>VLOOKUP(AA50,'datemar &amp; datesep kaf'!$N$5:$O$94,2,FALSE)</f>
        <v>1957-58</v>
      </c>
      <c r="AA50" s="18">
        <f>LARGE('datemar &amp; datesep kaf'!$N$5:$N$94,'datemar &amp; datesep kaf rank'!$A50)</f>
        <v>1577.87101521</v>
      </c>
    </row>
    <row r="51" spans="1:27" x14ac:dyDescent="0.2">
      <c r="A51" s="5">
        <v>46</v>
      </c>
      <c r="B51" s="5" t="str">
        <f>VLOOKUP(C51,'datemar &amp; datesep kaf'!$B$5:$O$94,14,FALSE)</f>
        <v>1935-36</v>
      </c>
      <c r="C51" s="18">
        <f>LARGE('datemar &amp; datesep kaf'!$B$5:$B$94,'datemar &amp; datesep kaf rank'!$A51)</f>
        <v>4545.5760278879998</v>
      </c>
      <c r="D51" s="5" t="str">
        <f>VLOOKUP(E51,'datemar &amp; datesep kaf'!$C$5:$O$94,13,FALSE)</f>
        <v>1958-59</v>
      </c>
      <c r="E51" s="18">
        <f>LARGE('datemar &amp; datesep kaf'!$C$5:$C$94,'datemar &amp; datesep kaf rank'!$A51)</f>
        <v>2938.0005509819998</v>
      </c>
      <c r="F51" s="5" t="str">
        <f>VLOOKUP(G51,'datemar &amp; datesep kaf'!$D$5:$O$94,12,FALSE)</f>
        <v>1978-79</v>
      </c>
      <c r="G51" s="18">
        <f>LARGE('datemar &amp; datesep kaf'!$D$5:$D$94,'datemar &amp; datesep kaf rank'!$A51)</f>
        <v>2003.5377761069999</v>
      </c>
      <c r="H51" s="5" t="str">
        <f>VLOOKUP(I51,'datemar &amp; datesep kaf'!$E$5:$O$94,11,FALSE)</f>
        <v>1941-42</v>
      </c>
      <c r="I51" s="18">
        <f>LARGE('datemar &amp; datesep kaf'!$E$5:$E$94,'datemar &amp; datesep kaf rank'!$A51)</f>
        <v>1383.5404439849999</v>
      </c>
      <c r="J51" s="5" t="str">
        <f>VLOOKUP(K51,'datemar &amp; datesep kaf'!$F$5:$O$94,10,FALSE)</f>
        <v>1981-82</v>
      </c>
      <c r="K51" s="18">
        <f>LARGE('datemar &amp; datesep kaf'!$F$5:$F$94,'datemar &amp; datesep kaf rank'!$A51)</f>
        <v>962.39203002600004</v>
      </c>
      <c r="L51" s="5" t="str">
        <f>VLOOKUP(M51,'datemar &amp; datesep kaf'!$G$5:$O$94,9,FALSE)</f>
        <v>1953-54</v>
      </c>
      <c r="M51" s="18">
        <f>LARGE('datemar &amp; datesep kaf'!$G$5:$G$94,'datemar &amp; datesep kaf rank'!$A51)</f>
        <v>613.622456328</v>
      </c>
      <c r="N51" s="5" t="str">
        <f>VLOOKUP(O51,'datemar &amp; datesep kaf'!$H$5:$O$94,8,FALSE)</f>
        <v>2003-04</v>
      </c>
      <c r="O51" s="18">
        <f>LARGE('datemar &amp; datesep kaf'!$H$5:$H$94,'datemar &amp; datesep kaf rank'!$A51)</f>
        <v>323.36329365900002</v>
      </c>
      <c r="P51" s="5" t="str">
        <f>VLOOKUP(Q51,'datemar &amp; datesep kaf'!$I$5:$O$94,7,FALSE)</f>
        <v>2010-11</v>
      </c>
      <c r="Q51" s="18">
        <f>LARGE('datemar &amp; datesep kaf'!$I$5:$I$94,'datemar &amp; datesep kaf rank'!$A51)</f>
        <v>17515.475045649</v>
      </c>
      <c r="R51" s="5" t="str">
        <f>VLOOKUP(S51,'datemar &amp; datesep kaf'!$J$5:$O$94,6,FALSE)</f>
        <v>1956-57</v>
      </c>
      <c r="S51" s="18">
        <f>LARGE('datemar &amp; datesep kaf'!$J$5:$J$94,'datemar &amp; datesep kaf rank'!$A51)</f>
        <v>16924.529613264</v>
      </c>
      <c r="T51" s="5" t="str">
        <f>VLOOKUP(U51,'datemar &amp; datesep kaf'!$K$5:$O$94,5,FALSE)</f>
        <v>1983-84</v>
      </c>
      <c r="U51" s="18">
        <f>LARGE('datemar &amp; datesep kaf'!$K$5:$K$94,'datemar &amp; datesep kaf rank'!$A51)</f>
        <v>13911.184932876</v>
      </c>
      <c r="V51" s="5" t="str">
        <f>VLOOKUP(W51,'datemar &amp; datesep kaf'!$L$5:$O$94,4,FALSE)</f>
        <v>1961-62</v>
      </c>
      <c r="W51" s="18">
        <f>LARGE('datemar &amp; datesep kaf'!$L$5:$L$94,'datemar &amp; datesep kaf rank'!$A51)</f>
        <v>9171.0899040179993</v>
      </c>
      <c r="X51" s="5" t="str">
        <f>VLOOKUP(Y51,'datemar &amp; datesep kaf'!$M$5:$O$94,3,FALSE)</f>
        <v>1963-64</v>
      </c>
      <c r="Y51" s="18">
        <f>LARGE('datemar &amp; datesep kaf'!$M$5:$M$94,'datemar &amp; datesep kaf rank'!$A51)</f>
        <v>4560.1069364340001</v>
      </c>
      <c r="Z51" s="5" t="str">
        <f>VLOOKUP(AA51,'datemar &amp; datesep kaf'!$N$5:$O$94,2,FALSE)</f>
        <v>1971-72</v>
      </c>
      <c r="AA51" s="18">
        <f>LARGE('datemar &amp; datesep kaf'!$N$5:$N$94,'datemar &amp; datesep kaf rank'!$A51)</f>
        <v>1568.5883709299999</v>
      </c>
    </row>
    <row r="52" spans="1:27" x14ac:dyDescent="0.2">
      <c r="A52" s="5">
        <v>47</v>
      </c>
      <c r="B52" s="5" t="str">
        <f>VLOOKUP(C52,'datemar &amp; datesep kaf'!$B$5:$O$94,14,FALSE)</f>
        <v>1991-92</v>
      </c>
      <c r="C52" s="18">
        <f>LARGE('datemar &amp; datesep kaf'!$B$5:$B$94,'datemar &amp; datesep kaf rank'!$A52)</f>
        <v>4544.4077634690002</v>
      </c>
      <c r="D52" s="5" t="str">
        <f>VLOOKUP(E52,'datemar &amp; datesep kaf'!$C$5:$O$94,13,FALSE)</f>
        <v>1931-32</v>
      </c>
      <c r="E52" s="18">
        <f>LARGE('datemar &amp; datesep kaf'!$C$5:$C$94,'datemar &amp; datesep kaf rank'!$A52)</f>
        <v>2929.2593942849999</v>
      </c>
      <c r="F52" s="5" t="str">
        <f>VLOOKUP(G52,'datemar &amp; datesep kaf'!$D$5:$O$94,12,FALSE)</f>
        <v>2001-02</v>
      </c>
      <c r="G52" s="18">
        <f>LARGE('datemar &amp; datesep kaf'!$D$5:$D$94,'datemar &amp; datesep kaf rank'!$A52)</f>
        <v>1997.2561234500001</v>
      </c>
      <c r="H52" s="5" t="str">
        <f>VLOOKUP(I52,'datemar &amp; datesep kaf'!$E$5:$O$94,11,FALSE)</f>
        <v>2017-18</v>
      </c>
      <c r="I52" s="18">
        <f>LARGE('datemar &amp; datesep kaf'!$E$5:$E$94,'datemar &amp; datesep kaf rank'!$A52)</f>
        <v>1382.8224274830002</v>
      </c>
      <c r="J52" s="5" t="str">
        <f>VLOOKUP(K52,'datemar &amp; datesep kaf'!$F$5:$O$94,10,FALSE)</f>
        <v>1944-45</v>
      </c>
      <c r="K52" s="18">
        <f>LARGE('datemar &amp; datesep kaf'!$F$5:$F$94,'datemar &amp; datesep kaf rank'!$A52)</f>
        <v>961.67798046600001</v>
      </c>
      <c r="L52" s="5" t="str">
        <f>VLOOKUP(M52,'datemar &amp; datesep kaf'!$G$5:$O$94,9,FALSE)</f>
        <v>2017-18</v>
      </c>
      <c r="M52" s="18">
        <f>LARGE('datemar &amp; datesep kaf'!$G$5:$G$94,'datemar &amp; datesep kaf rank'!$A52)</f>
        <v>610.16923331700002</v>
      </c>
      <c r="N52" s="5" t="str">
        <f>VLOOKUP(O52,'datemar &amp; datesep kaf'!$H$5:$O$94,8,FALSE)</f>
        <v>1968-69</v>
      </c>
      <c r="O52" s="18">
        <f>LARGE('datemar &amp; datesep kaf'!$H$5:$H$94,'datemar &amp; datesep kaf rank'!$A52)</f>
        <v>323.05585565400003</v>
      </c>
      <c r="P52" s="5" t="str">
        <f>VLOOKUP(Q52,'datemar &amp; datesep kaf'!$I$5:$O$94,7,FALSE)</f>
        <v>1985-86</v>
      </c>
      <c r="Q52" s="18">
        <f>LARGE('datemar &amp; datesep kaf'!$I$5:$I$94,'datemar &amp; datesep kaf rank'!$A52)</f>
        <v>17467.248931754999</v>
      </c>
      <c r="R52" s="5" t="str">
        <f>VLOOKUP(S52,'datemar &amp; datesep kaf'!$J$5:$O$94,6,FALSE)</f>
        <v>1952-53</v>
      </c>
      <c r="S52" s="18">
        <f>LARGE('datemar &amp; datesep kaf'!$J$5:$J$94,'datemar &amp; datesep kaf rank'!$A52)</f>
        <v>16861.609946201999</v>
      </c>
      <c r="T52" s="5" t="str">
        <f>VLOOKUP(U52,'datemar &amp; datesep kaf'!$K$5:$O$94,5,FALSE)</f>
        <v>1968-69</v>
      </c>
      <c r="U52" s="18">
        <f>LARGE('datemar &amp; datesep kaf'!$K$5:$K$94,'datemar &amp; datesep kaf rank'!$A52)</f>
        <v>13904.936999226</v>
      </c>
      <c r="V52" s="5" t="str">
        <f>VLOOKUP(W52,'datemar &amp; datesep kaf'!$L$5:$O$94,4,FALSE)</f>
        <v>2013-14</v>
      </c>
      <c r="W52" s="18">
        <f>LARGE('datemar &amp; datesep kaf'!$L$5:$L$94,'datemar &amp; datesep kaf rank'!$A52)</f>
        <v>9169.0707305399992</v>
      </c>
      <c r="X52" s="5" t="str">
        <f>VLOOKUP(Y52,'datemar &amp; datesep kaf'!$M$5:$O$94,3,FALSE)</f>
        <v>1936-37</v>
      </c>
      <c r="Y52" s="18">
        <f>LARGE('datemar &amp; datesep kaf'!$M$5:$M$94,'datemar &amp; datesep kaf rank'!$A52)</f>
        <v>4559.718176118</v>
      </c>
      <c r="Z52" s="5" t="str">
        <f>VLOOKUP(AA52,'datemar &amp; datesep kaf'!$N$5:$O$94,2,FALSE)</f>
        <v>1983-84</v>
      </c>
      <c r="AA52" s="18">
        <f>LARGE('datemar &amp; datesep kaf'!$N$5:$N$94,'datemar &amp; datesep kaf rank'!$A52)</f>
        <v>1561.74539598</v>
      </c>
    </row>
    <row r="53" spans="1:27" x14ac:dyDescent="0.2">
      <c r="A53" s="5">
        <v>48</v>
      </c>
      <c r="B53" s="5" t="str">
        <f>VLOOKUP(C53,'datemar &amp; datesep kaf'!$B$5:$O$94,14,FALSE)</f>
        <v>1996-97</v>
      </c>
      <c r="C53" s="18">
        <f>LARGE('datemar &amp; datesep kaf'!$B$5:$B$94,'datemar &amp; datesep kaf rank'!$A53)</f>
        <v>4526.9016484230006</v>
      </c>
      <c r="D53" s="5" t="str">
        <f>VLOOKUP(E53,'datemar &amp; datesep kaf'!$C$5:$O$94,13,FALSE)</f>
        <v>1961-62</v>
      </c>
      <c r="E53" s="18">
        <f>LARGE('datemar &amp; datesep kaf'!$C$5:$C$94,'datemar &amp; datesep kaf rank'!$A53)</f>
        <v>2911.106667693</v>
      </c>
      <c r="F53" s="5" t="str">
        <f>VLOOKUP(G53,'datemar &amp; datesep kaf'!$D$5:$O$94,12,FALSE)</f>
        <v>1968-69</v>
      </c>
      <c r="G53" s="18">
        <f>LARGE('datemar &amp; datesep kaf'!$D$5:$D$94,'datemar &amp; datesep kaf rank'!$A53)</f>
        <v>1971.09414096</v>
      </c>
      <c r="H53" s="5" t="str">
        <f>VLOOKUP(I53,'datemar &amp; datesep kaf'!$E$5:$O$94,11,FALSE)</f>
        <v>1937-38</v>
      </c>
      <c r="I53" s="18">
        <f>LARGE('datemar &amp; datesep kaf'!$E$5:$E$94,'datemar &amp; datesep kaf rank'!$A53)</f>
        <v>1378.230692118</v>
      </c>
      <c r="J53" s="5" t="str">
        <f>VLOOKUP(K53,'datemar &amp; datesep kaf'!$F$5:$O$94,10,FALSE)</f>
        <v>1961-62</v>
      </c>
      <c r="K53" s="18">
        <f>LARGE('datemar &amp; datesep kaf'!$F$5:$F$94,'datemar &amp; datesep kaf rank'!$A53)</f>
        <v>958.72657561799997</v>
      </c>
      <c r="L53" s="5" t="str">
        <f>VLOOKUP(M53,'datemar &amp; datesep kaf'!$G$5:$O$94,9,FALSE)</f>
        <v>1954-55</v>
      </c>
      <c r="M53" s="18">
        <f>LARGE('datemar &amp; datesep kaf'!$G$5:$G$94,'datemar &amp; datesep kaf rank'!$A53)</f>
        <v>610.02642340500006</v>
      </c>
      <c r="N53" s="5" t="str">
        <f>VLOOKUP(O53,'datemar &amp; datesep kaf'!$H$5:$O$94,8,FALSE)</f>
        <v>1981-82</v>
      </c>
      <c r="O53" s="18">
        <f>LARGE('datemar &amp; datesep kaf'!$H$5:$H$94,'datemar &amp; datesep kaf rank'!$A53)</f>
        <v>321.518665629</v>
      </c>
      <c r="P53" s="5" t="str">
        <f>VLOOKUP(Q53,'datemar &amp; datesep kaf'!$I$5:$O$94,7,FALSE)</f>
        <v>1956-57</v>
      </c>
      <c r="Q53" s="18">
        <f>LARGE('datemar &amp; datesep kaf'!$I$5:$I$94,'datemar &amp; datesep kaf rank'!$A53)</f>
        <v>17442.037031874002</v>
      </c>
      <c r="R53" s="5" t="str">
        <f>VLOOKUP(S53,'datemar &amp; datesep kaf'!$J$5:$O$94,6,FALSE)</f>
        <v>1951-52</v>
      </c>
      <c r="S53" s="18">
        <f>LARGE('datemar &amp; datesep kaf'!$J$5:$J$94,'datemar &amp; datesep kaf rank'!$A53)</f>
        <v>16833.506145603002</v>
      </c>
      <c r="T53" s="5" t="str">
        <f>VLOOKUP(U53,'datemar &amp; datesep kaf'!$K$5:$O$94,5,FALSE)</f>
        <v>2013-14</v>
      </c>
      <c r="U53" s="18">
        <f>LARGE('datemar &amp; datesep kaf'!$K$5:$K$94,'datemar &amp; datesep kaf rank'!$A53)</f>
        <v>13879.655677859999</v>
      </c>
      <c r="V53" s="5" t="str">
        <f>VLOOKUP(W53,'datemar &amp; datesep kaf'!$L$5:$O$94,4,FALSE)</f>
        <v>2012-13</v>
      </c>
      <c r="W53" s="18">
        <f>LARGE('datemar &amp; datesep kaf'!$L$5:$L$94,'datemar &amp; datesep kaf rank'!$A53)</f>
        <v>9106.2760221510016</v>
      </c>
      <c r="X53" s="5" t="str">
        <f>VLOOKUP(Y53,'datemar &amp; datesep kaf'!$M$5:$O$94,3,FALSE)</f>
        <v>1978-79</v>
      </c>
      <c r="Y53" s="18">
        <f>LARGE('datemar &amp; datesep kaf'!$M$5:$M$94,'datemar &amp; datesep kaf rank'!$A53)</f>
        <v>4518.7952024460001</v>
      </c>
      <c r="Z53" s="5" t="str">
        <f>VLOOKUP(AA53,'datemar &amp; datesep kaf'!$N$5:$O$94,2,FALSE)</f>
        <v>2008-09</v>
      </c>
      <c r="AA53" s="18">
        <f>LARGE('datemar &amp; datesep kaf'!$N$5:$N$94,'datemar &amp; datesep kaf rank'!$A53)</f>
        <v>1552.9387847400001</v>
      </c>
    </row>
    <row r="54" spans="1:27" x14ac:dyDescent="0.2">
      <c r="A54" s="5">
        <v>49</v>
      </c>
      <c r="B54" s="5" t="str">
        <f>VLOOKUP(C54,'datemar &amp; datesep kaf'!$B$5:$O$94,14,FALSE)</f>
        <v>1958-59</v>
      </c>
      <c r="C54" s="18">
        <f>LARGE('datemar &amp; datesep kaf'!$B$5:$B$94,'datemar &amp; datesep kaf rank'!$A54)</f>
        <v>4515.8715661920005</v>
      </c>
      <c r="D54" s="5" t="str">
        <f>VLOOKUP(E54,'datemar &amp; datesep kaf'!$C$5:$O$94,13,FALSE)</f>
        <v>2008-09</v>
      </c>
      <c r="E54" s="18">
        <f>LARGE('datemar &amp; datesep kaf'!$C$5:$C$94,'datemar &amp; datesep kaf rank'!$A54)</f>
        <v>2897.0775773099999</v>
      </c>
      <c r="F54" s="5" t="str">
        <f>VLOOKUP(G54,'datemar &amp; datesep kaf'!$D$5:$O$94,12,FALSE)</f>
        <v>1931-32</v>
      </c>
      <c r="G54" s="18">
        <f>LARGE('datemar &amp; datesep kaf'!$D$5:$D$94,'datemar &amp; datesep kaf rank'!$A54)</f>
        <v>1943.4286874520001</v>
      </c>
      <c r="H54" s="5" t="str">
        <f>VLOOKUP(I54,'datemar &amp; datesep kaf'!$E$5:$O$94,11,FALSE)</f>
        <v>1985-86</v>
      </c>
      <c r="I54" s="18">
        <f>LARGE('datemar &amp; datesep kaf'!$E$5:$E$94,'datemar &amp; datesep kaf rank'!$A54)</f>
        <v>1364.6578000650002</v>
      </c>
      <c r="J54" s="5" t="str">
        <f>VLOOKUP(K54,'datemar &amp; datesep kaf'!$F$5:$O$94,10,FALSE)</f>
        <v>2013-14</v>
      </c>
      <c r="K54" s="18">
        <f>LARGE('datemar &amp; datesep kaf'!$F$5:$F$94,'datemar &amp; datesep kaf rank'!$A54)</f>
        <v>956.40988148999998</v>
      </c>
      <c r="L54" s="5" t="str">
        <f>VLOOKUP(M54,'datemar &amp; datesep kaf'!$G$5:$O$94,9,FALSE)</f>
        <v>2003-04</v>
      </c>
      <c r="M54" s="18">
        <f>LARGE('datemar &amp; datesep kaf'!$G$5:$G$94,'datemar &amp; datesep kaf rank'!$A54)</f>
        <v>609.93121679700005</v>
      </c>
      <c r="N54" s="5" t="str">
        <f>VLOOKUP(O54,'datemar &amp; datesep kaf'!$H$5:$O$94,8,FALSE)</f>
        <v>1952-53</v>
      </c>
      <c r="O54" s="18">
        <f>LARGE('datemar &amp; datesep kaf'!$H$5:$H$94,'datemar &amp; datesep kaf rank'!$A54)</f>
        <v>317.460483963</v>
      </c>
      <c r="P54" s="5" t="str">
        <f>VLOOKUP(Q54,'datemar &amp; datesep kaf'!$I$5:$O$94,7,FALSE)</f>
        <v>1962-63</v>
      </c>
      <c r="Q54" s="18">
        <f>LARGE('datemar &amp; datesep kaf'!$I$5:$I$94,'datemar &amp; datesep kaf rank'!$A54)</f>
        <v>17388.360339671999</v>
      </c>
      <c r="R54" s="5" t="str">
        <f>VLOOKUP(S54,'datemar &amp; datesep kaf'!$J$5:$O$94,6,FALSE)</f>
        <v>1985-86</v>
      </c>
      <c r="S54" s="18">
        <f>LARGE('datemar &amp; datesep kaf'!$J$5:$J$94,'datemar &amp; datesep kaf rank'!$A54)</f>
        <v>16727.493587595</v>
      </c>
      <c r="T54" s="5" t="str">
        <f>VLOOKUP(U54,'datemar &amp; datesep kaf'!$K$5:$O$94,5,FALSE)</f>
        <v>1980-81</v>
      </c>
      <c r="U54" s="18">
        <f>LARGE('datemar &amp; datesep kaf'!$K$5:$K$94,'datemar &amp; datesep kaf rank'!$A54)</f>
        <v>13772.986590950999</v>
      </c>
      <c r="V54" s="5" t="str">
        <f>VLOOKUP(W54,'datemar &amp; datesep kaf'!$L$5:$O$94,4,FALSE)</f>
        <v>1940-41</v>
      </c>
      <c r="W54" s="18">
        <f>LARGE('datemar &amp; datesep kaf'!$L$5:$L$94,'datemar &amp; datesep kaf rank'!$A54)</f>
        <v>9055.167924894</v>
      </c>
      <c r="X54" s="5" t="str">
        <f>VLOOKUP(Y54,'datemar &amp; datesep kaf'!$M$5:$O$94,3,FALSE)</f>
        <v>2014-15</v>
      </c>
      <c r="Y54" s="18">
        <f>LARGE('datemar &amp; datesep kaf'!$M$5:$M$94,'datemar &amp; datesep kaf rank'!$A54)</f>
        <v>4504.0104096120003</v>
      </c>
      <c r="Z54" s="5" t="str">
        <f>VLOOKUP(AA54,'datemar &amp; datesep kaf'!$N$5:$O$94,2,FALSE)</f>
        <v>1997-98</v>
      </c>
      <c r="AA54" s="18">
        <f>LARGE('datemar &amp; datesep kaf'!$N$5:$N$94,'datemar &amp; datesep kaf rank'!$A54)</f>
        <v>1532.7668846700001</v>
      </c>
    </row>
    <row r="55" spans="1:27" x14ac:dyDescent="0.2">
      <c r="A55" s="5">
        <v>50</v>
      </c>
      <c r="B55" s="5" t="str">
        <f>VLOOKUP(C55,'datemar &amp; datesep kaf'!$B$5:$O$94,14,FALSE)</f>
        <v>1948-49</v>
      </c>
      <c r="C55" s="18">
        <f>LARGE('datemar &amp; datesep kaf'!$B$5:$B$94,'datemar &amp; datesep kaf rank'!$A55)</f>
        <v>4515.3776819129998</v>
      </c>
      <c r="D55" s="5" t="str">
        <f>VLOOKUP(E55,'datemar &amp; datesep kaf'!$C$5:$O$94,13,FALSE)</f>
        <v>1991-92</v>
      </c>
      <c r="E55" s="18">
        <f>LARGE('datemar &amp; datesep kaf'!$C$5:$C$94,'datemar &amp; datesep kaf rank'!$A55)</f>
        <v>2896.6788996390001</v>
      </c>
      <c r="F55" s="5" t="str">
        <f>VLOOKUP(G55,'datemar &amp; datesep kaf'!$D$5:$O$94,12,FALSE)</f>
        <v>2017-18</v>
      </c>
      <c r="G55" s="18">
        <f>LARGE('datemar &amp; datesep kaf'!$D$5:$D$94,'datemar &amp; datesep kaf rank'!$A55)</f>
        <v>1926.5711674230001</v>
      </c>
      <c r="H55" s="5" t="str">
        <f>VLOOKUP(I55,'datemar &amp; datesep kaf'!$E$5:$O$94,11,FALSE)</f>
        <v>1986-87</v>
      </c>
      <c r="I55" s="18">
        <f>LARGE('datemar &amp; datesep kaf'!$E$5:$E$94,'datemar &amp; datesep kaf rank'!$A55)</f>
        <v>1341.9827595929999</v>
      </c>
      <c r="J55" s="5" t="str">
        <f>VLOOKUP(K55,'datemar &amp; datesep kaf'!$F$5:$O$94,10,FALSE)</f>
        <v>1979-80</v>
      </c>
      <c r="K55" s="18">
        <f>LARGE('datemar &amp; datesep kaf'!$F$5:$F$94,'datemar &amp; datesep kaf rank'!$A55)</f>
        <v>954.48194767799998</v>
      </c>
      <c r="L55" s="5" t="str">
        <f>VLOOKUP(M55,'datemar &amp; datesep kaf'!$G$5:$O$94,9,FALSE)</f>
        <v>2013-14</v>
      </c>
      <c r="M55" s="18">
        <f>LARGE('datemar &amp; datesep kaf'!$G$5:$G$94,'datemar &amp; datesep kaf rank'!$A55)</f>
        <v>604.88526657299997</v>
      </c>
      <c r="N55" s="5" t="str">
        <f>VLOOKUP(O55,'datemar &amp; datesep kaf'!$H$5:$O$94,8,FALSE)</f>
        <v>1975-76</v>
      </c>
      <c r="O55" s="18">
        <f>LARGE('datemar &amp; datesep kaf'!$H$5:$H$94,'datemar &amp; datesep kaf rank'!$A55)</f>
        <v>316.59965754899997</v>
      </c>
      <c r="P55" s="5" t="str">
        <f>VLOOKUP(Q55,'datemar &amp; datesep kaf'!$I$5:$O$94,7,FALSE)</f>
        <v>1952-53</v>
      </c>
      <c r="Q55" s="18">
        <f>LARGE('datemar &amp; datesep kaf'!$I$5:$I$94,'datemar &amp; datesep kaf rank'!$A55)</f>
        <v>17324.016540432</v>
      </c>
      <c r="R55" s="5" t="str">
        <f>VLOOKUP(S55,'datemar &amp; datesep kaf'!$J$5:$O$94,6,FALSE)</f>
        <v>1941-42</v>
      </c>
      <c r="S55" s="18">
        <f>LARGE('datemar &amp; datesep kaf'!$J$5:$J$94,'datemar &amp; datesep kaf rank'!$A55)</f>
        <v>16602.479377406999</v>
      </c>
      <c r="T55" s="5" t="str">
        <f>VLOOKUP(U55,'datemar &amp; datesep kaf'!$K$5:$O$94,5,FALSE)</f>
        <v>1950-51</v>
      </c>
      <c r="U55" s="18">
        <f>LARGE('datemar &amp; datesep kaf'!$K$5:$K$94,'datemar &amp; datesep kaf rank'!$A55)</f>
        <v>13769.949896849999</v>
      </c>
      <c r="V55" s="5" t="str">
        <f>VLOOKUP(W55,'datemar &amp; datesep kaf'!$L$5:$O$94,4,FALSE)</f>
        <v>1946-47</v>
      </c>
      <c r="W55" s="18">
        <f>LARGE('datemar &amp; datesep kaf'!$L$5:$L$94,'datemar &amp; datesep kaf rank'!$A55)</f>
        <v>9026.8399920719985</v>
      </c>
      <c r="X55" s="5" t="str">
        <f>VLOOKUP(Y55,'datemar &amp; datesep kaf'!$M$5:$O$94,3,FALSE)</f>
        <v>1957-58</v>
      </c>
      <c r="Y55" s="18">
        <f>LARGE('datemar &amp; datesep kaf'!$M$5:$M$94,'datemar &amp; datesep kaf rank'!$A55)</f>
        <v>4470.309253851</v>
      </c>
      <c r="Z55" s="5" t="str">
        <f>VLOOKUP(AA55,'datemar &amp; datesep kaf'!$N$5:$O$94,2,FALSE)</f>
        <v>2009-10</v>
      </c>
      <c r="AA55" s="18">
        <f>LARGE('datemar &amp; datesep kaf'!$N$5:$N$94,'datemar &amp; datesep kaf rank'!$A55)</f>
        <v>1527.29250471</v>
      </c>
    </row>
    <row r="56" spans="1:27" x14ac:dyDescent="0.2">
      <c r="A56" s="5">
        <v>51</v>
      </c>
      <c r="B56" s="5" t="str">
        <f>VLOOKUP(C56,'datemar &amp; datesep kaf'!$B$5:$O$94,14,FALSE)</f>
        <v>2013-14</v>
      </c>
      <c r="C56" s="18">
        <f>LARGE('datemar &amp; datesep kaf'!$B$5:$B$94,'datemar &amp; datesep kaf rank'!$A56)</f>
        <v>4513.1066076180005</v>
      </c>
      <c r="D56" s="5" t="str">
        <f>VLOOKUP(E56,'datemar &amp; datesep kaf'!$C$5:$O$94,13,FALSE)</f>
        <v>1988-89</v>
      </c>
      <c r="E56" s="18">
        <f>LARGE('datemar &amp; datesep kaf'!$C$5:$C$94,'datemar &amp; datesep kaf rank'!$A56)</f>
        <v>2869.574768424</v>
      </c>
      <c r="F56" s="5" t="str">
        <f>VLOOKUP(G56,'datemar &amp; datesep kaf'!$D$5:$O$94,12,FALSE)</f>
        <v>1946-47</v>
      </c>
      <c r="G56" s="18">
        <f>LARGE('datemar &amp; datesep kaf'!$D$5:$D$94,'datemar &amp; datesep kaf rank'!$A56)</f>
        <v>1925.7857129070001</v>
      </c>
      <c r="H56" s="5" t="str">
        <f>VLOOKUP(I56,'datemar &amp; datesep kaf'!$E$5:$O$94,11,FALSE)</f>
        <v>2013-14</v>
      </c>
      <c r="I56" s="18">
        <f>LARGE('datemar &amp; datesep kaf'!$E$5:$E$94,'datemar &amp; datesep kaf rank'!$A56)</f>
        <v>1340.215486932</v>
      </c>
      <c r="J56" s="5" t="str">
        <f>VLOOKUP(K56,'datemar &amp; datesep kaf'!$F$5:$O$94,10,FALSE)</f>
        <v>1953-54</v>
      </c>
      <c r="K56" s="18">
        <f>LARGE('datemar &amp; datesep kaf'!$F$5:$F$94,'datemar &amp; datesep kaf rank'!$A56)</f>
        <v>947.56161735900002</v>
      </c>
      <c r="L56" s="5" t="str">
        <f>VLOOKUP(M56,'datemar &amp; datesep kaf'!$G$5:$O$94,9,FALSE)</f>
        <v>2009-10</v>
      </c>
      <c r="M56" s="18">
        <f>LARGE('datemar &amp; datesep kaf'!$G$5:$G$94,'datemar &amp; datesep kaf rank'!$A56)</f>
        <v>600.589068387</v>
      </c>
      <c r="N56" s="5" t="str">
        <f>VLOOKUP(O56,'datemar &amp; datesep kaf'!$H$5:$O$94,8,FALSE)</f>
        <v>2017-18</v>
      </c>
      <c r="O56" s="18">
        <f>LARGE('datemar &amp; datesep kaf'!$H$5:$H$94,'datemar &amp; datesep kaf rank'!$A56)</f>
        <v>313.15635189300002</v>
      </c>
      <c r="P56" s="5" t="str">
        <f>VLOOKUP(Q56,'datemar &amp; datesep kaf'!$I$5:$O$94,7,FALSE)</f>
        <v>2014-15</v>
      </c>
      <c r="Q56" s="18">
        <f>LARGE('datemar &amp; datesep kaf'!$I$5:$I$94,'datemar &amp; datesep kaf rank'!$A56)</f>
        <v>17278.301500824</v>
      </c>
      <c r="R56" s="5" t="str">
        <f>VLOOKUP(S56,'datemar &amp; datesep kaf'!$J$5:$O$94,6,FALSE)</f>
        <v>1962-63</v>
      </c>
      <c r="S56" s="18">
        <f>LARGE('datemar &amp; datesep kaf'!$J$5:$J$94,'datemar &amp; datesep kaf rank'!$A56)</f>
        <v>16584.340535111998</v>
      </c>
      <c r="T56" s="5" t="str">
        <f>VLOOKUP(U56,'datemar &amp; datesep kaf'!$K$5:$O$94,5,FALSE)</f>
        <v>1957-58</v>
      </c>
      <c r="U56" s="18">
        <f>LARGE('datemar &amp; datesep kaf'!$K$5:$K$94,'datemar &amp; datesep kaf rank'!$A56)</f>
        <v>13741.667583860999</v>
      </c>
      <c r="V56" s="5" t="str">
        <f>VLOOKUP(W56,'datemar &amp; datesep kaf'!$L$5:$O$94,4,FALSE)</f>
        <v>2001-02</v>
      </c>
      <c r="W56" s="18">
        <f>LARGE('datemar &amp; datesep kaf'!$L$5:$L$94,'datemar &amp; datesep kaf rank'!$A56)</f>
        <v>9022.5239591760001</v>
      </c>
      <c r="X56" s="5" t="str">
        <f>VLOOKUP(Y56,'datemar &amp; datesep kaf'!$M$5:$O$94,3,FALSE)</f>
        <v>1999-2000</v>
      </c>
      <c r="Y56" s="18">
        <f>LARGE('datemar &amp; datesep kaf'!$M$5:$M$94,'datemar &amp; datesep kaf rank'!$A56)</f>
        <v>4463.70231195</v>
      </c>
      <c r="Z56" s="5" t="str">
        <f>VLOOKUP(AA56,'datemar &amp; datesep kaf'!$N$5:$O$94,2,FALSE)</f>
        <v>1931-32</v>
      </c>
      <c r="AA56" s="18">
        <f>LARGE('datemar &amp; datesep kaf'!$N$5:$N$94,'datemar &amp; datesep kaf rank'!$A56)</f>
        <v>1521.58010823</v>
      </c>
    </row>
    <row r="57" spans="1:27" x14ac:dyDescent="0.2">
      <c r="A57" s="5">
        <v>52</v>
      </c>
      <c r="B57" s="5" t="str">
        <f>VLOOKUP(C57,'datemar &amp; datesep kaf'!$B$5:$O$94,14,FALSE)</f>
        <v>1965-66</v>
      </c>
      <c r="C57" s="18">
        <f>LARGE('datemar &amp; datesep kaf'!$B$5:$B$94,'datemar &amp; datesep kaf rank'!$A57)</f>
        <v>4497.8437982730002</v>
      </c>
      <c r="D57" s="5" t="str">
        <f>VLOOKUP(E57,'datemar &amp; datesep kaf'!$C$5:$O$94,13,FALSE)</f>
        <v>1981-82</v>
      </c>
      <c r="E57" s="18">
        <f>LARGE('datemar &amp; datesep kaf'!$C$5:$C$94,'datemar &amp; datesep kaf rank'!$A57)</f>
        <v>2860.639231569</v>
      </c>
      <c r="F57" s="5" t="str">
        <f>VLOOKUP(G57,'datemar &amp; datesep kaf'!$D$5:$O$94,12,FALSE)</f>
        <v>1998-99</v>
      </c>
      <c r="G57" s="18">
        <f>LARGE('datemar &amp; datesep kaf'!$D$5:$D$94,'datemar &amp; datesep kaf rank'!$A57)</f>
        <v>1917.135795876</v>
      </c>
      <c r="H57" s="5" t="str">
        <f>VLOOKUP(I57,'datemar &amp; datesep kaf'!$E$5:$O$94,11,FALSE)</f>
        <v>1961-62</v>
      </c>
      <c r="I57" s="18">
        <f>LARGE('datemar &amp; datesep kaf'!$E$5:$E$94,'datemar &amp; datesep kaf rank'!$A57)</f>
        <v>1334.3543301269999</v>
      </c>
      <c r="J57" s="5" t="str">
        <f>VLOOKUP(K57,'datemar &amp; datesep kaf'!$F$5:$O$94,10,FALSE)</f>
        <v>2009-10</v>
      </c>
      <c r="K57" s="18">
        <f>LARGE('datemar &amp; datesep kaf'!$F$5:$F$94,'datemar &amp; datesep kaf rank'!$A57)</f>
        <v>945.16558439100004</v>
      </c>
      <c r="L57" s="5" t="str">
        <f>VLOOKUP(M57,'datemar &amp; datesep kaf'!$G$5:$O$94,9,FALSE)</f>
        <v>2007-08</v>
      </c>
      <c r="M57" s="18">
        <f>LARGE('datemar &amp; datesep kaf'!$G$5:$G$94,'datemar &amp; datesep kaf rank'!$A57)</f>
        <v>599.21253951299991</v>
      </c>
      <c r="N57" s="5" t="str">
        <f>VLOOKUP(O57,'datemar &amp; datesep kaf'!$H$5:$O$94,8,FALSE)</f>
        <v>1944-45</v>
      </c>
      <c r="O57" s="18">
        <f>LARGE('datemar &amp; datesep kaf'!$H$5:$H$94,'datemar &amp; datesep kaf rank'!$A57)</f>
        <v>311.988087474</v>
      </c>
      <c r="P57" s="5" t="str">
        <f>VLOOKUP(Q57,'datemar &amp; datesep kaf'!$I$5:$O$94,7,FALSE)</f>
        <v>1982-83</v>
      </c>
      <c r="Q57" s="18">
        <f>LARGE('datemar &amp; datesep kaf'!$I$5:$I$94,'datemar &amp; datesep kaf rank'!$A57)</f>
        <v>17233.836047945999</v>
      </c>
      <c r="R57" s="5" t="str">
        <f>VLOOKUP(S57,'datemar &amp; datesep kaf'!$J$5:$O$94,6,FALSE)</f>
        <v>1964-65</v>
      </c>
      <c r="S57" s="18">
        <f>LARGE('datemar &amp; datesep kaf'!$J$5:$J$94,'datemar &amp; datesep kaf rank'!$A57)</f>
        <v>16421.680045344001</v>
      </c>
      <c r="T57" s="5" t="str">
        <f>VLOOKUP(U57,'datemar &amp; datesep kaf'!$K$5:$O$94,5,FALSE)</f>
        <v>1961-62</v>
      </c>
      <c r="U57" s="18">
        <f>LARGE('datemar &amp; datesep kaf'!$K$5:$K$94,'datemar &amp; datesep kaf rank'!$A57)</f>
        <v>13659.367421658</v>
      </c>
      <c r="V57" s="5" t="str">
        <f>VLOOKUP(W57,'datemar &amp; datesep kaf'!$L$5:$O$94,4,FALSE)</f>
        <v>1947-48</v>
      </c>
      <c r="W57" s="18">
        <f>LARGE('datemar &amp; datesep kaf'!$L$5:$L$94,'datemar &amp; datesep kaf rank'!$A57)</f>
        <v>8976.8783410529995</v>
      </c>
      <c r="X57" s="5" t="str">
        <f>VLOOKUP(Y57,'datemar &amp; datesep kaf'!$M$5:$O$94,3,FALSE)</f>
        <v>1960-61</v>
      </c>
      <c r="Y57" s="18">
        <f>LARGE('datemar &amp; datesep kaf'!$M$5:$M$94,'datemar &amp; datesep kaf rank'!$A57)</f>
        <v>4457.7637997760003</v>
      </c>
      <c r="Z57" s="5" t="str">
        <f>VLOOKUP(AA57,'datemar &amp; datesep kaf'!$N$5:$O$94,2,FALSE)</f>
        <v>1995-96</v>
      </c>
      <c r="AA57" s="18">
        <f>LARGE('datemar &amp; datesep kaf'!$N$5:$N$94,'datemar &amp; datesep kaf rank'!$A57)</f>
        <v>1521.4610999700001</v>
      </c>
    </row>
    <row r="58" spans="1:27" x14ac:dyDescent="0.2">
      <c r="A58" s="5">
        <v>53</v>
      </c>
      <c r="B58" s="5" t="str">
        <f>VLOOKUP(C58,'datemar &amp; datesep kaf'!$B$5:$O$94,14,FALSE)</f>
        <v>1973-74</v>
      </c>
      <c r="C58" s="18">
        <f>LARGE('datemar &amp; datesep kaf'!$B$5:$B$94,'datemar &amp; datesep kaf rank'!$A58)</f>
        <v>4431.9449577690002</v>
      </c>
      <c r="D58" s="5" t="str">
        <f>VLOOKUP(E58,'datemar &amp; datesep kaf'!$C$5:$O$94,13,FALSE)</f>
        <v>1976-77</v>
      </c>
      <c r="E58" s="18">
        <f>LARGE('datemar &amp; datesep kaf'!$C$5:$C$94,'datemar &amp; datesep kaf rank'!$A58)</f>
        <v>2857.184025087</v>
      </c>
      <c r="F58" s="5" t="str">
        <f>VLOOKUP(G58,'datemar &amp; datesep kaf'!$D$5:$O$94,12,FALSE)</f>
        <v>1969-70</v>
      </c>
      <c r="G58" s="18">
        <f>LARGE('datemar &amp; datesep kaf'!$D$5:$D$94,'datemar &amp; datesep kaf rank'!$A58)</f>
        <v>1903.6581104309998</v>
      </c>
      <c r="H58" s="5" t="str">
        <f>VLOOKUP(I58,'datemar &amp; datesep kaf'!$E$5:$O$94,11,FALSE)</f>
        <v>1994-95</v>
      </c>
      <c r="I58" s="18">
        <f>LARGE('datemar &amp; datesep kaf'!$E$5:$E$94,'datemar &amp; datesep kaf rank'!$A58)</f>
        <v>1332.154660788</v>
      </c>
      <c r="J58" s="5" t="str">
        <f>VLOOKUP(K58,'datemar &amp; datesep kaf'!$F$5:$O$94,10,FALSE)</f>
        <v>2002-03</v>
      </c>
      <c r="K58" s="18">
        <f>LARGE('datemar &amp; datesep kaf'!$F$5:$F$94,'datemar &amp; datesep kaf rank'!$A58)</f>
        <v>941.56756799699997</v>
      </c>
      <c r="L58" s="5" t="str">
        <f>VLOOKUP(M58,'datemar &amp; datesep kaf'!$G$5:$O$94,9,FALSE)</f>
        <v>1981-82</v>
      </c>
      <c r="M58" s="18">
        <f>LARGE('datemar &amp; datesep kaf'!$G$5:$G$94,'datemar &amp; datesep kaf rank'!$A58)</f>
        <v>598.81584531300007</v>
      </c>
      <c r="N58" s="5" t="str">
        <f>VLOOKUP(O58,'datemar &amp; datesep kaf'!$H$5:$O$94,8,FALSE)</f>
        <v>1937-38</v>
      </c>
      <c r="O58" s="18">
        <f>LARGE('datemar &amp; datesep kaf'!$H$5:$H$94,'datemar &amp; datesep kaf rank'!$A58)</f>
        <v>311.61916186799999</v>
      </c>
      <c r="P58" s="5" t="str">
        <f>VLOOKUP(Q58,'datemar &amp; datesep kaf'!$I$5:$O$94,7,FALSE)</f>
        <v>1941-42</v>
      </c>
      <c r="Q58" s="18">
        <f>LARGE('datemar &amp; datesep kaf'!$I$5:$I$94,'datemar &amp; datesep kaf rank'!$A58)</f>
        <v>17208.469437326999</v>
      </c>
      <c r="R58" s="5" t="str">
        <f>VLOOKUP(S58,'datemar &amp; datesep kaf'!$J$5:$O$94,6,FALSE)</f>
        <v>2017-18</v>
      </c>
      <c r="S58" s="18">
        <f>LARGE('datemar &amp; datesep kaf'!$J$5:$J$94,'datemar &amp; datesep kaf rank'!$A58)</f>
        <v>16364.173270640998</v>
      </c>
      <c r="T58" s="5" t="str">
        <f>VLOOKUP(U58,'datemar &amp; datesep kaf'!$K$5:$O$94,5,FALSE)</f>
        <v>1974-75</v>
      </c>
      <c r="U58" s="18">
        <f>LARGE('datemar &amp; datesep kaf'!$K$5:$K$94,'datemar &amp; datesep kaf rank'!$A58)</f>
        <v>13649.059322871</v>
      </c>
      <c r="V58" s="5" t="str">
        <f>VLOOKUP(W58,'datemar &amp; datesep kaf'!$L$5:$O$94,4,FALSE)</f>
        <v>1955-56</v>
      </c>
      <c r="W58" s="18">
        <f>LARGE('datemar &amp; datesep kaf'!$L$5:$L$94,'datemar &amp; datesep kaf rank'!$A58)</f>
        <v>8913.7523930069983</v>
      </c>
      <c r="X58" s="5" t="str">
        <f>VLOOKUP(Y58,'datemar &amp; datesep kaf'!$M$5:$O$94,3,FALSE)</f>
        <v>2011-12</v>
      </c>
      <c r="Y58" s="18">
        <f>LARGE('datemar &amp; datesep kaf'!$M$5:$M$94,'datemar &amp; datesep kaf rank'!$A58)</f>
        <v>4437.8537178779998</v>
      </c>
      <c r="Z58" s="5" t="str">
        <f>VLOOKUP(AA58,'datemar &amp; datesep kaf'!$N$5:$O$94,2,FALSE)</f>
        <v>1999-2000</v>
      </c>
      <c r="AA58" s="18">
        <f>LARGE('datemar &amp; datesep kaf'!$N$5:$N$94,'datemar &amp; datesep kaf rank'!$A58)</f>
        <v>1519.6759760700002</v>
      </c>
    </row>
    <row r="59" spans="1:27" x14ac:dyDescent="0.2">
      <c r="A59" s="5">
        <v>54</v>
      </c>
      <c r="B59" s="5" t="str">
        <f>VLOOKUP(C59,'datemar &amp; datesep kaf'!$B$5:$O$94,14,FALSE)</f>
        <v>1979-80</v>
      </c>
      <c r="C59" s="18">
        <f>LARGE('datemar &amp; datesep kaf'!$B$5:$B$94,'datemar &amp; datesep kaf rank'!$A59)</f>
        <v>4415.176693935</v>
      </c>
      <c r="D59" s="5" t="str">
        <f>VLOOKUP(E59,'datemar &amp; datesep kaf'!$C$5:$O$94,13,FALSE)</f>
        <v>1972-73</v>
      </c>
      <c r="E59" s="18">
        <f>LARGE('datemar &amp; datesep kaf'!$C$5:$C$94,'datemar &amp; datesep kaf rank'!$A59)</f>
        <v>2824.6927866360002</v>
      </c>
      <c r="F59" s="5" t="str">
        <f>VLOOKUP(G59,'datemar &amp; datesep kaf'!$D$5:$O$94,12,FALSE)</f>
        <v>1988-89</v>
      </c>
      <c r="G59" s="18">
        <f>LARGE('datemar &amp; datesep kaf'!$D$5:$D$94,'datemar &amp; datesep kaf rank'!$A59)</f>
        <v>1900.530176664</v>
      </c>
      <c r="H59" s="5" t="str">
        <f>VLOOKUP(I59,'datemar &amp; datesep kaf'!$E$5:$O$94,11,FALSE)</f>
        <v>1974-75</v>
      </c>
      <c r="I59" s="18">
        <f>LARGE('datemar &amp; datesep kaf'!$E$5:$E$94,'datemar &amp; datesep kaf rank'!$A59)</f>
        <v>1331.125239339</v>
      </c>
      <c r="J59" s="5" t="str">
        <f>VLOOKUP(K59,'datemar &amp; datesep kaf'!$F$5:$O$94,10,FALSE)</f>
        <v>1974-75</v>
      </c>
      <c r="K59" s="18">
        <f>LARGE('datemar &amp; datesep kaf'!$F$5:$F$94,'datemar &amp; datesep kaf rank'!$A59)</f>
        <v>936.86674172699998</v>
      </c>
      <c r="L59" s="5" t="str">
        <f>VLOOKUP(M59,'datemar &amp; datesep kaf'!$G$5:$O$94,9,FALSE)</f>
        <v>2002-03</v>
      </c>
      <c r="M59" s="18">
        <f>LARGE('datemar &amp; datesep kaf'!$G$5:$G$94,'datemar &amp; datesep kaf rank'!$A59)</f>
        <v>591.949068711</v>
      </c>
      <c r="N59" s="5" t="str">
        <f>VLOOKUP(O59,'datemar &amp; datesep kaf'!$H$5:$O$94,8,FALSE)</f>
        <v>1978-79</v>
      </c>
      <c r="O59" s="18">
        <f>LARGE('datemar &amp; datesep kaf'!$H$5:$H$94,'datemar &amp; datesep kaf rank'!$A59)</f>
        <v>310.327922247</v>
      </c>
      <c r="P59" s="5" t="str">
        <f>VLOOKUP(Q59,'datemar &amp; datesep kaf'!$I$5:$O$94,7,FALSE)</f>
        <v>1964-65</v>
      </c>
      <c r="Q59" s="18">
        <f>LARGE('datemar &amp; datesep kaf'!$I$5:$I$94,'datemar &amp; datesep kaf rank'!$A59)</f>
        <v>17187.141173664</v>
      </c>
      <c r="R59" s="5" t="str">
        <f>VLOOKUP(S59,'datemar &amp; datesep kaf'!$J$5:$O$94,6,FALSE)</f>
        <v>1982-83</v>
      </c>
      <c r="S59" s="18">
        <f>LARGE('datemar &amp; datesep kaf'!$J$5:$J$94,'datemar &amp; datesep kaf rank'!$A59)</f>
        <v>16340.381535995999</v>
      </c>
      <c r="T59" s="5" t="str">
        <f>VLOOKUP(U59,'datemar &amp; datesep kaf'!$K$5:$O$94,5,FALSE)</f>
        <v>1982-83</v>
      </c>
      <c r="U59" s="18">
        <f>LARGE('datemar &amp; datesep kaf'!$K$5:$K$94,'datemar &amp; datesep kaf rank'!$A59)</f>
        <v>13640.215025682</v>
      </c>
      <c r="V59" s="5" t="str">
        <f>VLOOKUP(W59,'datemar &amp; datesep kaf'!$L$5:$O$94,4,FALSE)</f>
        <v>1936-37</v>
      </c>
      <c r="W59" s="18">
        <f>LARGE('datemar &amp; datesep kaf'!$L$5:$L$94,'datemar &amp; datesep kaf rank'!$A59)</f>
        <v>8888.5067741189996</v>
      </c>
      <c r="X59" s="5" t="str">
        <f>VLOOKUP(Y59,'datemar &amp; datesep kaf'!$M$5:$O$94,3,FALSE)</f>
        <v>2013-14</v>
      </c>
      <c r="Y59" s="18">
        <f>LARGE('datemar &amp; datesep kaf'!$M$5:$M$94,'datemar &amp; datesep kaf rank'!$A59)</f>
        <v>4433.9105775300004</v>
      </c>
      <c r="Z59" s="5" t="str">
        <f>VLOOKUP(AA59,'datemar &amp; datesep kaf'!$N$5:$O$94,2,FALSE)</f>
        <v>1986-87</v>
      </c>
      <c r="AA59" s="18">
        <f>LARGE('datemar &amp; datesep kaf'!$N$5:$N$94,'datemar &amp; datesep kaf rank'!$A59)</f>
        <v>1500.3966379499998</v>
      </c>
    </row>
    <row r="60" spans="1:27" x14ac:dyDescent="0.2">
      <c r="A60" s="5">
        <v>55</v>
      </c>
      <c r="B60" s="5" t="str">
        <f>VLOOKUP(C60,'datemar &amp; datesep kaf'!$B$5:$O$94,14,FALSE)</f>
        <v>1972-73</v>
      </c>
      <c r="C60" s="18">
        <f>LARGE('datemar &amp; datesep kaf'!$B$5:$B$94,'datemar &amp; datesep kaf rank'!$A60)</f>
        <v>4393.2811575659998</v>
      </c>
      <c r="D60" s="5" t="str">
        <f>VLOOKUP(E60,'datemar &amp; datesep kaf'!$C$5:$O$94,13,FALSE)</f>
        <v>1963-64</v>
      </c>
      <c r="E60" s="18">
        <f>LARGE('datemar &amp; datesep kaf'!$C$5:$C$94,'datemar &amp; datesep kaf rank'!$A60)</f>
        <v>2816.9830348589999</v>
      </c>
      <c r="F60" s="5" t="str">
        <f>VLOOKUP(G60,'datemar &amp; datesep kaf'!$D$5:$O$94,12,FALSE)</f>
        <v>1947-48</v>
      </c>
      <c r="G60" s="18">
        <f>LARGE('datemar &amp; datesep kaf'!$D$5:$D$94,'datemar &amp; datesep kaf rank'!$A60)</f>
        <v>1888.478606868</v>
      </c>
      <c r="H60" s="5" t="str">
        <f>VLOOKUP(I60,'datemar &amp; datesep kaf'!$E$5:$O$94,11,FALSE)</f>
        <v>1993-94</v>
      </c>
      <c r="I60" s="18">
        <f>LARGE('datemar &amp; datesep kaf'!$E$5:$E$94,'datemar &amp; datesep kaf rank'!$A60)</f>
        <v>1322.860115682</v>
      </c>
      <c r="J60" s="5" t="str">
        <f>VLOOKUP(K60,'datemar &amp; datesep kaf'!$F$5:$O$94,10,FALSE)</f>
        <v>1940-41</v>
      </c>
      <c r="K60" s="18">
        <f>LARGE('datemar &amp; datesep kaf'!$F$5:$F$94,'datemar &amp; datesep kaf rank'!$A60)</f>
        <v>936.70608057600009</v>
      </c>
      <c r="L60" s="5" t="str">
        <f>VLOOKUP(M60,'datemar &amp; datesep kaf'!$G$5:$O$94,9,FALSE)</f>
        <v>1929-30</v>
      </c>
      <c r="M60" s="18">
        <f>LARGE('datemar &amp; datesep kaf'!$G$5:$G$94,'datemar &amp; datesep kaf rank'!$A60)</f>
        <v>584.50311857700001</v>
      </c>
      <c r="N60" s="5" t="str">
        <f>VLOOKUP(O60,'datemar &amp; datesep kaf'!$H$5:$O$94,8,FALSE)</f>
        <v>1994-95</v>
      </c>
      <c r="O60" s="18">
        <f>LARGE('datemar &amp; datesep kaf'!$H$5:$H$94,'datemar &amp; datesep kaf rank'!$A60)</f>
        <v>309.40560823199996</v>
      </c>
      <c r="P60" s="5" t="str">
        <f>VLOOKUP(Q60,'datemar &amp; datesep kaf'!$I$5:$O$94,7,FALSE)</f>
        <v>1959-60</v>
      </c>
      <c r="Q60" s="18">
        <f>LARGE('datemar &amp; datesep kaf'!$I$5:$I$94,'datemar &amp; datesep kaf rank'!$A60)</f>
        <v>17112.054895488</v>
      </c>
      <c r="R60" s="5" t="str">
        <f>VLOOKUP(S60,'datemar &amp; datesep kaf'!$J$5:$O$94,6,FALSE)</f>
        <v>1959-60</v>
      </c>
      <c r="S60" s="18">
        <f>LARGE('datemar &amp; datesep kaf'!$J$5:$J$94,'datemar &amp; datesep kaf rank'!$A60)</f>
        <v>16322.494594518001</v>
      </c>
      <c r="T60" s="5" t="str">
        <f>VLOOKUP(U60,'datemar &amp; datesep kaf'!$K$5:$O$94,5,FALSE)</f>
        <v>1938-39</v>
      </c>
      <c r="U60" s="18">
        <f>LARGE('datemar &amp; datesep kaf'!$K$5:$K$94,'datemar &amp; datesep kaf rank'!$A60)</f>
        <v>13614.995191917</v>
      </c>
      <c r="V60" s="5" t="str">
        <f>VLOOKUP(W60,'datemar &amp; datesep kaf'!$L$5:$O$94,4,FALSE)</f>
        <v>1951-52</v>
      </c>
      <c r="W60" s="18">
        <f>LARGE('datemar &amp; datesep kaf'!$L$5:$L$94,'datemar &amp; datesep kaf rank'!$A60)</f>
        <v>8832.4737183689995</v>
      </c>
      <c r="X60" s="5" t="str">
        <f>VLOOKUP(Y60,'datemar &amp; datesep kaf'!$M$5:$O$94,3,FALSE)</f>
        <v>1946-47</v>
      </c>
      <c r="Y60" s="18">
        <f>LARGE('datemar &amp; datesep kaf'!$M$5:$M$94,'datemar &amp; datesep kaf rank'!$A60)</f>
        <v>4419.7585119449996</v>
      </c>
      <c r="Z60" s="5" t="str">
        <f>VLOOKUP(AA60,'datemar &amp; datesep kaf'!$N$5:$O$94,2,FALSE)</f>
        <v>1989-90</v>
      </c>
      <c r="AA60" s="18">
        <f>LARGE('datemar &amp; datesep kaf'!$N$5:$N$94,'datemar &amp; datesep kaf rank'!$A60)</f>
        <v>1491.7685391</v>
      </c>
    </row>
    <row r="61" spans="1:27" x14ac:dyDescent="0.2">
      <c r="A61" s="5">
        <v>56</v>
      </c>
      <c r="B61" s="5" t="str">
        <f>VLOOKUP(C61,'datemar &amp; datesep kaf'!$B$5:$O$94,14,FALSE)</f>
        <v>1946-47</v>
      </c>
      <c r="C61" s="18">
        <f>LARGE('datemar &amp; datesep kaf'!$B$5:$B$94,'datemar &amp; datesep kaf rank'!$A61)</f>
        <v>4297.931739654</v>
      </c>
      <c r="D61" s="5" t="str">
        <f>VLOOKUP(E61,'datemar &amp; datesep kaf'!$C$5:$O$94,13,FALSE)</f>
        <v>1948-49</v>
      </c>
      <c r="E61" s="18">
        <f>LARGE('datemar &amp; datesep kaf'!$C$5:$C$94,'datemar &amp; datesep kaf rank'!$A61)</f>
        <v>2799.7546057529999</v>
      </c>
      <c r="F61" s="5" t="str">
        <f>VLOOKUP(G61,'datemar &amp; datesep kaf'!$D$5:$O$94,12,FALSE)</f>
        <v>1979-80</v>
      </c>
      <c r="G61" s="18">
        <f>LARGE('datemar &amp; datesep kaf'!$D$5:$D$94,'datemar &amp; datesep kaf rank'!$A61)</f>
        <v>1870.2564587910001</v>
      </c>
      <c r="H61" s="5" t="str">
        <f>VLOOKUP(I61,'datemar &amp; datesep kaf'!$E$5:$O$94,11,FALSE)</f>
        <v>2001-02</v>
      </c>
      <c r="I61" s="18">
        <f>LARGE('datemar &amp; datesep kaf'!$E$5:$E$94,'datemar &amp; datesep kaf rank'!$A61)</f>
        <v>1308.4958187</v>
      </c>
      <c r="J61" s="5" t="str">
        <f>VLOOKUP(K61,'datemar &amp; datesep kaf'!$F$5:$O$94,10,FALSE)</f>
        <v>1971-72</v>
      </c>
      <c r="K61" s="18">
        <f>LARGE('datemar &amp; datesep kaf'!$F$5:$F$94,'datemar &amp; datesep kaf rank'!$A61)</f>
        <v>933.85583274899989</v>
      </c>
      <c r="L61" s="5" t="str">
        <f>VLOOKUP(M61,'datemar &amp; datesep kaf'!$G$5:$O$94,9,FALSE)</f>
        <v>1968-69</v>
      </c>
      <c r="M61" s="18">
        <f>LARGE('datemar &amp; datesep kaf'!$G$5:$G$94,'datemar &amp; datesep kaf rank'!$A61)</f>
        <v>575.41683792599997</v>
      </c>
      <c r="N61" s="5" t="str">
        <f>VLOOKUP(O61,'datemar &amp; datesep kaf'!$H$5:$O$94,8,FALSE)</f>
        <v>1974-75</v>
      </c>
      <c r="O61" s="18">
        <f>LARGE('datemar &amp; datesep kaf'!$H$5:$H$94,'datemar &amp; datesep kaf rank'!$A61)</f>
        <v>308.11436861100003</v>
      </c>
      <c r="P61" s="5" t="str">
        <f>VLOOKUP(Q61,'datemar &amp; datesep kaf'!$I$5:$O$94,7,FALSE)</f>
        <v>1940-41</v>
      </c>
      <c r="Q61" s="18">
        <f>LARGE('datemar &amp; datesep kaf'!$I$5:$I$94,'datemar &amp; datesep kaf rank'!$A61)</f>
        <v>17029.849939893</v>
      </c>
      <c r="R61" s="5" t="str">
        <f>VLOOKUP(S61,'datemar &amp; datesep kaf'!$J$5:$O$94,6,FALSE)</f>
        <v>1999-2000</v>
      </c>
      <c r="S61" s="18">
        <f>LARGE('datemar &amp; datesep kaf'!$J$5:$J$94,'datemar &amp; datesep kaf rank'!$A61)</f>
        <v>16229.563027754999</v>
      </c>
      <c r="T61" s="5" t="str">
        <f>VLOOKUP(U61,'datemar &amp; datesep kaf'!$K$5:$O$94,5,FALSE)</f>
        <v>2016-17</v>
      </c>
      <c r="U61" s="18">
        <f>LARGE('datemar &amp; datesep kaf'!$K$5:$K$94,'datemar &amp; datesep kaf rank'!$A61)</f>
        <v>13586.923126854001</v>
      </c>
      <c r="V61" s="5" t="str">
        <f>VLOOKUP(W61,'datemar &amp; datesep kaf'!$L$5:$O$94,4,FALSE)</f>
        <v>1978-79</v>
      </c>
      <c r="W61" s="18">
        <f>LARGE('datemar &amp; datesep kaf'!$L$5:$L$94,'datemar &amp; datesep kaf rank'!$A61)</f>
        <v>8685.5024842109997</v>
      </c>
      <c r="X61" s="5" t="str">
        <f>VLOOKUP(Y61,'datemar &amp; datesep kaf'!$M$5:$O$94,3,FALSE)</f>
        <v>1976-77</v>
      </c>
      <c r="Y61" s="18">
        <f>LARGE('datemar &amp; datesep kaf'!$M$5:$M$94,'datemar &amp; datesep kaf rank'!$A61)</f>
        <v>4417.9535533349999</v>
      </c>
      <c r="Z61" s="5" t="str">
        <f>VLOOKUP(AA61,'datemar &amp; datesep kaf'!$N$5:$O$94,2,FALSE)</f>
        <v>1956-57</v>
      </c>
      <c r="AA61" s="18">
        <f>LARGE('datemar &amp; datesep kaf'!$N$5:$N$94,'datemar &amp; datesep kaf rank'!$A61)</f>
        <v>1489.2098615099999</v>
      </c>
    </row>
    <row r="62" spans="1:27" x14ac:dyDescent="0.2">
      <c r="A62" s="5">
        <v>57</v>
      </c>
      <c r="B62" s="5" t="str">
        <f>VLOOKUP(C62,'datemar &amp; datesep kaf'!$B$5:$O$94,14,FALSE)</f>
        <v>2007-08</v>
      </c>
      <c r="C62" s="18">
        <f>LARGE('datemar &amp; datesep kaf'!$B$5:$B$94,'datemar &amp; datesep kaf rank'!$A62)</f>
        <v>4286.8679384159996</v>
      </c>
      <c r="D62" s="5" t="str">
        <f>VLOOKUP(E62,'datemar &amp; datesep kaf'!$C$5:$O$94,13,FALSE)</f>
        <v>1971-72</v>
      </c>
      <c r="E62" s="18">
        <f>LARGE('datemar &amp; datesep kaf'!$C$5:$C$94,'datemar &amp; datesep kaf rank'!$A62)</f>
        <v>2761.471631982</v>
      </c>
      <c r="F62" s="5" t="str">
        <f>VLOOKUP(G62,'datemar &amp; datesep kaf'!$D$5:$O$94,12,FALSE)</f>
        <v>1974-75</v>
      </c>
      <c r="G62" s="18">
        <f>LARGE('datemar &amp; datesep kaf'!$D$5:$D$94,'datemar &amp; datesep kaf rank'!$A62)</f>
        <v>1858.8673683090001</v>
      </c>
      <c r="H62" s="5" t="str">
        <f>VLOOKUP(I62,'datemar &amp; datesep kaf'!$E$5:$O$94,11,FALSE)</f>
        <v>2002-03</v>
      </c>
      <c r="I62" s="18">
        <f>LARGE('datemar &amp; datesep kaf'!$E$5:$E$94,'datemar &amp; datesep kaf rank'!$A62)</f>
        <v>1302.130860261</v>
      </c>
      <c r="J62" s="5" t="str">
        <f>VLOOKUP(K62,'datemar &amp; datesep kaf'!$F$5:$O$94,10,FALSE)</f>
        <v>1993-94</v>
      </c>
      <c r="K62" s="18">
        <f>LARGE('datemar &amp; datesep kaf'!$F$5:$F$94,'datemar &amp; datesep kaf rank'!$A62)</f>
        <v>922.88327117699998</v>
      </c>
      <c r="L62" s="5" t="str">
        <f>VLOOKUP(M62,'datemar &amp; datesep kaf'!$G$5:$O$94,9,FALSE)</f>
        <v>1972-73</v>
      </c>
      <c r="M62" s="18">
        <f>LARGE('datemar &amp; datesep kaf'!$G$5:$G$94,'datemar &amp; datesep kaf rank'!$A62)</f>
        <v>574.22873879700001</v>
      </c>
      <c r="N62" s="5" t="str">
        <f>VLOOKUP(O62,'datemar &amp; datesep kaf'!$H$5:$O$94,8,FALSE)</f>
        <v>1990-91</v>
      </c>
      <c r="O62" s="18">
        <f>LARGE('datemar &amp; datesep kaf'!$H$5:$H$94,'datemar &amp; datesep kaf rank'!$A62)</f>
        <v>305.224451364</v>
      </c>
      <c r="P62" s="5" t="str">
        <f>VLOOKUP(Q62,'datemar &amp; datesep kaf'!$I$5:$O$94,7,FALSE)</f>
        <v>1986-87</v>
      </c>
      <c r="Q62" s="18">
        <f>LARGE('datemar &amp; datesep kaf'!$I$5:$I$94,'datemar &amp; datesep kaf rank'!$A62)</f>
        <v>17009.158370420999</v>
      </c>
      <c r="R62" s="5" t="str">
        <f>VLOOKUP(S62,'datemar &amp; datesep kaf'!$J$5:$O$94,6,FALSE)</f>
        <v>2014-15</v>
      </c>
      <c r="S62" s="18">
        <f>LARGE('datemar &amp; datesep kaf'!$J$5:$J$94,'datemar &amp; datesep kaf rank'!$A62)</f>
        <v>16219.842036384</v>
      </c>
      <c r="T62" s="5" t="str">
        <f>VLOOKUP(U62,'datemar &amp; datesep kaf'!$K$5:$O$94,5,FALSE)</f>
        <v>1928-29</v>
      </c>
      <c r="U62" s="18">
        <f>LARGE('datemar &amp; datesep kaf'!$K$5:$K$94,'datemar &amp; datesep kaf rank'!$A62)</f>
        <v>13551.930731472001</v>
      </c>
      <c r="V62" s="5" t="str">
        <f>VLOOKUP(W62,'datemar &amp; datesep kaf'!$L$5:$O$94,4,FALSE)</f>
        <v>1928-29</v>
      </c>
      <c r="W62" s="18">
        <f>LARGE('datemar &amp; datesep kaf'!$L$5:$L$94,'datemar &amp; datesep kaf rank'!$A62)</f>
        <v>8626.4168665919988</v>
      </c>
      <c r="X62" s="5" t="str">
        <f>VLOOKUP(Y62,'datemar &amp; datesep kaf'!$M$5:$O$94,3,FALSE)</f>
        <v>1994-95</v>
      </c>
      <c r="Y62" s="18">
        <f>LARGE('datemar &amp; datesep kaf'!$M$5:$M$94,'datemar &amp; datesep kaf rank'!$A62)</f>
        <v>4409.7221486850003</v>
      </c>
      <c r="Z62" s="5" t="str">
        <f>VLOOKUP(AA62,'datemar &amp; datesep kaf'!$N$5:$O$94,2,FALSE)</f>
        <v>1961-62</v>
      </c>
      <c r="AA62" s="18">
        <f>LARGE('datemar &amp; datesep kaf'!$N$5:$N$94,'datemar &amp; datesep kaf rank'!$A62)</f>
        <v>1472.96523402</v>
      </c>
    </row>
    <row r="63" spans="1:27" x14ac:dyDescent="0.2">
      <c r="A63" s="5">
        <v>58</v>
      </c>
      <c r="B63" s="5" t="str">
        <f>VLOOKUP(C63,'datemar &amp; datesep kaf'!$B$5:$O$94,14,FALSE)</f>
        <v>1988-89</v>
      </c>
      <c r="C63" s="18">
        <f>LARGE('datemar &amp; datesep kaf'!$B$5:$B$94,'datemar &amp; datesep kaf rank'!$A63)</f>
        <v>4279.2276081239997</v>
      </c>
      <c r="D63" s="5" t="str">
        <f>VLOOKUP(E63,'datemar &amp; datesep kaf'!$C$5:$O$94,13,FALSE)</f>
        <v>1979-80</v>
      </c>
      <c r="E63" s="18">
        <f>LARGE('datemar &amp; datesep kaf'!$C$5:$C$94,'datemar &amp; datesep kaf rank'!$A63)</f>
        <v>2736.8627072849999</v>
      </c>
      <c r="F63" s="5" t="str">
        <f>VLOOKUP(G63,'datemar &amp; datesep kaf'!$D$5:$O$94,12,FALSE)</f>
        <v>1972-73</v>
      </c>
      <c r="G63" s="18">
        <f>LARGE('datemar &amp; datesep kaf'!$D$5:$D$94,'datemar &amp; datesep kaf rank'!$A63)</f>
        <v>1848.7000959630002</v>
      </c>
      <c r="H63" s="5" t="str">
        <f>VLOOKUP(I63,'datemar &amp; datesep kaf'!$E$5:$O$94,11,FALSE)</f>
        <v>1935-36</v>
      </c>
      <c r="I63" s="18">
        <f>LARGE('datemar &amp; datesep kaf'!$E$5:$E$94,'datemar &amp; datesep kaf rank'!$A63)</f>
        <v>1295.4326786940001</v>
      </c>
      <c r="J63" s="5" t="str">
        <f>VLOOKUP(K63,'datemar &amp; datesep kaf'!$F$5:$O$94,10,FALSE)</f>
        <v>1935-36</v>
      </c>
      <c r="K63" s="18">
        <f>LARGE('datemar &amp; datesep kaf'!$F$5:$F$94,'datemar &amp; datesep kaf rank'!$A63)</f>
        <v>905.60128835399996</v>
      </c>
      <c r="L63" s="5" t="str">
        <f>VLOOKUP(M63,'datemar &amp; datesep kaf'!$G$5:$O$94,9,FALSE)</f>
        <v>1974-75</v>
      </c>
      <c r="M63" s="18">
        <f>LARGE('datemar &amp; datesep kaf'!$G$5:$G$94,'datemar &amp; datesep kaf rank'!$A63)</f>
        <v>572.86014380699999</v>
      </c>
      <c r="N63" s="5" t="str">
        <f>VLOOKUP(O63,'datemar &amp; datesep kaf'!$H$5:$O$94,8,FALSE)</f>
        <v>1990-91</v>
      </c>
      <c r="O63" s="18">
        <f>LARGE('datemar &amp; datesep kaf'!$H$5:$H$94,'datemar &amp; datesep kaf rank'!$A63)</f>
        <v>305.224451364</v>
      </c>
      <c r="P63" s="5" t="str">
        <f>VLOOKUP(Q63,'datemar &amp; datesep kaf'!$I$5:$O$94,7,FALSE)</f>
        <v>2017-18</v>
      </c>
      <c r="Q63" s="18">
        <f>LARGE('datemar &amp; datesep kaf'!$I$5:$I$94,'datemar &amp; datesep kaf rank'!$A63)</f>
        <v>16962.189777141</v>
      </c>
      <c r="R63" s="5" t="str">
        <f>VLOOKUP(S63,'datemar &amp; datesep kaf'!$J$5:$O$94,6,FALSE)</f>
        <v>2007-08</v>
      </c>
      <c r="S63" s="18">
        <f>LARGE('datemar &amp; datesep kaf'!$J$5:$J$94,'datemar &amp; datesep kaf rank'!$A63)</f>
        <v>16154.084022321</v>
      </c>
      <c r="T63" s="5" t="str">
        <f>VLOOKUP(U63,'datemar &amp; datesep kaf'!$K$5:$O$94,5,FALSE)</f>
        <v>1994-95</v>
      </c>
      <c r="U63" s="18">
        <f>LARGE('datemar &amp; datesep kaf'!$K$5:$K$94,'datemar &amp; datesep kaf rank'!$A63)</f>
        <v>13510.333377660001</v>
      </c>
      <c r="V63" s="5" t="str">
        <f>VLOOKUP(W63,'datemar &amp; datesep kaf'!$L$5:$O$94,4,FALSE)</f>
        <v>1994-95</v>
      </c>
      <c r="W63" s="18">
        <f>LARGE('datemar &amp; datesep kaf'!$L$5:$L$94,'datemar &amp; datesep kaf rank'!$A63)</f>
        <v>8620.700503170001</v>
      </c>
      <c r="X63" s="5" t="str">
        <f>VLOOKUP(Y63,'datemar &amp; datesep kaf'!$M$5:$O$94,3,FALSE)</f>
        <v>2010-11</v>
      </c>
      <c r="Y63" s="18">
        <f>LARGE('datemar &amp; datesep kaf'!$M$5:$M$94,'datemar &amp; datesep kaf rank'!$A63)</f>
        <v>4399.8464465759998</v>
      </c>
      <c r="Z63" s="5" t="str">
        <f>VLOOKUP(AA63,'datemar &amp; datesep kaf'!$N$5:$O$94,2,FALSE)</f>
        <v>1955-56</v>
      </c>
      <c r="AA63" s="18">
        <f>LARGE('datemar &amp; datesep kaf'!$N$5:$N$94,'datemar &amp; datesep kaf rank'!$A63)</f>
        <v>1471.4776307699999</v>
      </c>
    </row>
    <row r="64" spans="1:27" x14ac:dyDescent="0.2">
      <c r="A64" s="5">
        <v>59</v>
      </c>
      <c r="B64" s="5" t="str">
        <f>VLOOKUP(C64,'datemar &amp; datesep kaf'!$B$5:$O$94,14,FALSE)</f>
        <v>1989-90</v>
      </c>
      <c r="C64" s="18">
        <f>LARGE('datemar &amp; datesep kaf'!$B$5:$B$94,'datemar &amp; datesep kaf rank'!$A64)</f>
        <v>4270.8157076130001</v>
      </c>
      <c r="D64" s="5" t="str">
        <f>VLOOKUP(E64,'datemar &amp; datesep kaf'!$C$5:$O$94,13,FALSE)</f>
        <v>1974-75</v>
      </c>
      <c r="E64" s="18">
        <f>LARGE('datemar &amp; datesep kaf'!$C$5:$C$94,'datemar &amp; datesep kaf rank'!$A64)</f>
        <v>2733.6514677360001</v>
      </c>
      <c r="F64" s="5" t="str">
        <f>VLOOKUP(G64,'datemar &amp; datesep kaf'!$D$5:$O$94,12,FALSE)</f>
        <v>1961-62</v>
      </c>
      <c r="G64" s="18">
        <f>LARGE('datemar &amp; datesep kaf'!$D$5:$D$94,'datemar &amp; datesep kaf rank'!$A64)</f>
        <v>1837.1642286270001</v>
      </c>
      <c r="H64" s="5" t="str">
        <f>VLOOKUP(I64,'datemar &amp; datesep kaf'!$E$5:$O$94,11,FALSE)</f>
        <v>1952-53</v>
      </c>
      <c r="I64" s="18">
        <f>LARGE('datemar &amp; datesep kaf'!$E$5:$E$94,'datemar &amp; datesep kaf rank'!$A64)</f>
        <v>1294.8971415240001</v>
      </c>
      <c r="J64" s="5" t="str">
        <f>VLOOKUP(K64,'datemar &amp; datesep kaf'!$F$5:$O$94,10,FALSE)</f>
        <v>2001-02</v>
      </c>
      <c r="K64" s="18">
        <f>LARGE('datemar &amp; datesep kaf'!$F$5:$F$94,'datemar &amp; datesep kaf rank'!$A64)</f>
        <v>902.98509010499993</v>
      </c>
      <c r="L64" s="5" t="str">
        <f>VLOOKUP(M64,'datemar &amp; datesep kaf'!$G$5:$O$94,9,FALSE)</f>
        <v>1993-94</v>
      </c>
      <c r="M64" s="18">
        <f>LARGE('datemar &amp; datesep kaf'!$G$5:$G$94,'datemar &amp; datesep kaf rank'!$A64)</f>
        <v>572.21948267400001</v>
      </c>
      <c r="N64" s="5" t="str">
        <f>VLOOKUP(O64,'datemar &amp; datesep kaf'!$H$5:$O$94,8,FALSE)</f>
        <v>2008-09</v>
      </c>
      <c r="O64" s="18">
        <f>LARGE('datemar &amp; datesep kaf'!$H$5:$H$94,'datemar &amp; datesep kaf rank'!$A64)</f>
        <v>304.179162147</v>
      </c>
      <c r="P64" s="5" t="str">
        <f>VLOOKUP(Q64,'datemar &amp; datesep kaf'!$I$5:$O$94,7,FALSE)</f>
        <v>1999-2000</v>
      </c>
      <c r="Q64" s="18">
        <f>LARGE('datemar &amp; datesep kaf'!$I$5:$I$94,'datemar &amp; datesep kaf rank'!$A64)</f>
        <v>16945.576224045002</v>
      </c>
      <c r="R64" s="5" t="str">
        <f>VLOOKUP(S64,'datemar &amp; datesep kaf'!$J$5:$O$94,6,FALSE)</f>
        <v>1994-95</v>
      </c>
      <c r="S64" s="18">
        <f>LARGE('datemar &amp; datesep kaf'!$J$5:$J$94,'datemar &amp; datesep kaf rank'!$A64)</f>
        <v>16116.054932838</v>
      </c>
      <c r="T64" s="5" t="str">
        <f>VLOOKUP(U64,'datemar &amp; datesep kaf'!$K$5:$O$94,5,FALSE)</f>
        <v>1951-52</v>
      </c>
      <c r="U64" s="18">
        <f>LARGE('datemar &amp; datesep kaf'!$K$5:$K$94,'datemar &amp; datesep kaf rank'!$A64)</f>
        <v>13489.564452818999</v>
      </c>
      <c r="V64" s="5" t="str">
        <f>VLOOKUP(W64,'datemar &amp; datesep kaf'!$L$5:$O$94,4,FALSE)</f>
        <v>2007-08</v>
      </c>
      <c r="W64" s="18">
        <f>LARGE('datemar &amp; datesep kaf'!$L$5:$L$94,'datemar &amp; datesep kaf rank'!$A64)</f>
        <v>8602.3018261739999</v>
      </c>
      <c r="X64" s="5" t="str">
        <f>VLOOKUP(Y64,'datemar &amp; datesep kaf'!$M$5:$O$94,3,FALSE)</f>
        <v>1988-89</v>
      </c>
      <c r="Y64" s="18">
        <f>LARGE('datemar &amp; datesep kaf'!$M$5:$M$94,'datemar &amp; datesep kaf rank'!$A64)</f>
        <v>4357.501324197</v>
      </c>
      <c r="Z64" s="5" t="str">
        <f>VLOOKUP(AA64,'datemar &amp; datesep kaf'!$N$5:$O$94,2,FALSE)</f>
        <v>2016-17</v>
      </c>
      <c r="AA64" s="18">
        <f>LARGE('datemar &amp; datesep kaf'!$N$5:$N$94,'datemar &amp; datesep kaf rank'!$A64)</f>
        <v>1461.7784575799999</v>
      </c>
    </row>
    <row r="65" spans="1:27" x14ac:dyDescent="0.2">
      <c r="A65" s="5">
        <v>60</v>
      </c>
      <c r="B65" s="5" t="str">
        <f>VLOOKUP(C65,'datemar &amp; datesep kaf'!$B$5:$O$94,14,FALSE)</f>
        <v>1961-62</v>
      </c>
      <c r="C65" s="18">
        <f>LARGE('datemar &amp; datesep kaf'!$B$5:$B$94,'datemar &amp; datesep kaf rank'!$A65)</f>
        <v>4269.5264514629998</v>
      </c>
      <c r="D65" s="5" t="str">
        <f>VLOOKUP(E65,'datemar &amp; datesep kaf'!$C$5:$O$94,13,FALSE)</f>
        <v>1935-36</v>
      </c>
      <c r="E65" s="18">
        <f>LARGE('datemar &amp; datesep kaf'!$C$5:$C$94,'datemar &amp; datesep kaf rank'!$A65)</f>
        <v>2706.2438654580001</v>
      </c>
      <c r="F65" s="5" t="str">
        <f>VLOOKUP(G65,'datemar &amp; datesep kaf'!$D$5:$O$94,12,FALSE)</f>
        <v>1985-86</v>
      </c>
      <c r="G65" s="18">
        <f>LARGE('datemar &amp; datesep kaf'!$D$5:$D$94,'datemar &amp; datesep kaf rank'!$A65)</f>
        <v>1828.7305099349999</v>
      </c>
      <c r="H65" s="5" t="str">
        <f>VLOOKUP(I65,'datemar &amp; datesep kaf'!$E$5:$O$94,11,FALSE)</f>
        <v>1978-79</v>
      </c>
      <c r="I65" s="18">
        <f>LARGE('datemar &amp; datesep kaf'!$E$5:$E$94,'datemar &amp; datesep kaf rank'!$A65)</f>
        <v>1294.367554767</v>
      </c>
      <c r="J65" s="5" t="str">
        <f>VLOOKUP(K65,'datemar &amp; datesep kaf'!$F$5:$O$94,10,FALSE)</f>
        <v>1957-58</v>
      </c>
      <c r="K65" s="18">
        <f>LARGE('datemar &amp; datesep kaf'!$F$5:$F$94,'datemar &amp; datesep kaf rank'!$A65)</f>
        <v>901.66608188999999</v>
      </c>
      <c r="L65" s="5" t="str">
        <f>VLOOKUP(M65,'datemar &amp; datesep kaf'!$G$5:$O$94,9,FALSE)</f>
        <v>1932-33</v>
      </c>
      <c r="M65" s="18">
        <f>LARGE('datemar &amp; datesep kaf'!$G$5:$G$94,'datemar &amp; datesep kaf rank'!$A65)</f>
        <v>569.34146625299991</v>
      </c>
      <c r="N65" s="5" t="str">
        <f>VLOOKUP(O65,'datemar &amp; datesep kaf'!$H$5:$O$94,8,FALSE)</f>
        <v>1966-67</v>
      </c>
      <c r="O65" s="18">
        <f>LARGE('datemar &amp; datesep kaf'!$H$5:$H$94,'datemar &amp; datesep kaf rank'!$A65)</f>
        <v>302.39602171799999</v>
      </c>
      <c r="P65" s="5" t="str">
        <f>VLOOKUP(Q65,'datemar &amp; datesep kaf'!$I$5:$O$94,7,FALSE)</f>
        <v>1993-94</v>
      </c>
      <c r="Q65" s="18">
        <f>LARGE('datemar &amp; datesep kaf'!$I$5:$I$94,'datemar &amp; datesep kaf rank'!$A65)</f>
        <v>16886.435069237999</v>
      </c>
      <c r="R65" s="5" t="str">
        <f>VLOOKUP(S65,'datemar &amp; datesep kaf'!$J$5:$O$94,6,FALSE)</f>
        <v>1986-87</v>
      </c>
      <c r="S65" s="18">
        <f>LARGE('datemar &amp; datesep kaf'!$J$5:$J$94,'datemar &amp; datesep kaf rank'!$A65)</f>
        <v>16067.088984261001</v>
      </c>
      <c r="T65" s="5" t="str">
        <f>VLOOKUP(U65,'datemar &amp; datesep kaf'!$K$5:$O$94,5,FALSE)</f>
        <v>1942-43</v>
      </c>
      <c r="U65" s="18">
        <f>LARGE('datemar &amp; datesep kaf'!$K$5:$K$94,'datemar &amp; datesep kaf rank'!$A65)</f>
        <v>13324.575368096999</v>
      </c>
      <c r="V65" s="5" t="str">
        <f>VLOOKUP(W65,'datemar &amp; datesep kaf'!$L$5:$O$94,4,FALSE)</f>
        <v>2003-04</v>
      </c>
      <c r="W65" s="18">
        <f>LARGE('datemar &amp; datesep kaf'!$L$5:$L$94,'datemar &amp; datesep kaf rank'!$A65)</f>
        <v>8458.6727406509999</v>
      </c>
      <c r="X65" s="5" t="str">
        <f>VLOOKUP(Y65,'datemar &amp; datesep kaf'!$M$5:$O$94,3,FALSE)</f>
        <v>1955-56</v>
      </c>
      <c r="Y65" s="18">
        <f>LARGE('datemar &amp; datesep kaf'!$M$5:$M$94,'datemar &amp; datesep kaf rank'!$A65)</f>
        <v>4344.301324692</v>
      </c>
      <c r="Z65" s="5" t="str">
        <f>VLOOKUP(AA65,'datemar &amp; datesep kaf'!$N$5:$O$94,2,FALSE)</f>
        <v>1974-75</v>
      </c>
      <c r="AA65" s="18">
        <f>LARGE('datemar &amp; datesep kaf'!$N$5:$N$94,'datemar &amp; datesep kaf rank'!$A65)</f>
        <v>1452.4958133</v>
      </c>
    </row>
    <row r="66" spans="1:27" x14ac:dyDescent="0.2">
      <c r="A66" s="5">
        <v>61</v>
      </c>
      <c r="B66" s="5" t="str">
        <f>VLOOKUP(C66,'datemar &amp; datesep kaf'!$B$5:$O$94,14,FALSE)</f>
        <v>1955-56</v>
      </c>
      <c r="C66" s="18">
        <f>LARGE('datemar &amp; datesep kaf'!$B$5:$B$94,'datemar &amp; datesep kaf rank'!$A66)</f>
        <v>4217.0973625200004</v>
      </c>
      <c r="D66" s="5" t="str">
        <f>VLOOKUP(E66,'datemar &amp; datesep kaf'!$C$5:$O$94,13,FALSE)</f>
        <v>1949-50</v>
      </c>
      <c r="E66" s="18">
        <f>LARGE('datemar &amp; datesep kaf'!$C$5:$C$94,'datemar &amp; datesep kaf rank'!$A66)</f>
        <v>2704.2603944580001</v>
      </c>
      <c r="F66" s="5" t="str">
        <f>VLOOKUP(G66,'datemar &amp; datesep kaf'!$D$5:$O$94,12,FALSE)</f>
        <v>2013-14</v>
      </c>
      <c r="G66" s="18">
        <f>LARGE('datemar &amp; datesep kaf'!$D$5:$D$94,'datemar &amp; datesep kaf rank'!$A66)</f>
        <v>1807.382411562</v>
      </c>
      <c r="H66" s="5" t="str">
        <f>VLOOKUP(I66,'datemar &amp; datesep kaf'!$E$5:$O$94,11,FALSE)</f>
        <v>2008-09</v>
      </c>
      <c r="I66" s="18">
        <f>LARGE('datemar &amp; datesep kaf'!$E$5:$E$94,'datemar &amp; datesep kaf rank'!$A66)</f>
        <v>1283.82143946</v>
      </c>
      <c r="J66" s="5" t="str">
        <f>VLOOKUP(K66,'datemar &amp; datesep kaf'!$F$5:$O$94,10,FALSE)</f>
        <v>2008-09</v>
      </c>
      <c r="K66" s="18">
        <f>LARGE('datemar &amp; datesep kaf'!$F$5:$F$94,'datemar &amp; datesep kaf rank'!$A66)</f>
        <v>895.465751544</v>
      </c>
      <c r="L66" s="5" t="str">
        <f>VLOOKUP(M66,'datemar &amp; datesep kaf'!$G$5:$O$94,9,FALSE)</f>
        <v>1969-70</v>
      </c>
      <c r="M66" s="18">
        <f>LARGE('datemar &amp; datesep kaf'!$G$5:$G$94,'datemar &amp; datesep kaf rank'!$A66)</f>
        <v>568.99435882800003</v>
      </c>
      <c r="N66" s="5" t="str">
        <f>VLOOKUP(O66,'datemar &amp; datesep kaf'!$H$5:$O$94,8,FALSE)</f>
        <v>1931-32</v>
      </c>
      <c r="O66" s="18">
        <f>LARGE('datemar &amp; datesep kaf'!$H$5:$H$94,'datemar &amp; datesep kaf rank'!$A66)</f>
        <v>301.22775729900002</v>
      </c>
      <c r="P66" s="5" t="str">
        <f>VLOOKUP(Q66,'datemar &amp; datesep kaf'!$I$5:$O$94,7,FALSE)</f>
        <v>1961-62</v>
      </c>
      <c r="Q66" s="18">
        <f>LARGE('datemar &amp; datesep kaf'!$I$5:$I$94,'datemar &amp; datesep kaf rank'!$A66)</f>
        <v>16791.270114128998</v>
      </c>
      <c r="R66" s="5" t="str">
        <f>VLOOKUP(S66,'datemar &amp; datesep kaf'!$J$5:$O$94,6,FALSE)</f>
        <v>1961-62</v>
      </c>
      <c r="S66" s="18">
        <f>LARGE('datemar &amp; datesep kaf'!$J$5:$J$94,'datemar &amp; datesep kaf rank'!$A66)</f>
        <v>15967.673450799</v>
      </c>
      <c r="T66" s="5" t="str">
        <f>VLOOKUP(U66,'datemar &amp; datesep kaf'!$K$5:$O$94,5,FALSE)</f>
        <v>1940-41</v>
      </c>
      <c r="U66" s="18">
        <f>LARGE('datemar &amp; datesep kaf'!$K$5:$K$94,'datemar &amp; datesep kaf rank'!$A66)</f>
        <v>13206.771074994</v>
      </c>
      <c r="V66" s="5" t="str">
        <f>VLOOKUP(W66,'datemar &amp; datesep kaf'!$L$5:$O$94,4,FALSE)</f>
        <v>1960-61</v>
      </c>
      <c r="W66" s="18">
        <f>LARGE('datemar &amp; datesep kaf'!$L$5:$L$94,'datemar &amp; datesep kaf rank'!$A66)</f>
        <v>8448.1861294739992</v>
      </c>
      <c r="X66" s="5" t="str">
        <f>VLOOKUP(Y66,'datemar &amp; datesep kaf'!$M$5:$O$94,3,FALSE)</f>
        <v>1951-52</v>
      </c>
      <c r="Y66" s="18">
        <f>LARGE('datemar &amp; datesep kaf'!$M$5:$M$94,'datemar &amp; datesep kaf rank'!$A66)</f>
        <v>4265.2362036899995</v>
      </c>
      <c r="Z66" s="5" t="str">
        <f>VLOOKUP(AA66,'datemar &amp; datesep kaf'!$N$5:$O$94,2,FALSE)</f>
        <v>2015-16</v>
      </c>
      <c r="AA66" s="18">
        <f>LARGE('datemar &amp; datesep kaf'!$N$5:$N$94,'datemar &amp; datesep kaf rank'!$A66)</f>
        <v>1442.6776318499999</v>
      </c>
    </row>
    <row r="67" spans="1:27" x14ac:dyDescent="0.2">
      <c r="A67" s="11">
        <v>62</v>
      </c>
      <c r="B67" s="5" t="str">
        <f>VLOOKUP(C67,'datemar &amp; datesep kaf'!$B$5:$O$94,14,FALSE)</f>
        <v>1992-93</v>
      </c>
      <c r="C67" s="18">
        <f>LARGE('datemar &amp; datesep kaf'!$B$5:$B$94,'datemar &amp; datesep kaf rank'!$A67)</f>
        <v>4200.4203383520007</v>
      </c>
      <c r="D67" s="5" t="str">
        <f>VLOOKUP(E67,'datemar &amp; datesep kaf'!$C$5:$O$94,13,FALSE)</f>
        <v>2017-18</v>
      </c>
      <c r="E67" s="18">
        <f>LARGE('datemar &amp; datesep kaf'!$C$5:$C$94,'datemar &amp; datesep kaf rank'!$A67)</f>
        <v>2693.444527095</v>
      </c>
      <c r="F67" s="5" t="str">
        <f>VLOOKUP(G67,'datemar &amp; datesep kaf'!$D$5:$O$94,12,FALSE)</f>
        <v>1958-59</v>
      </c>
      <c r="G67" s="18">
        <f>LARGE('datemar &amp; datesep kaf'!$D$5:$D$94,'datemar &amp; datesep kaf rank'!$A67)</f>
        <v>1800.295469679</v>
      </c>
      <c r="H67" s="5" t="str">
        <f>VLOOKUP(I67,'datemar &amp; datesep kaf'!$E$5:$O$94,11,FALSE)</f>
        <v>1957-58</v>
      </c>
      <c r="I67" s="18">
        <f>LARGE('datemar &amp; datesep kaf'!$E$5:$E$94,'datemar &amp; datesep kaf rank'!$A67)</f>
        <v>1274.7113571569998</v>
      </c>
      <c r="J67" s="5" t="str">
        <f>VLOOKUP(K67,'datemar &amp; datesep kaf'!$F$5:$O$94,10,FALSE)</f>
        <v>1972-73</v>
      </c>
      <c r="K67" s="18">
        <f>LARGE('datemar &amp; datesep kaf'!$F$5:$F$94,'datemar &amp; datesep kaf rank'!$A67)</f>
        <v>868.69285998600003</v>
      </c>
      <c r="L67" s="5" t="str">
        <f>VLOOKUP(M67,'datemar &amp; datesep kaf'!$G$5:$O$94,9,FALSE)</f>
        <v>1935-36</v>
      </c>
      <c r="M67" s="18">
        <f>LARGE('datemar &amp; datesep kaf'!$G$5:$G$94,'datemar &amp; datesep kaf rank'!$A67)</f>
        <v>566.4971688390001</v>
      </c>
      <c r="N67" s="5" t="str">
        <f>VLOOKUP(O67,'datemar &amp; datesep kaf'!$H$5:$O$94,8,FALSE)</f>
        <v>1987-88</v>
      </c>
      <c r="O67" s="18">
        <f>LARGE('datemar &amp; datesep kaf'!$H$5:$H$94,'datemar &amp; datesep kaf rank'!$A67)</f>
        <v>299.26015406700003</v>
      </c>
      <c r="P67" s="5" t="str">
        <f>VLOOKUP(Q67,'datemar &amp; datesep kaf'!$I$5:$O$94,7,FALSE)</f>
        <v>1994-95</v>
      </c>
      <c r="Q67" s="18">
        <f>LARGE('datemar &amp; datesep kaf'!$I$5:$I$94,'datemar &amp; datesep kaf rank'!$A67)</f>
        <v>16758.818545097998</v>
      </c>
      <c r="R67" s="5" t="str">
        <f>VLOOKUP(S67,'datemar &amp; datesep kaf'!$J$5:$O$94,6,FALSE)</f>
        <v>1997-98</v>
      </c>
      <c r="S67" s="18">
        <f>LARGE('datemar &amp; datesep kaf'!$J$5:$J$94,'datemar &amp; datesep kaf rank'!$A67)</f>
        <v>15859.407669734999</v>
      </c>
      <c r="T67" s="5" t="str">
        <f>VLOOKUP(U67,'datemar &amp; datesep kaf'!$K$5:$O$94,5,FALSE)</f>
        <v>2007-08</v>
      </c>
      <c r="U67" s="18">
        <f>LARGE('datemar &amp; datesep kaf'!$K$5:$K$94,'datemar &amp; datesep kaf rank'!$A67)</f>
        <v>13066.361162904001</v>
      </c>
      <c r="V67" s="5" t="str">
        <f>VLOOKUP(W67,'datemar &amp; datesep kaf'!$L$5:$O$94,4,FALSE)</f>
        <v>1943-44</v>
      </c>
      <c r="W67" s="18">
        <f>LARGE('datemar &amp; datesep kaf'!$L$5:$L$94,'datemar &amp; datesep kaf rank'!$A67)</f>
        <v>8324.7824977380005</v>
      </c>
      <c r="X67" s="5" t="str">
        <f>VLOOKUP(Y67,'datemar &amp; datesep kaf'!$M$5:$O$94,3,FALSE)</f>
        <v>1968-69</v>
      </c>
      <c r="Y67" s="18">
        <f>LARGE('datemar &amp; datesep kaf'!$M$5:$M$94,'datemar &amp; datesep kaf rank'!$A67)</f>
        <v>4256.9750469749997</v>
      </c>
      <c r="Z67" s="5" t="str">
        <f>VLOOKUP(AA67,'datemar &amp; datesep kaf'!$N$5:$O$94,2,FALSE)</f>
        <v>1982-83</v>
      </c>
      <c r="AA67" s="18">
        <f>LARGE('datemar &amp; datesep kaf'!$N$5:$N$94,'datemar &amp; datesep kaf rank'!$A67)</f>
        <v>1435.53713625</v>
      </c>
    </row>
    <row r="68" spans="1:27" x14ac:dyDescent="0.2">
      <c r="A68" s="11">
        <v>63</v>
      </c>
      <c r="B68" s="5" t="str">
        <f>VLOOKUP(C68,'datemar &amp; datesep kaf'!$B$5:$O$94,14,FALSE)</f>
        <v>2017-18</v>
      </c>
      <c r="C68" s="18">
        <f>LARGE('datemar &amp; datesep kaf'!$B$5:$B$94,'datemar &amp; datesep kaf rank'!$A68)</f>
        <v>4155.2229846749997</v>
      </c>
      <c r="D68" s="5" t="str">
        <f>VLOOKUP(E68,'datemar &amp; datesep kaf'!$C$5:$O$94,13,FALSE)</f>
        <v>1957-58</v>
      </c>
      <c r="E68" s="18">
        <f>LARGE('datemar &amp; datesep kaf'!$C$5:$C$94,'datemar &amp; datesep kaf rank'!$A68)</f>
        <v>2643.72882648</v>
      </c>
      <c r="F68" s="5" t="str">
        <f>VLOOKUP(G68,'datemar &amp; datesep kaf'!$D$5:$O$94,12,FALSE)</f>
        <v>1992-93</v>
      </c>
      <c r="G68" s="18">
        <f>LARGE('datemar &amp; datesep kaf'!$D$5:$D$94,'datemar &amp; datesep kaf rank'!$A68)</f>
        <v>1797.804230103</v>
      </c>
      <c r="H68" s="5" t="str">
        <f>VLOOKUP(I68,'datemar &amp; datesep kaf'!$E$5:$O$94,11,FALSE)</f>
        <v>1972-73</v>
      </c>
      <c r="I68" s="18">
        <f>LARGE('datemar &amp; datesep kaf'!$E$5:$E$94,'datemar &amp; datesep kaf rank'!$A68)</f>
        <v>1270.0224317129998</v>
      </c>
      <c r="J68" s="5" t="str">
        <f>VLOOKUP(K68,'datemar &amp; datesep kaf'!$F$5:$O$94,10,FALSE)</f>
        <v>1928-29</v>
      </c>
      <c r="K68" s="18">
        <f>LARGE('datemar &amp; datesep kaf'!$F$5:$F$94,'datemar &amp; datesep kaf rank'!$A68)</f>
        <v>864.68029815299997</v>
      </c>
      <c r="L68" s="5" t="str">
        <f>VLOOKUP(M68,'datemar &amp; datesep kaf'!$G$5:$O$94,9,FALSE)</f>
        <v>1957-58</v>
      </c>
      <c r="M68" s="18">
        <f>LARGE('datemar &amp; datesep kaf'!$G$5:$G$94,'datemar &amp; datesep kaf rank'!$A68)</f>
        <v>564.59105320800006</v>
      </c>
      <c r="N68" s="5" t="str">
        <f>VLOOKUP(O68,'datemar &amp; datesep kaf'!$H$5:$O$94,8,FALSE)</f>
        <v>1969-70</v>
      </c>
      <c r="O68" s="18">
        <f>LARGE('datemar &amp; datesep kaf'!$H$5:$H$94,'datemar &amp; datesep kaf rank'!$A68)</f>
        <v>296.86213762799997</v>
      </c>
      <c r="P68" s="5" t="str">
        <f>VLOOKUP(Q68,'datemar &amp; datesep kaf'!$I$5:$O$94,7,FALSE)</f>
        <v>2015-16</v>
      </c>
      <c r="Q68" s="18">
        <f>LARGE('datemar &amp; datesep kaf'!$I$5:$I$94,'datemar &amp; datesep kaf rank'!$A68)</f>
        <v>16745.8506117</v>
      </c>
      <c r="R68" s="5" t="str">
        <f>VLOOKUP(S68,'datemar &amp; datesep kaf'!$J$5:$O$94,6,FALSE)</f>
        <v>1940-41</v>
      </c>
      <c r="S68" s="18">
        <f>LARGE('datemar &amp; datesep kaf'!$J$5:$J$94,'datemar &amp; datesep kaf rank'!$A68)</f>
        <v>15802.101225602999</v>
      </c>
      <c r="T68" s="5" t="str">
        <f>VLOOKUP(U68,'datemar &amp; datesep kaf'!$K$5:$O$94,5,FALSE)</f>
        <v>1936-37</v>
      </c>
      <c r="U68" s="18">
        <f>LARGE('datemar &amp; datesep kaf'!$K$5:$K$94,'datemar &amp; datesep kaf rank'!$A68)</f>
        <v>12964.480174988999</v>
      </c>
      <c r="V68" s="5" t="str">
        <f>VLOOKUP(W68,'datemar &amp; datesep kaf'!$L$5:$O$94,4,FALSE)</f>
        <v>1993-94</v>
      </c>
      <c r="W68" s="18">
        <f>LARGE('datemar &amp; datesep kaf'!$L$5:$L$94,'datemar &amp; datesep kaf rank'!$A68)</f>
        <v>8309.8013412750006</v>
      </c>
      <c r="X68" s="5" t="str">
        <f>VLOOKUP(Y68,'datemar &amp; datesep kaf'!$M$5:$O$94,3,FALSE)</f>
        <v>1997-98</v>
      </c>
      <c r="Y68" s="18">
        <f>LARGE('datemar &amp; datesep kaf'!$M$5:$M$94,'datemar &amp; datesep kaf rank'!$A68)</f>
        <v>4221.0662879910005</v>
      </c>
      <c r="Z68" s="5" t="str">
        <f>VLOOKUP(AA68,'datemar &amp; datesep kaf'!$N$5:$O$94,2,FALSE)</f>
        <v>1941-42</v>
      </c>
      <c r="AA68" s="18">
        <f>LARGE('datemar &amp; datesep kaf'!$N$5:$N$94,'datemar &amp; datesep kaf rank'!$A68)</f>
        <v>1430.8958141099999</v>
      </c>
    </row>
    <row r="69" spans="1:27" x14ac:dyDescent="0.2">
      <c r="A69" s="11">
        <v>64</v>
      </c>
      <c r="B69" s="5" t="str">
        <f>VLOOKUP(C69,'datemar &amp; datesep kaf'!$B$5:$O$94,14,FALSE)</f>
        <v>2008-09</v>
      </c>
      <c r="C69" s="18">
        <f>LARGE('datemar &amp; datesep kaf'!$B$5:$B$94,'datemar &amp; datesep kaf rank'!$A69)</f>
        <v>4134.7634813100003</v>
      </c>
      <c r="D69" s="5" t="str">
        <f>VLOOKUP(E69,'datemar &amp; datesep kaf'!$C$5:$O$94,13,FALSE)</f>
        <v>1985-86</v>
      </c>
      <c r="E69" s="18">
        <f>LARGE('datemar &amp; datesep kaf'!$C$5:$C$94,'datemar &amp; datesep kaf rank'!$A69)</f>
        <v>2641.1046943469996</v>
      </c>
      <c r="F69" s="5" t="str">
        <f>VLOOKUP(G69,'datemar &amp; datesep kaf'!$D$5:$O$94,12,FALSE)</f>
        <v>1935-36</v>
      </c>
      <c r="G69" s="18">
        <f>LARGE('datemar &amp; datesep kaf'!$D$5:$D$94,'datemar &amp; datesep kaf rank'!$A69)</f>
        <v>1794.1367922239999</v>
      </c>
      <c r="H69" s="5" t="str">
        <f>VLOOKUP(I69,'datemar &amp; datesep kaf'!$E$5:$O$94,11,FALSE)</f>
        <v>1928-29</v>
      </c>
      <c r="I69" s="18">
        <f>LARGE('datemar &amp; datesep kaf'!$E$5:$E$94,'datemar &amp; datesep kaf rank'!$A69)</f>
        <v>1269.268712733</v>
      </c>
      <c r="J69" s="5" t="str">
        <f>VLOOKUP(K69,'datemar &amp; datesep kaf'!$F$5:$O$94,10,FALSE)</f>
        <v>1978-79</v>
      </c>
      <c r="K69" s="18">
        <f>LARGE('datemar &amp; datesep kaf'!$F$5:$F$94,'datemar &amp; datesep kaf rank'!$A69)</f>
        <v>864.56922377699993</v>
      </c>
      <c r="L69" s="5" t="str">
        <f>VLOOKUP(M69,'datemar &amp; datesep kaf'!$G$5:$O$94,9,FALSE)</f>
        <v>2008-09</v>
      </c>
      <c r="M69" s="18">
        <f>LARGE('datemar &amp; datesep kaf'!$G$5:$G$94,'datemar &amp; datesep kaf rank'!$A69)</f>
        <v>561.64956571499999</v>
      </c>
      <c r="N69" s="5" t="str">
        <f>VLOOKUP(O69,'datemar &amp; datesep kaf'!$H$5:$O$94,8,FALSE)</f>
        <v>1957-58</v>
      </c>
      <c r="O69" s="18">
        <f>LARGE('datemar &amp; datesep kaf'!$H$5:$H$94,'datemar &amp; datesep kaf rank'!$A69)</f>
        <v>296.12428641599996</v>
      </c>
      <c r="P69" s="5" t="str">
        <f>VLOOKUP(Q69,'datemar &amp; datesep kaf'!$I$5:$O$94,7,FALSE)</f>
        <v>1997-98</v>
      </c>
      <c r="Q69" s="18">
        <f>LARGE('datemar &amp; datesep kaf'!$I$5:$I$94,'datemar &amp; datesep kaf rank'!$A69)</f>
        <v>16725.609290144999</v>
      </c>
      <c r="R69" s="5" t="str">
        <f>VLOOKUP(S69,'datemar &amp; datesep kaf'!$J$5:$O$94,6,FALSE)</f>
        <v>1974-75</v>
      </c>
      <c r="S69" s="18">
        <f>LARGE('datemar &amp; datesep kaf'!$J$5:$J$94,'datemar &amp; datesep kaf rank'!$A69)</f>
        <v>15704.528336699999</v>
      </c>
      <c r="T69" s="5" t="str">
        <f>VLOOKUP(U69,'datemar &amp; datesep kaf'!$K$5:$O$94,5,FALSE)</f>
        <v>1969-70</v>
      </c>
      <c r="U69" s="18">
        <f>LARGE('datemar &amp; datesep kaf'!$K$5:$K$94,'datemar &amp; datesep kaf rank'!$A69)</f>
        <v>12833.075221239</v>
      </c>
      <c r="V69" s="5" t="str">
        <f>VLOOKUP(W69,'datemar &amp; datesep kaf'!$L$5:$O$94,4,FALSE)</f>
        <v>1985-86</v>
      </c>
      <c r="W69" s="18">
        <f>LARGE('datemar &amp; datesep kaf'!$L$5:$L$94,'datemar &amp; datesep kaf rank'!$A69)</f>
        <v>8208.8783698530005</v>
      </c>
      <c r="X69" s="5" t="str">
        <f>VLOOKUP(Y69,'datemar &amp; datesep kaf'!$M$5:$O$94,3,FALSE)</f>
        <v>1974-75</v>
      </c>
      <c r="Y69" s="18">
        <f>LARGE('datemar &amp; datesep kaf'!$M$5:$M$94,'datemar &amp; datesep kaf rank'!$A69)</f>
        <v>4217.1013294619997</v>
      </c>
      <c r="Z69" s="5" t="str">
        <f>VLOOKUP(AA69,'datemar &amp; datesep kaf'!$N$5:$O$94,2,FALSE)</f>
        <v>1979-80</v>
      </c>
      <c r="AA69" s="18">
        <f>LARGE('datemar &amp; datesep kaf'!$N$5:$N$94,'datemar &amp; datesep kaf rank'!$A69)</f>
        <v>1414.23465771</v>
      </c>
    </row>
    <row r="70" spans="1:27" x14ac:dyDescent="0.2">
      <c r="A70" s="11">
        <v>65</v>
      </c>
      <c r="B70" s="5" t="str">
        <f>VLOOKUP(C70,'datemar &amp; datesep kaf'!$B$5:$O$94,14,FALSE)</f>
        <v>1957-58</v>
      </c>
      <c r="C70" s="18">
        <f>LARGE('datemar &amp; datesep kaf'!$B$5:$B$94,'datemar &amp; datesep kaf rank'!$A70)</f>
        <v>4132.9386879900003</v>
      </c>
      <c r="D70" s="5" t="str">
        <f>VLOOKUP(E70,'datemar &amp; datesep kaf'!$C$5:$O$94,13,FALSE)</f>
        <v>2001-02</v>
      </c>
      <c r="E70" s="18">
        <f>LARGE('datemar &amp; datesep kaf'!$C$5:$C$94,'datemar &amp; datesep kaf rank'!$A70)</f>
        <v>2633.8372566029998</v>
      </c>
      <c r="F70" s="5" t="str">
        <f>VLOOKUP(G70,'datemar &amp; datesep kaf'!$D$5:$O$94,12,FALSE)</f>
        <v>1957-58</v>
      </c>
      <c r="G70" s="18">
        <f>LARGE('datemar &amp; datesep kaf'!$D$5:$D$94,'datemar &amp; datesep kaf rank'!$A70)</f>
        <v>1791.3262138169998</v>
      </c>
      <c r="H70" s="5" t="str">
        <f>VLOOKUP(I70,'datemar &amp; datesep kaf'!$E$5:$O$94,11,FALSE)</f>
        <v>1958-59</v>
      </c>
      <c r="I70" s="18">
        <f>LARGE('datemar &amp; datesep kaf'!$E$5:$E$94,'datemar &amp; datesep kaf rank'!$A70)</f>
        <v>1268.566563999</v>
      </c>
      <c r="J70" s="5" t="str">
        <f>VLOOKUP(K70,'datemar &amp; datesep kaf'!$F$5:$O$94,10,FALSE)</f>
        <v>1958-59</v>
      </c>
      <c r="K70" s="18">
        <f>LARGE('datemar &amp; datesep kaf'!$F$5:$F$94,'datemar &amp; datesep kaf rank'!$A70)</f>
        <v>860.10443055600001</v>
      </c>
      <c r="L70" s="5" t="str">
        <f>VLOOKUP(M70,'datemar &amp; datesep kaf'!$G$5:$O$94,9,FALSE)</f>
        <v>1987-88</v>
      </c>
      <c r="M70" s="18">
        <f>LARGE('datemar &amp; datesep kaf'!$G$5:$G$94,'datemar &amp; datesep kaf rank'!$A70)</f>
        <v>560.00130131399999</v>
      </c>
      <c r="N70" s="5" t="str">
        <f>VLOOKUP(O70,'datemar &amp; datesep kaf'!$H$5:$O$94,8,FALSE)</f>
        <v>1958-59</v>
      </c>
      <c r="O70" s="18">
        <f>LARGE('datemar &amp; datesep kaf'!$H$5:$H$94,'datemar &amp; datesep kaf rank'!$A70)</f>
        <v>295.20197240099998</v>
      </c>
      <c r="P70" s="5" t="str">
        <f>VLOOKUP(Q70,'datemar &amp; datesep kaf'!$I$5:$O$94,7,FALSE)</f>
        <v>1987-88</v>
      </c>
      <c r="Q70" s="18">
        <f>LARGE('datemar &amp; datesep kaf'!$I$5:$I$94,'datemar &amp; datesep kaf rank'!$A70)</f>
        <v>16575.164998266002</v>
      </c>
      <c r="R70" s="5" t="str">
        <f>VLOOKUP(S70,'datemar &amp; datesep kaf'!$J$5:$O$94,6,FALSE)</f>
        <v>1993-94</v>
      </c>
      <c r="S70" s="18">
        <f>LARGE('datemar &amp; datesep kaf'!$J$5:$J$94,'datemar &amp; datesep kaf rank'!$A70)</f>
        <v>15652.259908907999</v>
      </c>
      <c r="T70" s="5" t="str">
        <f>VLOOKUP(U70,'datemar &amp; datesep kaf'!$K$5:$O$94,5,FALSE)</f>
        <v>1978-79</v>
      </c>
      <c r="U70" s="18">
        <f>LARGE('datemar &amp; datesep kaf'!$K$5:$K$94,'datemar &amp; datesep kaf rank'!$A70)</f>
        <v>12821.932081161</v>
      </c>
      <c r="V70" s="5" t="str">
        <f>VLOOKUP(W70,'datemar &amp; datesep kaf'!$L$5:$O$94,4,FALSE)</f>
        <v>1957-58</v>
      </c>
      <c r="W70" s="18">
        <f>LARGE('datemar &amp; datesep kaf'!$L$5:$L$94,'datemar &amp; datesep kaf rank'!$A70)</f>
        <v>8186.0049822810006</v>
      </c>
      <c r="X70" s="5" t="str">
        <f>VLOOKUP(Y70,'datemar &amp; datesep kaf'!$M$5:$O$94,3,FALSE)</f>
        <v>2007-08</v>
      </c>
      <c r="Y70" s="18">
        <f>LARGE('datemar &amp; datesep kaf'!$M$5:$M$94,'datemar &amp; datesep kaf rank'!$A70)</f>
        <v>4196.1003385140002</v>
      </c>
      <c r="Z70" s="5" t="str">
        <f>VLOOKUP(AA70,'datemar &amp; datesep kaf'!$N$5:$O$94,2,FALSE)</f>
        <v>1987-88</v>
      </c>
      <c r="AA70" s="18">
        <f>LARGE('datemar &amp; datesep kaf'!$N$5:$N$94,'datemar &amp; datesep kaf rank'!$A70)</f>
        <v>1409.6528397</v>
      </c>
    </row>
    <row r="71" spans="1:27" x14ac:dyDescent="0.2">
      <c r="A71" s="11">
        <v>66</v>
      </c>
      <c r="B71" s="5" t="str">
        <f>VLOOKUP(C71,'datemar &amp; datesep kaf'!$B$5:$O$94,14,FALSE)</f>
        <v>1998-99</v>
      </c>
      <c r="C71" s="18">
        <f>LARGE('datemar &amp; datesep kaf'!$B$5:$B$94,'datemar &amp; datesep kaf rank'!$A71)</f>
        <v>4100.2570363229997</v>
      </c>
      <c r="D71" s="5" t="str">
        <f>VLOOKUP(E71,'datemar &amp; datesep kaf'!$C$5:$O$94,13,FALSE)</f>
        <v>1946-47</v>
      </c>
      <c r="E71" s="18">
        <f>LARGE('datemar &amp; datesep kaf'!$C$5:$C$94,'datemar &amp; datesep kaf rank'!$A71)</f>
        <v>2629.0194055439997</v>
      </c>
      <c r="F71" s="5" t="str">
        <f>VLOOKUP(G71,'datemar &amp; datesep kaf'!$D$5:$O$94,12,FALSE)</f>
        <v>1963-64</v>
      </c>
      <c r="G71" s="18">
        <f>LARGE('datemar &amp; datesep kaf'!$D$5:$D$94,'datemar &amp; datesep kaf rank'!$A71)</f>
        <v>1787.9265445230001</v>
      </c>
      <c r="H71" s="5" t="str">
        <f>VLOOKUP(I71,'datemar &amp; datesep kaf'!$E$5:$O$94,11,FALSE)</f>
        <v>2009-10</v>
      </c>
      <c r="I71" s="18">
        <f>LARGE('datemar &amp; datesep kaf'!$E$5:$E$94,'datemar &amp; datesep kaf rank'!$A71)</f>
        <v>1266.4997872169999</v>
      </c>
      <c r="J71" s="5" t="str">
        <f>VLOOKUP(K71,'datemar &amp; datesep kaf'!$F$5:$O$94,10,FALSE)</f>
        <v>2000-01</v>
      </c>
      <c r="K71" s="18">
        <f>LARGE('datemar &amp; datesep kaf'!$F$5:$F$94,'datemar &amp; datesep kaf rank'!$A71)</f>
        <v>853.86641426100005</v>
      </c>
      <c r="L71" s="5" t="str">
        <f>VLOOKUP(M71,'datemar &amp; datesep kaf'!$G$5:$O$94,9,FALSE)</f>
        <v>1970-71</v>
      </c>
      <c r="M71" s="18">
        <f>LARGE('datemar &amp; datesep kaf'!$G$5:$G$94,'datemar &amp; datesep kaf rank'!$A71)</f>
        <v>555.71898742499991</v>
      </c>
      <c r="N71" s="5" t="str">
        <f>VLOOKUP(O71,'datemar &amp; datesep kaf'!$H$5:$O$94,8,FALSE)</f>
        <v>1932-33</v>
      </c>
      <c r="O71" s="18">
        <f>LARGE('datemar &amp; datesep kaf'!$H$5:$H$94,'datemar &amp; datesep kaf rank'!$A71)</f>
        <v>292.98841876500001</v>
      </c>
      <c r="P71" s="5" t="str">
        <f>VLOOKUP(Q71,'datemar &amp; datesep kaf'!$I$5:$O$94,7,FALSE)</f>
        <v>2007-08</v>
      </c>
      <c r="Q71" s="18">
        <f>LARGE('datemar &amp; datesep kaf'!$I$5:$I$94,'datemar &amp; datesep kaf rank'!$A71)</f>
        <v>16551.571610720999</v>
      </c>
      <c r="R71" s="5" t="str">
        <f>VLOOKUP(S71,'datemar &amp; datesep kaf'!$J$5:$O$94,6,FALSE)</f>
        <v>2005-06</v>
      </c>
      <c r="S71" s="18">
        <f>LARGE('datemar &amp; datesep kaf'!$J$5:$J$94,'datemar &amp; datesep kaf rank'!$A71)</f>
        <v>15563.001730436999</v>
      </c>
      <c r="T71" s="5" t="str">
        <f>VLOOKUP(U71,'datemar &amp; datesep kaf'!$K$5:$O$94,5,FALSE)</f>
        <v>1988-89</v>
      </c>
      <c r="U71" s="18">
        <f>LARGE('datemar &amp; datesep kaf'!$K$5:$K$94,'datemar &amp; datesep kaf rank'!$A71)</f>
        <v>12811.893734429999</v>
      </c>
      <c r="V71" s="5" t="str">
        <f>VLOOKUP(W71,'datemar &amp; datesep kaf'!$L$5:$O$94,4,FALSE)</f>
        <v>1988-89</v>
      </c>
      <c r="W71" s="18">
        <f>LARGE('datemar &amp; datesep kaf'!$L$5:$L$94,'datemar &amp; datesep kaf rank'!$A71)</f>
        <v>8182.8294452099999</v>
      </c>
      <c r="X71" s="5" t="str">
        <f>VLOOKUP(Y71,'datemar &amp; datesep kaf'!$M$5:$O$94,3,FALSE)</f>
        <v>1987-88</v>
      </c>
      <c r="Y71" s="18">
        <f>LARGE('datemar &amp; datesep kaf'!$M$5:$M$94,'datemar &amp; datesep kaf rank'!$A71)</f>
        <v>4169.2163725800001</v>
      </c>
      <c r="Z71" s="5" t="str">
        <f>VLOOKUP(AA71,'datemar &amp; datesep kaf'!$N$5:$O$94,2,FALSE)</f>
        <v>1942-43</v>
      </c>
      <c r="AA71" s="18">
        <f>LARGE('datemar &amp; datesep kaf'!$N$5:$N$94,'datemar &amp; datesep kaf rank'!$A71)</f>
        <v>1390.6710222300001</v>
      </c>
    </row>
    <row r="72" spans="1:27" x14ac:dyDescent="0.2">
      <c r="A72" s="11">
        <v>67</v>
      </c>
      <c r="B72" s="5" t="str">
        <f>VLOOKUP(C72,'datemar &amp; datesep kaf'!$B$5:$O$94,14,FALSE)</f>
        <v>1956-57</v>
      </c>
      <c r="C72" s="18">
        <f>LARGE('datemar &amp; datesep kaf'!$B$5:$B$94,'datemar &amp; datesep kaf rank'!$A72)</f>
        <v>4048.052079603</v>
      </c>
      <c r="D72" s="5" t="str">
        <f>VLOOKUP(E72,'datemar &amp; datesep kaf'!$C$5:$O$94,13,FALSE)</f>
        <v>1955-56</v>
      </c>
      <c r="E72" s="18">
        <f>LARGE('datemar &amp; datesep kaf'!$C$5:$C$94,'datemar &amp; datesep kaf rank'!$A72)</f>
        <v>2609.4147781799998</v>
      </c>
      <c r="F72" s="5" t="str">
        <f>VLOOKUP(G72,'datemar &amp; datesep kaf'!$D$5:$O$94,12,FALSE)</f>
        <v>1986-87</v>
      </c>
      <c r="G72" s="18">
        <f>LARGE('datemar &amp; datesep kaf'!$D$5:$D$94,'datemar &amp; datesep kaf rank'!$A72)</f>
        <v>1776.3629085929999</v>
      </c>
      <c r="H72" s="5" t="str">
        <f>VLOOKUP(I72,'datemar &amp; datesep kaf'!$E$5:$O$94,11,FALSE)</f>
        <v>1968-69</v>
      </c>
      <c r="I72" s="18">
        <f>LARGE('datemar &amp; datesep kaf'!$E$5:$E$94,'datemar &amp; datesep kaf rank'!$A72)</f>
        <v>1260.0197874600001</v>
      </c>
      <c r="J72" s="5" t="str">
        <f>VLOOKUP(K72,'datemar &amp; datesep kaf'!$F$5:$O$94,10,FALSE)</f>
        <v>1969-70</v>
      </c>
      <c r="K72" s="18">
        <f>LARGE('datemar &amp; datesep kaf'!$F$5:$F$94,'datemar &amp; datesep kaf rank'!$A72)</f>
        <v>845.62707572700003</v>
      </c>
      <c r="L72" s="5" t="str">
        <f>VLOOKUP(M72,'datemar &amp; datesep kaf'!$G$5:$O$94,9,FALSE)</f>
        <v>1958-59</v>
      </c>
      <c r="M72" s="18">
        <f>LARGE('datemar &amp; datesep kaf'!$G$5:$G$94,'datemar &amp; datesep kaf rank'!$A72)</f>
        <v>554.44956598500005</v>
      </c>
      <c r="N72" s="5" t="str">
        <f>VLOOKUP(O72,'datemar &amp; datesep kaf'!$H$5:$O$94,8,FALSE)</f>
        <v>1932-33</v>
      </c>
      <c r="O72" s="18">
        <f>LARGE('datemar &amp; datesep kaf'!$H$5:$H$94,'datemar &amp; datesep kaf rank'!$A72)</f>
        <v>292.98841876500001</v>
      </c>
      <c r="P72" s="5" t="str">
        <f>VLOOKUP(Q72,'datemar &amp; datesep kaf'!$I$5:$O$94,7,FALSE)</f>
        <v>2005-06</v>
      </c>
      <c r="Q72" s="18">
        <f>LARGE('datemar &amp; datesep kaf'!$I$5:$I$94,'datemar &amp; datesep kaf rank'!$A72)</f>
        <v>16442.234755317</v>
      </c>
      <c r="R72" s="5" t="str">
        <f>VLOOKUP(S72,'datemar &amp; datesep kaf'!$J$5:$O$94,6,FALSE)</f>
        <v>1987-88</v>
      </c>
      <c r="S72" s="18">
        <f>LARGE('datemar &amp; datesep kaf'!$J$5:$J$94,'datemar &amp; datesep kaf rank'!$A72)</f>
        <v>15441.551817636</v>
      </c>
      <c r="T72" s="5" t="str">
        <f>VLOOKUP(U72,'datemar &amp; datesep kaf'!$K$5:$O$94,5,FALSE)</f>
        <v>2014-15</v>
      </c>
      <c r="U72" s="18">
        <f>LARGE('datemar &amp; datesep kaf'!$K$5:$K$94,'datemar &amp; datesep kaf rank'!$A72)</f>
        <v>12735.216712512</v>
      </c>
      <c r="V72" s="5" t="str">
        <f>VLOOKUP(W72,'datemar &amp; datesep kaf'!$L$5:$O$94,4,FALSE)</f>
        <v>1997-98</v>
      </c>
      <c r="W72" s="18">
        <f>LARGE('datemar &amp; datesep kaf'!$L$5:$L$94,'datemar &amp; datesep kaf rank'!$A72)</f>
        <v>8112.0016792709994</v>
      </c>
      <c r="X72" s="5" t="str">
        <f>VLOOKUP(Y72,'datemar &amp; datesep kaf'!$M$5:$O$94,3,FALSE)</f>
        <v>1950-51</v>
      </c>
      <c r="Y72" s="18">
        <f>LARGE('datemar &amp; datesep kaf'!$M$5:$M$94,'datemar &amp; datesep kaf rank'!$A72)</f>
        <v>4165.068934719</v>
      </c>
      <c r="Z72" s="5" t="str">
        <f>VLOOKUP(AA72,'datemar &amp; datesep kaf'!$N$5:$O$94,2,FALSE)</f>
        <v>1993-94</v>
      </c>
      <c r="AA72" s="18">
        <f>LARGE('datemar &amp; datesep kaf'!$N$5:$N$94,'datemar &amp; datesep kaf rank'!$A72)</f>
        <v>1385.3751546599999</v>
      </c>
    </row>
    <row r="73" spans="1:27" x14ac:dyDescent="0.2">
      <c r="A73" s="11">
        <v>68</v>
      </c>
      <c r="B73" s="5" t="str">
        <f>VLOOKUP(C73,'datemar &amp; datesep kaf'!$B$5:$O$94,14,FALSE)</f>
        <v>1930-31</v>
      </c>
      <c r="C73" s="18">
        <f>LARGE('datemar &amp; datesep kaf'!$B$5:$B$94,'datemar &amp; datesep kaf rank'!$A73)</f>
        <v>4044.541335933</v>
      </c>
      <c r="D73" s="5" t="str">
        <f>VLOOKUP(E73,'datemar &amp; datesep kaf'!$C$5:$O$94,13,FALSE)</f>
        <v>1951-52</v>
      </c>
      <c r="E73" s="18">
        <f>LARGE('datemar &amp; datesep kaf'!$C$5:$C$94,'datemar &amp; datesep kaf rank'!$A73)</f>
        <v>2577.2051926110003</v>
      </c>
      <c r="F73" s="5" t="str">
        <f>VLOOKUP(G73,'datemar &amp; datesep kaf'!$D$5:$O$94,12,FALSE)</f>
        <v>1955-56</v>
      </c>
      <c r="G73" s="18">
        <f>LARGE('datemar &amp; datesep kaf'!$D$5:$D$94,'datemar &amp; datesep kaf rank'!$A73)</f>
        <v>1772.076627762</v>
      </c>
      <c r="H73" s="5" t="str">
        <f>VLOOKUP(I73,'datemar &amp; datesep kaf'!$E$5:$O$94,11,FALSE)</f>
        <v>1969-70</v>
      </c>
      <c r="I73" s="18">
        <f>LARGE('datemar &amp; datesep kaf'!$E$5:$E$94,'datemar &amp; datesep kaf rank'!$A73)</f>
        <v>1256.6102008110001</v>
      </c>
      <c r="J73" s="5" t="str">
        <f>VLOOKUP(K73,'datemar &amp; datesep kaf'!$F$5:$O$94,10,FALSE)</f>
        <v>1992-93</v>
      </c>
      <c r="K73" s="18">
        <f>LARGE('datemar &amp; datesep kaf'!$F$5:$F$94,'datemar &amp; datesep kaf rank'!$A73)</f>
        <v>844.926910464</v>
      </c>
      <c r="L73" s="5" t="str">
        <f>VLOOKUP(M73,'datemar &amp; datesep kaf'!$G$5:$O$94,9,FALSE)</f>
        <v>2000-01</v>
      </c>
      <c r="M73" s="18">
        <f>LARGE('datemar &amp; datesep kaf'!$G$5:$G$94,'datemar &amp; datesep kaf rank'!$A73)</f>
        <v>544.27634322599999</v>
      </c>
      <c r="N73" s="5" t="str">
        <f>VLOOKUP(O73,'datemar &amp; datesep kaf'!$H$5:$O$94,8,FALSE)</f>
        <v>1935-36</v>
      </c>
      <c r="O73" s="18">
        <f>LARGE('datemar &amp; datesep kaf'!$H$5:$H$94,'datemar &amp; datesep kaf rank'!$A73)</f>
        <v>290.28296432099995</v>
      </c>
      <c r="P73" s="5" t="str">
        <f>VLOOKUP(Q73,'datemar &amp; datesep kaf'!$I$5:$O$94,7,FALSE)</f>
        <v>1942-43</v>
      </c>
      <c r="Q73" s="18">
        <f>LARGE('datemar &amp; datesep kaf'!$I$5:$I$94,'datemar &amp; datesep kaf rank'!$A73)</f>
        <v>16420.039714826999</v>
      </c>
      <c r="R73" s="5" t="str">
        <f>VLOOKUP(S73,'datemar &amp; datesep kaf'!$J$5:$O$94,6,FALSE)</f>
        <v>1988-89</v>
      </c>
      <c r="S73" s="18">
        <f>LARGE('datemar &amp; datesep kaf'!$J$5:$J$94,'datemar &amp; datesep kaf rank'!$A73)</f>
        <v>15384.842398274999</v>
      </c>
      <c r="T73" s="5" t="str">
        <f>VLOOKUP(U73,'datemar &amp; datesep kaf'!$K$5:$O$94,5,FALSE)</f>
        <v>1987-88</v>
      </c>
      <c r="U73" s="18">
        <f>LARGE('datemar &amp; datesep kaf'!$K$5:$K$94,'datemar &amp; datesep kaf rank'!$A73)</f>
        <v>12646.571426580002</v>
      </c>
      <c r="V73" s="5" t="str">
        <f>VLOOKUP(W73,'datemar &amp; datesep kaf'!$L$5:$O$94,4,FALSE)</f>
        <v>1944-45</v>
      </c>
      <c r="W73" s="18">
        <f>LARGE('datemar &amp; datesep kaf'!$L$5:$L$94,'datemar &amp; datesep kaf rank'!$A73)</f>
        <v>8061.0225076289998</v>
      </c>
      <c r="X73" s="5" t="str">
        <f>VLOOKUP(Y73,'datemar &amp; datesep kaf'!$M$5:$O$94,3,FALSE)</f>
        <v>1944-45</v>
      </c>
      <c r="Y73" s="18">
        <f>LARGE('datemar &amp; datesep kaf'!$M$5:$M$94,'datemar &amp; datesep kaf rank'!$A73)</f>
        <v>4100.6676148199995</v>
      </c>
      <c r="Z73" s="5" t="str">
        <f>VLOOKUP(AA73,'datemar &amp; datesep kaf'!$N$5:$O$94,2,FALSE)</f>
        <v>1944-45</v>
      </c>
      <c r="AA73" s="18">
        <f>LARGE('datemar &amp; datesep kaf'!$N$5:$N$94,'datemar &amp; datesep kaf rank'!$A73)</f>
        <v>1383.5305266299999</v>
      </c>
    </row>
    <row r="74" spans="1:27" x14ac:dyDescent="0.2">
      <c r="A74" s="11">
        <v>69</v>
      </c>
      <c r="B74" s="5" t="str">
        <f>VLOOKUP(C74,'datemar &amp; datesep kaf'!$B$5:$O$94,14,FALSE)</f>
        <v>1949-50</v>
      </c>
      <c r="C74" s="18">
        <f>LARGE('datemar &amp; datesep kaf'!$B$5:$B$94,'datemar &amp; datesep kaf rank'!$A74)</f>
        <v>4002.164478018</v>
      </c>
      <c r="D74" s="5" t="str">
        <f>VLOOKUP(E74,'datemar &amp; datesep kaf'!$C$5:$O$94,13,FALSE)</f>
        <v>1956-57</v>
      </c>
      <c r="E74" s="18">
        <f>LARGE('datemar &amp; datesep kaf'!$C$5:$C$94,'datemar &amp; datesep kaf rank'!$A74)</f>
        <v>2576.5744488330001</v>
      </c>
      <c r="F74" s="5" t="str">
        <f>VLOOKUP(G74,'datemar &amp; datesep kaf'!$D$5:$O$94,12,FALSE)</f>
        <v>2009-10</v>
      </c>
      <c r="G74" s="18">
        <f>LARGE('datemar &amp; datesep kaf'!$D$5:$D$94,'datemar &amp; datesep kaf rank'!$A74)</f>
        <v>1770.7377848370002</v>
      </c>
      <c r="H74" s="5" t="str">
        <f>VLOOKUP(I74,'datemar &amp; datesep kaf'!$E$5:$O$94,11,FALSE)</f>
        <v>1963-64</v>
      </c>
      <c r="I74" s="18">
        <f>LARGE('datemar &amp; datesep kaf'!$E$5:$E$94,'datemar &amp; datesep kaf rank'!$A74)</f>
        <v>1244.1183004530001</v>
      </c>
      <c r="J74" s="5" t="str">
        <f>VLOOKUP(K74,'datemar &amp; datesep kaf'!$F$5:$O$94,10,FALSE)</f>
        <v>1937-38</v>
      </c>
      <c r="K74" s="18">
        <f>LARGE('datemar &amp; datesep kaf'!$F$5:$F$94,'datemar &amp; datesep kaf rank'!$A74)</f>
        <v>841.07500978199994</v>
      </c>
      <c r="L74" s="5" t="str">
        <f>VLOOKUP(M74,'datemar &amp; datesep kaf'!$G$5:$O$94,9,FALSE)</f>
        <v>1978-79</v>
      </c>
      <c r="M74" s="18">
        <f>LARGE('datemar &amp; datesep kaf'!$G$5:$G$94,'datemar &amp; datesep kaf rank'!$A74)</f>
        <v>535.36460802299996</v>
      </c>
      <c r="N74" s="5" t="str">
        <f>VLOOKUP(O74,'datemar &amp; datesep kaf'!$H$5:$O$94,8,FALSE)</f>
        <v>1984-85</v>
      </c>
      <c r="O74" s="18">
        <f>LARGE('datemar &amp; datesep kaf'!$H$5:$H$94,'datemar &amp; datesep kaf rank'!$A74)</f>
        <v>288.31536108900002</v>
      </c>
      <c r="P74" s="5" t="str">
        <f>VLOOKUP(Q74,'datemar &amp; datesep kaf'!$I$5:$O$94,7,FALSE)</f>
        <v>1991-92</v>
      </c>
      <c r="Q74" s="18">
        <f>LARGE('datemar &amp; datesep kaf'!$I$5:$I$94,'datemar &amp; datesep kaf rank'!$A74)</f>
        <v>16380.661865064001</v>
      </c>
      <c r="R74" s="5" t="str">
        <f>VLOOKUP(S74,'datemar &amp; datesep kaf'!$J$5:$O$94,6,FALSE)</f>
        <v>1928-29</v>
      </c>
      <c r="S74" s="18">
        <f>LARGE('datemar &amp; datesep kaf'!$J$5:$J$94,'datemar &amp; datesep kaf rank'!$A74)</f>
        <v>15337.469176911</v>
      </c>
      <c r="T74" s="5" t="str">
        <f>VLOOKUP(U74,'datemar &amp; datesep kaf'!$K$5:$O$94,5,FALSE)</f>
        <v>1943-44</v>
      </c>
      <c r="U74" s="18">
        <f>LARGE('datemar &amp; datesep kaf'!$K$5:$K$94,'datemar &amp; datesep kaf rank'!$A74)</f>
        <v>12515.955894287999</v>
      </c>
      <c r="V74" s="5" t="str">
        <f>VLOOKUP(W74,'datemar &amp; datesep kaf'!$L$5:$O$94,4,FALSE)</f>
        <v>2016-17</v>
      </c>
      <c r="W74" s="18">
        <f>LARGE('datemar &amp; datesep kaf'!$L$5:$L$94,'datemar &amp; datesep kaf rank'!$A74)</f>
        <v>8057.7993672540006</v>
      </c>
      <c r="X74" s="5" t="str">
        <f>VLOOKUP(Y74,'datemar &amp; datesep kaf'!$M$5:$O$94,3,FALSE)</f>
        <v>1993-94</v>
      </c>
      <c r="Y74" s="18">
        <f>LARGE('datemar &amp; datesep kaf'!$M$5:$M$94,'datemar &amp; datesep kaf rank'!$A74)</f>
        <v>4051.1086084139997</v>
      </c>
      <c r="Z74" s="5" t="str">
        <f>VLOOKUP(AA74,'datemar &amp; datesep kaf'!$N$5:$O$94,2,FALSE)</f>
        <v>1960-61</v>
      </c>
      <c r="AA74" s="18">
        <f>LARGE('datemar &amp; datesep kaf'!$N$5:$N$94,'datemar &amp; datesep kaf rank'!$A74)</f>
        <v>1358.4197837700001</v>
      </c>
    </row>
    <row r="75" spans="1:27" x14ac:dyDescent="0.2">
      <c r="A75" s="11">
        <v>70</v>
      </c>
      <c r="B75" s="5" t="str">
        <f>VLOOKUP(C75,'datemar &amp; datesep kaf'!$B$5:$O$94,14,FALSE)</f>
        <v>2000-01</v>
      </c>
      <c r="C75" s="18">
        <f>LARGE('datemar &amp; datesep kaf'!$B$5:$B$94,'datemar &amp; datesep kaf rank'!$A75)</f>
        <v>3994.4130733500001</v>
      </c>
      <c r="D75" s="5" t="str">
        <f>VLOOKUP(E75,'datemar &amp; datesep kaf'!$C$5:$O$94,13,FALSE)</f>
        <v>2006-07</v>
      </c>
      <c r="E75" s="18">
        <f>LARGE('datemar &amp; datesep kaf'!$C$5:$C$94,'datemar &amp; datesep kaf rank'!$A75)</f>
        <v>2568.1010607210001</v>
      </c>
      <c r="F75" s="5" t="str">
        <f>VLOOKUP(G75,'datemar &amp; datesep kaf'!$D$5:$O$94,12,FALSE)</f>
        <v>1993-94</v>
      </c>
      <c r="G75" s="18">
        <f>LARGE('datemar &amp; datesep kaf'!$D$5:$D$94,'datemar &amp; datesep kaf rank'!$A75)</f>
        <v>1765.8088594020001</v>
      </c>
      <c r="H75" s="5" t="str">
        <f>VLOOKUP(I75,'datemar &amp; datesep kaf'!$E$5:$O$94,11,FALSE)</f>
        <v>1971-72</v>
      </c>
      <c r="I75" s="18">
        <f>LARGE('datemar &amp; datesep kaf'!$E$5:$E$94,'datemar &amp; datesep kaf rank'!$A75)</f>
        <v>1242.708052572</v>
      </c>
      <c r="J75" s="5" t="str">
        <f>VLOOKUP(K75,'datemar &amp; datesep kaf'!$F$5:$O$94,10,FALSE)</f>
        <v>1963-64</v>
      </c>
      <c r="K75" s="18">
        <f>LARGE('datemar &amp; datesep kaf'!$F$5:$F$94,'datemar &amp; datesep kaf rank'!$A75)</f>
        <v>840.26773708500002</v>
      </c>
      <c r="L75" s="5" t="str">
        <f>VLOOKUP(M75,'datemar &amp; datesep kaf'!$G$5:$O$94,9,FALSE)</f>
        <v>1928-29</v>
      </c>
      <c r="M75" s="18">
        <f>LARGE('datemar &amp; datesep kaf'!$G$5:$G$94,'datemar &amp; datesep kaf rank'!$A75)</f>
        <v>524.22345141599999</v>
      </c>
      <c r="N75" s="5" t="str">
        <f>VLOOKUP(O75,'datemar &amp; datesep kaf'!$H$5:$O$94,8,FALSE)</f>
        <v>1930-31</v>
      </c>
      <c r="O75" s="18">
        <f>LARGE('datemar &amp; datesep kaf'!$H$5:$H$94,'datemar &amp; datesep kaf rank'!$A75)</f>
        <v>283.45784061000001</v>
      </c>
      <c r="P75" s="5" t="str">
        <f>VLOOKUP(Q75,'datemar &amp; datesep kaf'!$I$5:$O$94,7,FALSE)</f>
        <v>1979-80</v>
      </c>
      <c r="Q75" s="18">
        <f>LARGE('datemar &amp; datesep kaf'!$I$5:$I$94,'datemar &amp; datesep kaf rank'!$A75)</f>
        <v>16377.952443677999</v>
      </c>
      <c r="R75" s="5" t="str">
        <f>VLOOKUP(S75,'datemar &amp; datesep kaf'!$J$5:$O$94,6,FALSE)</f>
        <v>1991-92</v>
      </c>
      <c r="S75" s="18">
        <f>LARGE('datemar &amp; datesep kaf'!$J$5:$J$94,'datemar &amp; datesep kaf rank'!$A75)</f>
        <v>15236.575957554</v>
      </c>
      <c r="T75" s="5" t="str">
        <f>VLOOKUP(U75,'datemar &amp; datesep kaf'!$K$5:$O$94,5,FALSE)</f>
        <v>1986-87</v>
      </c>
      <c r="U75" s="18">
        <f>LARGE('datemar &amp; datesep kaf'!$K$5:$K$94,'datemar &amp; datesep kaf rank'!$A75)</f>
        <v>12468.096722529001</v>
      </c>
      <c r="V75" s="5" t="str">
        <f>VLOOKUP(W75,'datemar &amp; datesep kaf'!$L$5:$O$94,4,FALSE)</f>
        <v>1968-69</v>
      </c>
      <c r="W75" s="18">
        <f>LARGE('datemar &amp; datesep kaf'!$L$5:$L$94,'datemar &amp; datesep kaf rank'!$A75)</f>
        <v>8033.6049879960001</v>
      </c>
      <c r="X75" s="5" t="str">
        <f>VLOOKUP(Y75,'datemar &amp; datesep kaf'!$M$5:$O$94,3,FALSE)</f>
        <v>2008-09</v>
      </c>
      <c r="Y75" s="18">
        <f>LARGE('datemar &amp; datesep kaf'!$M$5:$M$94,'datemar &amp; datesep kaf rank'!$A75)</f>
        <v>4026.5234853689999</v>
      </c>
      <c r="Z75" s="5" t="str">
        <f>VLOOKUP(AA75,'datemar &amp; datesep kaf'!$N$5:$O$94,2,FALSE)</f>
        <v>2001-02</v>
      </c>
      <c r="AA75" s="18">
        <f>LARGE('datemar &amp; datesep kaf'!$N$5:$N$94,'datemar &amp; datesep kaf rank'!$A75)</f>
        <v>1323.90738837</v>
      </c>
    </row>
    <row r="76" spans="1:27" x14ac:dyDescent="0.2">
      <c r="A76" s="11">
        <v>71</v>
      </c>
      <c r="B76" s="5" t="str">
        <f>VLOOKUP(C76,'datemar &amp; datesep kaf'!$B$5:$O$94,14,FALSE)</f>
        <v>1936-37</v>
      </c>
      <c r="C76" s="18">
        <f>LARGE('datemar &amp; datesep kaf'!$B$5:$B$94,'datemar &amp; datesep kaf rank'!$A76)</f>
        <v>3960.777372132</v>
      </c>
      <c r="D76" s="5" t="str">
        <f>VLOOKUP(E76,'datemar &amp; datesep kaf'!$C$5:$O$94,13,FALSE)</f>
        <v>1998-99</v>
      </c>
      <c r="E76" s="18">
        <f>LARGE('datemar &amp; datesep kaf'!$C$5:$C$94,'datemar &amp; datesep kaf rank'!$A76)</f>
        <v>2567.4901516530003</v>
      </c>
      <c r="F76" s="5" t="str">
        <f>VLOOKUP(G76,'datemar &amp; datesep kaf'!$D$5:$O$94,12,FALSE)</f>
        <v>1971-72</v>
      </c>
      <c r="G76" s="18">
        <f>LARGE('datemar &amp; datesep kaf'!$D$5:$D$94,'datemar &amp; datesep kaf rank'!$A76)</f>
        <v>1764.142743762</v>
      </c>
      <c r="H76" s="5" t="str">
        <f>VLOOKUP(I76,'datemar &amp; datesep kaf'!$E$5:$O$94,11,FALSE)</f>
        <v>1955-56</v>
      </c>
      <c r="I76" s="18">
        <f>LARGE('datemar &amp; datesep kaf'!$E$5:$E$94,'datemar &amp; datesep kaf rank'!$A76)</f>
        <v>1218.509706372</v>
      </c>
      <c r="J76" s="5" t="str">
        <f>VLOOKUP(K76,'datemar &amp; datesep kaf'!$F$5:$O$94,10,FALSE)</f>
        <v>1968-69</v>
      </c>
      <c r="K76" s="18">
        <f>LARGE('datemar &amp; datesep kaf'!$F$5:$F$94,'datemar &amp; datesep kaf rank'!$A76)</f>
        <v>830.52889447500002</v>
      </c>
      <c r="L76" s="5" t="str">
        <f>VLOOKUP(M76,'datemar &amp; datesep kaf'!$G$5:$O$94,9,FALSE)</f>
        <v>1951-52</v>
      </c>
      <c r="M76" s="18">
        <f>LARGE('datemar &amp; datesep kaf'!$G$5:$G$94,'datemar &amp; datesep kaf rank'!$A76)</f>
        <v>522.26378206799995</v>
      </c>
      <c r="N76" s="5" t="str">
        <f>VLOOKUP(O76,'datemar &amp; datesep kaf'!$H$5:$O$94,8,FALSE)</f>
        <v>1977-78</v>
      </c>
      <c r="O76" s="18">
        <f>LARGE('datemar &amp; datesep kaf'!$H$5:$H$94,'datemar &amp; datesep kaf rank'!$A76)</f>
        <v>279.83007215099997</v>
      </c>
      <c r="P76" s="5" t="str">
        <f>VLOOKUP(Q76,'datemar &amp; datesep kaf'!$I$5:$O$94,7,FALSE)</f>
        <v>1974-75</v>
      </c>
      <c r="Q76" s="18">
        <f>LARGE('datemar &amp; datesep kaf'!$I$5:$I$94,'datemar &amp; datesep kaf rank'!$A76)</f>
        <v>16211.02749126</v>
      </c>
      <c r="R76" s="5" t="str">
        <f>VLOOKUP(S76,'datemar &amp; datesep kaf'!$J$5:$O$94,6,FALSE)</f>
        <v>1942-43</v>
      </c>
      <c r="S76" s="18">
        <f>LARGE('datemar &amp; datesep kaf'!$J$5:$J$94,'datemar &amp; datesep kaf rank'!$A76)</f>
        <v>15220.852982937</v>
      </c>
      <c r="T76" s="5" t="str">
        <f>VLOOKUP(U76,'datemar &amp; datesep kaf'!$K$5:$O$94,5,FALSE)</f>
        <v>2003-04</v>
      </c>
      <c r="U76" s="18">
        <f>LARGE('datemar &amp; datesep kaf'!$K$5:$K$94,'datemar &amp; datesep kaf rank'!$A76)</f>
        <v>12442.057715241001</v>
      </c>
      <c r="V76" s="5" t="str">
        <f>VLOOKUP(W76,'datemar &amp; datesep kaf'!$L$5:$O$94,4,FALSE)</f>
        <v>1969-70</v>
      </c>
      <c r="W76" s="18">
        <f>LARGE('datemar &amp; datesep kaf'!$L$5:$L$94,'datemar &amp; datesep kaf rank'!$A76)</f>
        <v>7986.4638327390003</v>
      </c>
      <c r="X76" s="5" t="str">
        <f>VLOOKUP(Y76,'datemar &amp; datesep kaf'!$M$5:$O$94,3,FALSE)</f>
        <v>1985-86</v>
      </c>
      <c r="Y76" s="18">
        <f>LARGE('datemar &amp; datesep kaf'!$M$5:$M$94,'datemar &amp; datesep kaf rank'!$A76)</f>
        <v>4025.446460616</v>
      </c>
      <c r="Z76" s="5" t="str">
        <f>VLOOKUP(AA76,'datemar &amp; datesep kaf'!$N$5:$O$94,2,FALSE)</f>
        <v>1976-77</v>
      </c>
      <c r="AA76" s="18">
        <f>LARGE('datemar &amp; datesep kaf'!$N$5:$N$94,'datemar &amp; datesep kaf rank'!$A76)</f>
        <v>1311.2925128100001</v>
      </c>
    </row>
    <row r="77" spans="1:27" x14ac:dyDescent="0.2">
      <c r="A77" s="11">
        <v>72</v>
      </c>
      <c r="B77" s="5" t="str">
        <f>VLOOKUP(C77,'datemar &amp; datesep kaf'!$B$5:$O$94,14,FALSE)</f>
        <v>1929-30</v>
      </c>
      <c r="C77" s="18">
        <f>LARGE('datemar &amp; datesep kaf'!$B$5:$B$94,'datemar &amp; datesep kaf rank'!$A77)</f>
        <v>3940.2901001729997</v>
      </c>
      <c r="D77" s="5" t="str">
        <f>VLOOKUP(E77,'datemar &amp; datesep kaf'!$C$5:$O$94,13,FALSE)</f>
        <v>2013-14</v>
      </c>
      <c r="E77" s="18">
        <f>LARGE('datemar &amp; datesep kaf'!$C$5:$C$94,'datemar &amp; datesep kaf rank'!$A77)</f>
        <v>2564.0488294679999</v>
      </c>
      <c r="F77" s="5" t="str">
        <f>VLOOKUP(G77,'datemar &amp; datesep kaf'!$D$5:$O$94,12,FALSE)</f>
        <v>1976-77</v>
      </c>
      <c r="G77" s="18">
        <f>LARGE('datemar &amp; datesep kaf'!$D$5:$D$94,'datemar &amp; datesep kaf rank'!$A77)</f>
        <v>1758.8310084239999</v>
      </c>
      <c r="H77" s="5" t="str">
        <f>VLOOKUP(I77,'datemar &amp; datesep kaf'!$E$5:$O$94,11,FALSE)</f>
        <v>1992-93</v>
      </c>
      <c r="I77" s="18">
        <f>LARGE('datemar &amp; datesep kaf'!$E$5:$E$94,'datemar &amp; datesep kaf rank'!$A77)</f>
        <v>1216.865408913</v>
      </c>
      <c r="J77" s="5" t="str">
        <f>VLOOKUP(K77,'datemar &amp; datesep kaf'!$F$5:$O$94,10,FALSE)</f>
        <v>1955-56</v>
      </c>
      <c r="K77" s="18">
        <f>LARGE('datemar &amp; datesep kaf'!$F$5:$F$94,'datemar &amp; datesep kaf rank'!$A77)</f>
        <v>829.23170444100003</v>
      </c>
      <c r="L77" s="5" t="str">
        <f>VLOOKUP(M77,'datemar &amp; datesep kaf'!$G$5:$O$94,9,FALSE)</f>
        <v>2001-02</v>
      </c>
      <c r="M77" s="18">
        <f>LARGE('datemar &amp; datesep kaf'!$G$5:$G$94,'datemar &amp; datesep kaf rank'!$A77)</f>
        <v>519.48692266800003</v>
      </c>
      <c r="N77" s="5" t="str">
        <f>VLOOKUP(O77,'datemar &amp; datesep kaf'!$H$5:$O$94,8,FALSE)</f>
        <v>1955-56</v>
      </c>
      <c r="O77" s="18">
        <f>LARGE('datemar &amp; datesep kaf'!$H$5:$H$94,'datemar &amp; datesep kaf rank'!$A77)</f>
        <v>276.14081609099998</v>
      </c>
      <c r="P77" s="5" t="str">
        <f>VLOOKUP(Q77,'datemar &amp; datesep kaf'!$I$5:$O$94,7,FALSE)</f>
        <v>1988-89</v>
      </c>
      <c r="Q77" s="18">
        <f>LARGE('datemar &amp; datesep kaf'!$I$5:$I$94,'datemar &amp; datesep kaf rank'!$A77)</f>
        <v>16137.153113864999</v>
      </c>
      <c r="R77" s="5" t="str">
        <f>VLOOKUP(S77,'datemar &amp; datesep kaf'!$J$5:$O$94,6,FALSE)</f>
        <v>1983-84</v>
      </c>
      <c r="S77" s="18">
        <f>LARGE('datemar &amp; datesep kaf'!$J$5:$J$94,'datemar &amp; datesep kaf rank'!$A77)</f>
        <v>15193.324388928</v>
      </c>
      <c r="T77" s="5" t="str">
        <f>VLOOKUP(U77,'datemar &amp; datesep kaf'!$K$5:$O$94,5,FALSE)</f>
        <v>2002-03</v>
      </c>
      <c r="U77" s="18">
        <f>LARGE('datemar &amp; datesep kaf'!$K$5:$K$94,'datemar &amp; datesep kaf rank'!$A77)</f>
        <v>12428.292426501001</v>
      </c>
      <c r="V77" s="5" t="str">
        <f>VLOOKUP(W77,'datemar &amp; datesep kaf'!$L$5:$O$94,4,FALSE)</f>
        <v>1987-88</v>
      </c>
      <c r="W77" s="18">
        <f>LARGE('datemar &amp; datesep kaf'!$L$5:$L$94,'datemar &amp; datesep kaf rank'!$A77)</f>
        <v>7896.5947452</v>
      </c>
      <c r="X77" s="5" t="str">
        <f>VLOOKUP(Y77,'datemar &amp; datesep kaf'!$M$5:$O$94,3,FALSE)</f>
        <v>1969-70</v>
      </c>
      <c r="Y77" s="18">
        <f>LARGE('datemar &amp; datesep kaf'!$M$5:$M$94,'datemar &amp; datesep kaf rank'!$A77)</f>
        <v>4012.8891057149999</v>
      </c>
      <c r="Z77" s="5" t="str">
        <f>VLOOKUP(AA77,'datemar &amp; datesep kaf'!$N$5:$O$94,2,FALSE)</f>
        <v>1972-73</v>
      </c>
      <c r="AA77" s="18">
        <f>LARGE('datemar &amp; datesep kaf'!$N$5:$N$94,'datemar &amp; datesep kaf rank'!$A77)</f>
        <v>1308.9718517400001</v>
      </c>
    </row>
    <row r="78" spans="1:27" x14ac:dyDescent="0.2">
      <c r="A78" s="11">
        <v>73</v>
      </c>
      <c r="B78" s="5" t="str">
        <f>VLOOKUP(C78,'datemar &amp; datesep kaf'!$B$5:$O$94,14,FALSE)</f>
        <v>2001-02</v>
      </c>
      <c r="C78" s="18">
        <f>LARGE('datemar &amp; datesep kaf'!$B$5:$B$94,'datemar &amp; datesep kaf rank'!$A78)</f>
        <v>3921.3281174129997</v>
      </c>
      <c r="D78" s="5" t="str">
        <f>VLOOKUP(E78,'datemar &amp; datesep kaf'!$C$5:$O$94,13,FALSE)</f>
        <v>1952-53</v>
      </c>
      <c r="E78" s="18">
        <f>LARGE('datemar &amp; datesep kaf'!$C$5:$C$94,'datemar &amp; datesep kaf rank'!$A78)</f>
        <v>2556.6266809859999</v>
      </c>
      <c r="F78" s="5" t="str">
        <f>VLOOKUP(G78,'datemar &amp; datesep kaf'!$D$5:$O$94,12,FALSE)</f>
        <v>2002-03</v>
      </c>
      <c r="G78" s="18">
        <f>LARGE('datemar &amp; datesep kaf'!$D$5:$D$94,'datemar &amp; datesep kaf rank'!$A78)</f>
        <v>1711.3407622710001</v>
      </c>
      <c r="H78" s="5" t="str">
        <f>VLOOKUP(I78,'datemar &amp; datesep kaf'!$E$5:$O$94,11,FALSE)</f>
        <v>1931-32</v>
      </c>
      <c r="I78" s="18">
        <f>LARGE('datemar &amp; datesep kaf'!$E$5:$E$94,'datemar &amp; datesep kaf rank'!$A78)</f>
        <v>1213.074995832</v>
      </c>
      <c r="J78" s="5" t="str">
        <f>VLOOKUP(K78,'datemar &amp; datesep kaf'!$F$5:$O$94,10,FALSE)</f>
        <v>1988-89</v>
      </c>
      <c r="K78" s="18">
        <f>LARGE('datemar &amp; datesep kaf'!$F$5:$F$94,'datemar &amp; datesep kaf rank'!$A78)</f>
        <v>825.48096077999992</v>
      </c>
      <c r="L78" s="5" t="str">
        <f>VLOOKUP(M78,'datemar &amp; datesep kaf'!$G$5:$O$94,9,FALSE)</f>
        <v>1937-38</v>
      </c>
      <c r="M78" s="18">
        <f>LARGE('datemar &amp; datesep kaf'!$G$5:$G$94,'datemar &amp; datesep kaf rank'!$A78)</f>
        <v>517.77320372400004</v>
      </c>
      <c r="N78" s="5" t="str">
        <f>VLOOKUP(O78,'datemar &amp; datesep kaf'!$H$5:$O$94,8,FALSE)</f>
        <v>2001-02</v>
      </c>
      <c r="O78" s="18">
        <f>LARGE('datemar &amp; datesep kaf'!$H$5:$H$94,'datemar &amp; datesep kaf rank'!$A78)</f>
        <v>275.956353288</v>
      </c>
      <c r="P78" s="5" t="str">
        <f>VLOOKUP(Q78,'datemar &amp; datesep kaf'!$I$5:$O$94,7,FALSE)</f>
        <v>2004-05</v>
      </c>
      <c r="Q78" s="18">
        <f>LARGE('datemar &amp; datesep kaf'!$I$5:$I$94,'datemar &amp; datesep kaf rank'!$A78)</f>
        <v>16062.997083588001</v>
      </c>
      <c r="R78" s="5" t="str">
        <f>VLOOKUP(S78,'datemar &amp; datesep kaf'!$J$5:$O$94,6,FALSE)</f>
        <v>1979-80</v>
      </c>
      <c r="S78" s="18">
        <f>LARGE('datemar &amp; datesep kaf'!$J$5:$J$94,'datemar &amp; datesep kaf rank'!$A78)</f>
        <v>15127.294639337999</v>
      </c>
      <c r="T78" s="5" t="str">
        <f>VLOOKUP(U78,'datemar &amp; datesep kaf'!$K$5:$O$94,5,FALSE)</f>
        <v>1993-94</v>
      </c>
      <c r="U78" s="18">
        <f>LARGE('datemar &amp; datesep kaf'!$K$5:$K$94,'datemar &amp; datesep kaf rank'!$A78)</f>
        <v>12401.840857245001</v>
      </c>
      <c r="V78" s="5" t="str">
        <f>VLOOKUP(W78,'datemar &amp; datesep kaf'!$L$5:$O$94,4,FALSE)</f>
        <v>2014-15</v>
      </c>
      <c r="W78" s="18">
        <f>LARGE('datemar &amp; datesep kaf'!$L$5:$L$94,'datemar &amp; datesep kaf rank'!$A78)</f>
        <v>7822.4962355819998</v>
      </c>
      <c r="X78" s="5" t="str">
        <f>VLOOKUP(Y78,'datemar &amp; datesep kaf'!$M$5:$O$94,3,FALSE)</f>
        <v>2000-01</v>
      </c>
      <c r="Y78" s="18">
        <f>LARGE('datemar &amp; datesep kaf'!$M$5:$M$94,'datemar &amp; datesep kaf rank'!$A78)</f>
        <v>3981.8775366300001</v>
      </c>
      <c r="Z78" s="5" t="str">
        <f>VLOOKUP(AA78,'datemar &amp; datesep kaf'!$N$5:$O$94,2,FALSE)</f>
        <v>1951-52</v>
      </c>
      <c r="AA78" s="18">
        <f>LARGE('datemar &amp; datesep kaf'!$N$5:$N$94,'datemar &amp; datesep kaf rank'!$A78)</f>
        <v>1303.37846352</v>
      </c>
    </row>
    <row r="79" spans="1:27" x14ac:dyDescent="0.2">
      <c r="A79" s="11">
        <v>74</v>
      </c>
      <c r="B79" s="5" t="str">
        <f>VLOOKUP(C79,'datemar &amp; datesep kaf'!$B$5:$O$94,14,FALSE)</f>
        <v>1984-85</v>
      </c>
      <c r="C79" s="18">
        <f>LARGE('datemar &amp; datesep kaf'!$B$5:$B$94,'datemar &amp; datesep kaf rank'!$A79)</f>
        <v>3912.638530962</v>
      </c>
      <c r="D79" s="5" t="str">
        <f>VLOOKUP(E79,'datemar &amp; datesep kaf'!$C$5:$O$94,13,FALSE)</f>
        <v>1986-87</v>
      </c>
      <c r="E79" s="18">
        <f>LARGE('datemar &amp; datesep kaf'!$C$5:$C$94,'datemar &amp; datesep kaf rank'!$A79)</f>
        <v>2504.0071788269997</v>
      </c>
      <c r="F79" s="5" t="str">
        <f>VLOOKUP(G79,'datemar &amp; datesep kaf'!$D$5:$O$94,12,FALSE)</f>
        <v>1948-49</v>
      </c>
      <c r="G79" s="18">
        <f>LARGE('datemar &amp; datesep kaf'!$D$5:$D$94,'datemar &amp; datesep kaf rank'!$A79)</f>
        <v>1711.1166300479999</v>
      </c>
      <c r="H79" s="5" t="str">
        <f>VLOOKUP(I79,'datemar &amp; datesep kaf'!$E$5:$O$94,11,FALSE)</f>
        <v>2000-01</v>
      </c>
      <c r="I79" s="18">
        <f>LARGE('datemar &amp; datesep kaf'!$E$5:$E$94,'datemar &amp; datesep kaf rank'!$A79)</f>
        <v>1210.310037258</v>
      </c>
      <c r="J79" s="5" t="str">
        <f>VLOOKUP(K79,'datemar &amp; datesep kaf'!$F$5:$O$94,10,FALSE)</f>
        <v>1987-88</v>
      </c>
      <c r="K79" s="18">
        <f>LARGE('datemar &amp; datesep kaf'!$F$5:$F$94,'datemar &amp; datesep kaf rank'!$A79)</f>
        <v>820.89319235699998</v>
      </c>
      <c r="L79" s="5" t="str">
        <f>VLOOKUP(M79,'datemar &amp; datesep kaf'!$G$5:$O$94,9,FALSE)</f>
        <v>1977-78</v>
      </c>
      <c r="M79" s="18">
        <f>LARGE('datemar &amp; datesep kaf'!$G$5:$G$94,'datemar &amp; datesep kaf rank'!$A79)</f>
        <v>512.41981549499997</v>
      </c>
      <c r="N79" s="5" t="str">
        <f>VLOOKUP(O79,'datemar &amp; datesep kaf'!$H$5:$O$94,8,FALSE)</f>
        <v>1928-29</v>
      </c>
      <c r="O79" s="18">
        <f>LARGE('datemar &amp; datesep kaf'!$H$5:$H$94,'datemar &amp; datesep kaf rank'!$A79)</f>
        <v>273.25089884400001</v>
      </c>
      <c r="P79" s="5" t="str">
        <f>VLOOKUP(Q79,'datemar &amp; datesep kaf'!$I$5:$O$94,7,FALSE)</f>
        <v>2003-04</v>
      </c>
      <c r="Q79" s="18">
        <f>LARGE('datemar &amp; datesep kaf'!$I$5:$I$94,'datemar &amp; datesep kaf rank'!$A79)</f>
        <v>15955.207335564</v>
      </c>
      <c r="R79" s="5" t="str">
        <f>VLOOKUP(S79,'datemar &amp; datesep kaf'!$J$5:$O$94,6,FALSE)</f>
        <v>2004-05</v>
      </c>
      <c r="S79" s="18">
        <f>LARGE('datemar &amp; datesep kaf'!$J$5:$J$94,'datemar &amp; datesep kaf rank'!$A79)</f>
        <v>15005.192164578</v>
      </c>
      <c r="T79" s="5" t="str">
        <f>VLOOKUP(U79,'datemar &amp; datesep kaf'!$K$5:$O$94,5,FALSE)</f>
        <v>1944-45</v>
      </c>
      <c r="U79" s="18">
        <f>LARGE('datemar &amp; datesep kaf'!$K$5:$K$94,'datemar &amp; datesep kaf rank'!$A79)</f>
        <v>12164.248800039</v>
      </c>
      <c r="V79" s="5" t="str">
        <f>VLOOKUP(W79,'datemar &amp; datesep kaf'!$L$5:$O$94,4,FALSE)</f>
        <v>2009-10</v>
      </c>
      <c r="W79" s="18">
        <f>LARGE('datemar &amp; datesep kaf'!$L$5:$L$94,'datemar &amp; datesep kaf rank'!$A79)</f>
        <v>7819.4416902419998</v>
      </c>
      <c r="X79" s="5" t="str">
        <f>VLOOKUP(Y79,'datemar &amp; datesep kaf'!$M$5:$O$94,3,FALSE)</f>
        <v>2009-10</v>
      </c>
      <c r="Y79" s="18">
        <f>LARGE('datemar &amp; datesep kaf'!$M$5:$M$94,'datemar &amp; datesep kaf rank'!$A79)</f>
        <v>3964.8454711529998</v>
      </c>
      <c r="Z79" s="5" t="str">
        <f>VLOOKUP(AA79,'datemar &amp; datesep kaf'!$N$5:$O$94,2,FALSE)</f>
        <v>1948-49</v>
      </c>
      <c r="AA79" s="18">
        <f>LARGE('datemar &amp; datesep kaf'!$N$5:$N$94,'datemar &amp; datesep kaf rank'!$A79)</f>
        <v>1297.9040835599999</v>
      </c>
    </row>
    <row r="80" spans="1:27" x14ac:dyDescent="0.2">
      <c r="A80" s="11">
        <v>75</v>
      </c>
      <c r="B80" s="5" t="str">
        <f>VLOOKUP(C80,'datemar &amp; datesep kaf'!$B$5:$O$94,14,FALSE)</f>
        <v>2009-10</v>
      </c>
      <c r="C80" s="18">
        <f>LARGE('datemar &amp; datesep kaf'!$B$5:$B$94,'datemar &amp; datesep kaf rank'!$A80)</f>
        <v>3896.433572892</v>
      </c>
      <c r="D80" s="5" t="str">
        <f>VLOOKUP(E80,'datemar &amp; datesep kaf'!$C$5:$O$94,13,FALSE)</f>
        <v>2000-01</v>
      </c>
      <c r="E80" s="18">
        <f>LARGE('datemar &amp; datesep kaf'!$C$5:$C$94,'datemar &amp; datesep kaf rank'!$A80)</f>
        <v>2474.7370972799999</v>
      </c>
      <c r="F80" s="5" t="str">
        <f>VLOOKUP(G80,'datemar &amp; datesep kaf'!$D$5:$O$94,12,FALSE)</f>
        <v>1952-53</v>
      </c>
      <c r="G80" s="18">
        <f>LARGE('datemar &amp; datesep kaf'!$D$5:$D$94,'datemar &amp; datesep kaf rank'!$A80)</f>
        <v>1696.9070438039998</v>
      </c>
      <c r="H80" s="5" t="str">
        <f>VLOOKUP(I80,'datemar &amp; datesep kaf'!$E$5:$O$94,11,FALSE)</f>
        <v>1988-89</v>
      </c>
      <c r="I80" s="18">
        <f>LARGE('datemar &amp; datesep kaf'!$E$5:$E$94,'datemar &amp; datesep kaf rank'!$A80)</f>
        <v>1203.2607813240002</v>
      </c>
      <c r="J80" s="5" t="str">
        <f>VLOOKUP(K80,'datemar &amp; datesep kaf'!$F$5:$O$94,10,FALSE)</f>
        <v>1970-71</v>
      </c>
      <c r="K80" s="18">
        <f>LARGE('datemar &amp; datesep kaf'!$F$5:$F$94,'datemar &amp; datesep kaf rank'!$A80)</f>
        <v>815.13517604399999</v>
      </c>
      <c r="L80" s="5" t="str">
        <f>VLOOKUP(M80,'datemar &amp; datesep kaf'!$G$5:$O$94,9,FALSE)</f>
        <v>1955-56</v>
      </c>
      <c r="M80" s="18">
        <f>LARGE('datemar &amp; datesep kaf'!$G$5:$G$94,'datemar &amp; datesep kaf rank'!$A80)</f>
        <v>510.47998085699999</v>
      </c>
      <c r="N80" s="5" t="str">
        <f>VLOOKUP(O80,'datemar &amp; datesep kaf'!$H$5:$O$94,8,FALSE)</f>
        <v>1961-62</v>
      </c>
      <c r="O80" s="18">
        <f>LARGE('datemar &amp; datesep kaf'!$H$5:$H$94,'datemar &amp; datesep kaf rank'!$A80)</f>
        <v>272.75899803599998</v>
      </c>
      <c r="P80" s="5" t="str">
        <f>VLOOKUP(Q80,'datemar &amp; datesep kaf'!$I$5:$O$94,7,FALSE)</f>
        <v>1983-84</v>
      </c>
      <c r="Q80" s="18">
        <f>LARGE('datemar &amp; datesep kaf'!$I$5:$I$94,'datemar &amp; datesep kaf rank'!$A80)</f>
        <v>15899.578907898</v>
      </c>
      <c r="R80" s="5" t="str">
        <f>VLOOKUP(S80,'datemar &amp; datesep kaf'!$J$5:$O$94,6,FALSE)</f>
        <v>1978-79</v>
      </c>
      <c r="S80" s="18">
        <f>LARGE('datemar &amp; datesep kaf'!$J$5:$J$94,'datemar &amp; datesep kaf rank'!$A80)</f>
        <v>14899.53663135</v>
      </c>
      <c r="T80" s="5" t="str">
        <f>VLOOKUP(U80,'datemar &amp; datesep kaf'!$K$5:$O$94,5,FALSE)</f>
        <v>1956-57</v>
      </c>
      <c r="U80" s="18">
        <f>LARGE('datemar &amp; datesep kaf'!$K$5:$K$94,'datemar &amp; datesep kaf rank'!$A80)</f>
        <v>12143.807147912999</v>
      </c>
      <c r="V80" s="5" t="str">
        <f>VLOOKUP(W80,'datemar &amp; datesep kaf'!$L$5:$O$94,4,FALSE)</f>
        <v>1972-73</v>
      </c>
      <c r="W80" s="18">
        <f>LARGE('datemar &amp; datesep kaf'!$L$5:$L$94,'datemar &amp; datesep kaf rank'!$A80)</f>
        <v>7784.477063454</v>
      </c>
      <c r="X80" s="5" t="str">
        <f>VLOOKUP(Y80,'datemar &amp; datesep kaf'!$M$5:$O$94,3,FALSE)</f>
        <v>1948-49</v>
      </c>
      <c r="Y80" s="18">
        <f>LARGE('datemar &amp; datesep kaf'!$M$5:$M$94,'datemar &amp; datesep kaf rank'!$A80)</f>
        <v>3944.0229925950002</v>
      </c>
      <c r="Z80" s="5" t="str">
        <f>VLOOKUP(AA80,'datemar &amp; datesep kaf'!$N$5:$O$94,2,FALSE)</f>
        <v>1988-89</v>
      </c>
      <c r="AA80" s="18">
        <f>LARGE('datemar &amp; datesep kaf'!$N$5:$N$94,'datemar &amp; datesep kaf rank'!$A80)</f>
        <v>1296.8330092199999</v>
      </c>
    </row>
    <row r="81" spans="1:27" x14ac:dyDescent="0.2">
      <c r="A81" s="11">
        <v>76</v>
      </c>
      <c r="B81" s="5" t="str">
        <f>VLOOKUP(C81,'datemar &amp; datesep kaf'!$B$5:$O$94,14,FALSE)</f>
        <v>1942-43</v>
      </c>
      <c r="C81" s="18">
        <f>LARGE('datemar &amp; datesep kaf'!$B$5:$B$94,'datemar &amp; datesep kaf rank'!$A81)</f>
        <v>3886.8355567230001</v>
      </c>
      <c r="D81" s="5" t="str">
        <f>VLOOKUP(E81,'datemar &amp; datesep kaf'!$C$5:$O$94,13,FALSE)</f>
        <v>1942-43</v>
      </c>
      <c r="E81" s="18">
        <f>LARGE('datemar &amp; datesep kaf'!$C$5:$C$94,'datemar &amp; datesep kaf rank'!$A81)</f>
        <v>2455.9397426129999</v>
      </c>
      <c r="F81" s="5" t="str">
        <f>VLOOKUP(G81,'datemar &amp; datesep kaf'!$D$5:$O$94,12,FALSE)</f>
        <v>1928-29</v>
      </c>
      <c r="G81" s="18">
        <f>LARGE('datemar &amp; datesep kaf'!$D$5:$D$94,'datemar &amp; datesep kaf rank'!$A81)</f>
        <v>1687.344730113</v>
      </c>
      <c r="H81" s="5" t="str">
        <f>VLOOKUP(I81,'datemar &amp; datesep kaf'!$E$5:$O$94,11,FALSE)</f>
        <v>1947-48</v>
      </c>
      <c r="I81" s="18">
        <f>LARGE('datemar &amp; datesep kaf'!$E$5:$E$94,'datemar &amp; datesep kaf rank'!$A81)</f>
        <v>1202.038963188</v>
      </c>
      <c r="J81" s="5" t="str">
        <f>VLOOKUP(K81,'datemar &amp; datesep kaf'!$F$5:$O$94,10,FALSE)</f>
        <v>1951-52</v>
      </c>
      <c r="K81" s="18">
        <f>LARGE('datemar &amp; datesep kaf'!$F$5:$F$94,'datemar &amp; datesep kaf rank'!$A81)</f>
        <v>815.00625042900003</v>
      </c>
      <c r="L81" s="5" t="str">
        <f>VLOOKUP(M81,'datemar &amp; datesep kaf'!$G$5:$O$94,9,FALSE)</f>
        <v>1992-93</v>
      </c>
      <c r="M81" s="18">
        <f>LARGE('datemar &amp; datesep kaf'!$G$5:$G$94,'datemar &amp; datesep kaf rank'!$A81)</f>
        <v>510.24989822099997</v>
      </c>
      <c r="N81" s="5" t="str">
        <f>VLOOKUP(O81,'datemar &amp; datesep kaf'!$H$5:$O$94,8,FALSE)</f>
        <v>1954-55</v>
      </c>
      <c r="O81" s="18">
        <f>LARGE('datemar &amp; datesep kaf'!$H$5:$H$94,'datemar &amp; datesep kaf rank'!$A81)</f>
        <v>272.08263442499998</v>
      </c>
      <c r="P81" s="5" t="str">
        <f>VLOOKUP(Q81,'datemar &amp; datesep kaf'!$I$5:$O$94,7,FALSE)</f>
        <v>2002-03</v>
      </c>
      <c r="Q81" s="18">
        <f>LARGE('datemar &amp; datesep kaf'!$I$5:$I$94,'datemar &amp; datesep kaf rank'!$A81)</f>
        <v>15729.174947346</v>
      </c>
      <c r="R81" s="5" t="str">
        <f>VLOOKUP(S81,'datemar &amp; datesep kaf'!$J$5:$O$94,6,FALSE)</f>
        <v>1936-37</v>
      </c>
      <c r="S81" s="18">
        <f>LARGE('datemar &amp; datesep kaf'!$J$5:$J$94,'datemar &amp; datesep kaf rank'!$A81)</f>
        <v>14884.922417021999</v>
      </c>
      <c r="T81" s="5" t="str">
        <f>VLOOKUP(U81,'datemar &amp; datesep kaf'!$K$5:$O$94,5,FALSE)</f>
        <v>1991-92</v>
      </c>
      <c r="U81" s="18">
        <f>LARGE('datemar &amp; datesep kaf'!$K$5:$K$94,'datemar &amp; datesep kaf rank'!$A81)</f>
        <v>12099.048141326999</v>
      </c>
      <c r="V81" s="5" t="str">
        <f>VLOOKUP(W81,'datemar &amp; datesep kaf'!$L$5:$O$94,4,FALSE)</f>
        <v>2000-01</v>
      </c>
      <c r="W81" s="18">
        <f>LARGE('datemar &amp; datesep kaf'!$L$5:$L$94,'datemar &amp; datesep kaf rank'!$A81)</f>
        <v>7736.986817301</v>
      </c>
      <c r="X81" s="5" t="str">
        <f>VLOOKUP(Y81,'datemar &amp; datesep kaf'!$M$5:$O$94,3,FALSE)</f>
        <v>1972-73</v>
      </c>
      <c r="Y81" s="18">
        <f>LARGE('datemar &amp; datesep kaf'!$M$5:$M$94,'datemar &amp; datesep kaf rank'!$A81)</f>
        <v>3927.1139023199999</v>
      </c>
      <c r="Z81" s="5" t="str">
        <f>VLOOKUP(AA81,'datemar &amp; datesep kaf'!$N$5:$O$94,2,FALSE)</f>
        <v>2000-01</v>
      </c>
      <c r="AA81" s="18">
        <f>LARGE('datemar &amp; datesep kaf'!$N$5:$N$94,'datemar &amp; datesep kaf rank'!$A81)</f>
        <v>1287.49086081</v>
      </c>
    </row>
    <row r="82" spans="1:27" x14ac:dyDescent="0.2">
      <c r="A82" s="11">
        <v>77</v>
      </c>
      <c r="B82" s="5" t="str">
        <f>VLOOKUP(C82,'datemar &amp; datesep kaf'!$B$5:$O$94,14,FALSE)</f>
        <v>1952-53</v>
      </c>
      <c r="C82" s="18">
        <f>LARGE('datemar &amp; datesep kaf'!$B$5:$B$94,'datemar &amp; datesep kaf rank'!$A82)</f>
        <v>3860.0051445059999</v>
      </c>
      <c r="D82" s="5" t="str">
        <f>VLOOKUP(E82,'datemar &amp; datesep kaf'!$C$5:$O$94,13,FALSE)</f>
        <v>1993-94</v>
      </c>
      <c r="E82" s="18">
        <f>LARGE('datemar &amp; datesep kaf'!$C$5:$C$94,'datemar &amp; datesep kaf rank'!$A82)</f>
        <v>2440.5123051749997</v>
      </c>
      <c r="F82" s="5" t="str">
        <f>VLOOKUP(G82,'datemar &amp; datesep kaf'!$D$5:$O$94,12,FALSE)</f>
        <v>1951-52</v>
      </c>
      <c r="G82" s="18">
        <f>LARGE('datemar &amp; datesep kaf'!$D$5:$D$94,'datemar &amp; datesep kaf rank'!$A82)</f>
        <v>1673.091507507</v>
      </c>
      <c r="H82" s="5" t="str">
        <f>VLOOKUP(I82,'datemar &amp; datesep kaf'!$E$5:$O$94,11,FALSE)</f>
        <v>1951-52</v>
      </c>
      <c r="I82" s="18">
        <f>LARGE('datemar &amp; datesep kaf'!$E$5:$E$94,'datemar &amp; datesep kaf rank'!$A82)</f>
        <v>1186.883261277</v>
      </c>
      <c r="J82" s="5" t="str">
        <f>VLOOKUP(K82,'datemar &amp; datesep kaf'!$F$5:$O$94,10,FALSE)</f>
        <v>1977-78</v>
      </c>
      <c r="K82" s="18">
        <f>LARGE('datemar &amp; datesep kaf'!$F$5:$F$94,'datemar &amp; datesep kaf rank'!$A82)</f>
        <v>814.38542400599999</v>
      </c>
      <c r="L82" s="5" t="str">
        <f>VLOOKUP(M82,'datemar &amp; datesep kaf'!$G$5:$O$94,9,FALSE)</f>
        <v>1988-89</v>
      </c>
      <c r="M82" s="18">
        <f>LARGE('datemar &amp; datesep kaf'!$G$5:$G$94,'datemar &amp; datesep kaf rank'!$A82)</f>
        <v>505.86841078200001</v>
      </c>
      <c r="N82" s="5" t="str">
        <f>VLOOKUP(O82,'datemar &amp; datesep kaf'!$H$5:$O$94,8,FALSE)</f>
        <v>1951-52</v>
      </c>
      <c r="O82" s="18">
        <f>LARGE('datemar &amp; datesep kaf'!$H$5:$H$94,'datemar &amp; datesep kaf rank'!$A82)</f>
        <v>270.66841960199997</v>
      </c>
      <c r="P82" s="5" t="str">
        <f>VLOOKUP(Q82,'datemar &amp; datesep kaf'!$I$5:$O$94,7,FALSE)</f>
        <v>1928-29</v>
      </c>
      <c r="Q82" s="18">
        <f>LARGE('datemar &amp; datesep kaf'!$I$5:$I$94,'datemar &amp; datesep kaf rank'!$A82)</f>
        <v>15608.867513841</v>
      </c>
      <c r="R82" s="5" t="str">
        <f>VLOOKUP(S82,'datemar &amp; datesep kaf'!$J$5:$O$94,6,FALSE)</f>
        <v>2003-04</v>
      </c>
      <c r="S82" s="18">
        <f>LARGE('datemar &amp; datesep kaf'!$J$5:$J$94,'datemar &amp; datesep kaf rank'!$A82)</f>
        <v>14850.096633204001</v>
      </c>
      <c r="T82" s="5" t="str">
        <f>VLOOKUP(U82,'datemar &amp; datesep kaf'!$K$5:$O$94,5,FALSE)</f>
        <v>2005-06</v>
      </c>
      <c r="U82" s="18">
        <f>LARGE('datemar &amp; datesep kaf'!$K$5:$K$94,'datemar &amp; datesep kaf rank'!$A82)</f>
        <v>12093.071943204</v>
      </c>
      <c r="V82" s="5" t="str">
        <f>VLOOKUP(W82,'datemar &amp; datesep kaf'!$L$5:$O$94,4,FALSE)</f>
        <v>1976-77</v>
      </c>
      <c r="W82" s="18">
        <f>LARGE('datemar &amp; datesep kaf'!$L$5:$L$94,'datemar &amp; datesep kaf rank'!$A82)</f>
        <v>7732.7501232449995</v>
      </c>
      <c r="X82" s="5" t="str">
        <f>VLOOKUP(Y82,'datemar &amp; datesep kaf'!$M$5:$O$94,3,FALSE)</f>
        <v>2015-16</v>
      </c>
      <c r="Y82" s="18">
        <f>LARGE('datemar &amp; datesep kaf'!$M$5:$M$94,'datemar &amp; datesep kaf rank'!$A82)</f>
        <v>3850.2246490050002</v>
      </c>
      <c r="Z82" s="5" t="str">
        <f>VLOOKUP(AA82,'datemar &amp; datesep kaf'!$N$5:$O$94,2,FALSE)</f>
        <v>2004-05</v>
      </c>
      <c r="AA82" s="18">
        <f>LARGE('datemar &amp; datesep kaf'!$N$5:$N$94,'datemar &amp; datesep kaf rank'!$A82)</f>
        <v>1271.96028288</v>
      </c>
    </row>
    <row r="83" spans="1:27" x14ac:dyDescent="0.2">
      <c r="A83" s="11">
        <v>78</v>
      </c>
      <c r="B83" s="5" t="str">
        <f>VLOOKUP(C83,'datemar &amp; datesep kaf'!$B$5:$O$94,14,FALSE)</f>
        <v>1951-52</v>
      </c>
      <c r="C83" s="18">
        <f>LARGE('datemar &amp; datesep kaf'!$B$5:$B$94,'datemar &amp; datesep kaf rank'!$A83)</f>
        <v>3830.8977075809998</v>
      </c>
      <c r="D83" s="5" t="str">
        <f>VLOOKUP(E83,'datemar &amp; datesep kaf'!$C$5:$O$94,13,FALSE)</f>
        <v>1943-44</v>
      </c>
      <c r="E83" s="18">
        <f>LARGE('datemar &amp; datesep kaf'!$C$5:$C$94,'datemar &amp; datesep kaf rank'!$A83)</f>
        <v>2369.2104896669998</v>
      </c>
      <c r="F83" s="5" t="str">
        <f>VLOOKUP(G83,'datemar &amp; datesep kaf'!$D$5:$O$94,12,FALSE)</f>
        <v>1994-95</v>
      </c>
      <c r="G83" s="18">
        <f>LARGE('datemar &amp; datesep kaf'!$D$5:$D$94,'datemar &amp; datesep kaf rank'!$A83)</f>
        <v>1656.987706458</v>
      </c>
      <c r="H83" s="5" t="str">
        <f>VLOOKUP(I83,'datemar &amp; datesep kaf'!$E$5:$O$94,11,FALSE)</f>
        <v>1976-77</v>
      </c>
      <c r="I83" s="18">
        <f>LARGE('datemar &amp; datesep kaf'!$E$5:$E$94,'datemar &amp; datesep kaf rank'!$A83)</f>
        <v>1176.047559204</v>
      </c>
      <c r="J83" s="5" t="str">
        <f>VLOOKUP(K83,'datemar &amp; datesep kaf'!$F$5:$O$94,10,FALSE)</f>
        <v>1976-77</v>
      </c>
      <c r="K83" s="18">
        <f>LARGE('datemar &amp; datesep kaf'!$F$5:$F$94,'datemar &amp; datesep kaf rank'!$A83)</f>
        <v>798.513689064</v>
      </c>
      <c r="L83" s="5" t="str">
        <f>VLOOKUP(M83,'datemar &amp; datesep kaf'!$G$5:$O$94,9,FALSE)</f>
        <v>1963-64</v>
      </c>
      <c r="M83" s="18">
        <f>LARGE('datemar &amp; datesep kaf'!$G$5:$G$94,'datemar &amp; datesep kaf rank'!$A83)</f>
        <v>505.40626203900001</v>
      </c>
      <c r="N83" s="5" t="str">
        <f>VLOOKUP(O83,'datemar &amp; datesep kaf'!$H$5:$O$94,8,FALSE)</f>
        <v>1951-52</v>
      </c>
      <c r="O83" s="18">
        <f>LARGE('datemar &amp; datesep kaf'!$H$5:$H$94,'datemar &amp; datesep kaf rank'!$A83)</f>
        <v>270.66841960199997</v>
      </c>
      <c r="P83" s="5" t="str">
        <f>VLOOKUP(Q83,'datemar &amp; datesep kaf'!$I$5:$O$94,7,FALSE)</f>
        <v>1943-44</v>
      </c>
      <c r="Q83" s="18">
        <f>LARGE('datemar &amp; datesep kaf'!$I$5:$I$94,'datemar &amp; datesep kaf rank'!$A83)</f>
        <v>15409.760744448</v>
      </c>
      <c r="R83" s="5" t="str">
        <f>VLOOKUP(S83,'datemar &amp; datesep kaf'!$J$5:$O$94,6,FALSE)</f>
        <v>1943-44</v>
      </c>
      <c r="S83" s="18">
        <f>LARGE('datemar &amp; datesep kaf'!$J$5:$J$94,'datemar &amp; datesep kaf rank'!$A83)</f>
        <v>14838.342584058</v>
      </c>
      <c r="T83" s="5" t="str">
        <f>VLOOKUP(U83,'datemar &amp; datesep kaf'!$K$5:$O$94,5,FALSE)</f>
        <v>2009-10</v>
      </c>
      <c r="U83" s="18">
        <f>LARGE('datemar &amp; datesep kaf'!$K$5:$K$94,'datemar &amp; datesep kaf rank'!$A83)</f>
        <v>11915.170462271999</v>
      </c>
      <c r="V83" s="5" t="str">
        <f>VLOOKUP(W83,'datemar &amp; datesep kaf'!$L$5:$O$94,4,FALSE)</f>
        <v>2004-05</v>
      </c>
      <c r="W83" s="18">
        <f>LARGE('datemar &amp; datesep kaf'!$L$5:$L$94,'datemar &amp; datesep kaf rank'!$A83)</f>
        <v>7703.3173970759999</v>
      </c>
      <c r="X83" s="5" t="str">
        <f>VLOOKUP(Y83,'datemar &amp; datesep kaf'!$M$5:$O$94,3,FALSE)</f>
        <v>2016-17</v>
      </c>
      <c r="Y83" s="18">
        <f>LARGE('datemar &amp; datesep kaf'!$M$5:$M$94,'datemar &amp; datesep kaf rank'!$A83)</f>
        <v>3791.2362214649997</v>
      </c>
      <c r="Z83" s="5" t="str">
        <f>VLOOKUP(AA83,'datemar &amp; datesep kaf'!$N$5:$O$94,2,FALSE)</f>
        <v>2017-18</v>
      </c>
      <c r="AA83" s="18">
        <f>LARGE('datemar &amp; datesep kaf'!$N$5:$N$94,'datemar &amp; datesep kaf rank'!$A83)</f>
        <v>1261.13053122</v>
      </c>
    </row>
    <row r="84" spans="1:27" x14ac:dyDescent="0.2">
      <c r="A84" s="11">
        <v>79</v>
      </c>
      <c r="B84" s="5" t="str">
        <f>VLOOKUP(C84,'datemar &amp; datesep kaf'!$B$5:$O$94,14,FALSE)</f>
        <v>1928-29</v>
      </c>
      <c r="C84" s="18">
        <f>LARGE('datemar &amp; datesep kaf'!$B$5:$B$94,'datemar &amp; datesep kaf rank'!$A84)</f>
        <v>3828.03952587</v>
      </c>
      <c r="D84" s="5" t="str">
        <f>VLOOKUP(E84,'datemar &amp; datesep kaf'!$C$5:$O$94,13,FALSE)</f>
        <v>1984-85</v>
      </c>
      <c r="E84" s="18">
        <f>LARGE('datemar &amp; datesep kaf'!$C$5:$C$94,'datemar &amp; datesep kaf rank'!$A84)</f>
        <v>2350.893134982</v>
      </c>
      <c r="F84" s="5" t="str">
        <f>VLOOKUP(G84,'datemar &amp; datesep kaf'!$D$5:$O$94,12,FALSE)</f>
        <v>2000-01</v>
      </c>
      <c r="G84" s="18">
        <f>LARGE('datemar &amp; datesep kaf'!$D$5:$D$94,'datemar &amp; datesep kaf rank'!$A84)</f>
        <v>1647.605888628</v>
      </c>
      <c r="H84" s="5" t="str">
        <f>VLOOKUP(I84,'datemar &amp; datesep kaf'!$E$5:$O$94,11,FALSE)</f>
        <v>1956-57</v>
      </c>
      <c r="I84" s="18">
        <f>LARGE('datemar &amp; datesep kaf'!$E$5:$E$94,'datemar &amp; datesep kaf rank'!$A84)</f>
        <v>1128.8647510559999</v>
      </c>
      <c r="J84" s="5" t="str">
        <f>VLOOKUP(K84,'datemar &amp; datesep kaf'!$F$5:$O$94,10,FALSE)</f>
        <v>1941-42</v>
      </c>
      <c r="K84" s="18">
        <f>LARGE('datemar &amp; datesep kaf'!$F$5:$F$94,'datemar &amp; datesep kaf rank'!$A84)</f>
        <v>784.65121024500002</v>
      </c>
      <c r="L84" s="5" t="str">
        <f>VLOOKUP(M84,'datemar &amp; datesep kaf'!$G$5:$O$94,9,FALSE)</f>
        <v>1984-85</v>
      </c>
      <c r="M84" s="18">
        <f>LARGE('datemar &amp; datesep kaf'!$G$5:$G$94,'datemar &amp; datesep kaf rank'!$A84)</f>
        <v>500.46741924899999</v>
      </c>
      <c r="N84" s="5" t="str">
        <f>VLOOKUP(O84,'datemar &amp; datesep kaf'!$H$5:$O$94,8,FALSE)</f>
        <v>1970-71</v>
      </c>
      <c r="O84" s="18">
        <f>LARGE('datemar &amp; datesep kaf'!$H$5:$H$94,'datemar &amp; datesep kaf rank'!$A84)</f>
        <v>268.14742796100001</v>
      </c>
      <c r="P84" s="5" t="str">
        <f>VLOOKUP(Q84,'datemar &amp; datesep kaf'!$I$5:$O$94,7,FALSE)</f>
        <v>1936-37</v>
      </c>
      <c r="Q84" s="18">
        <f>LARGE('datemar &amp; datesep kaf'!$I$5:$I$94,'datemar &amp; datesep kaf rank'!$A84)</f>
        <v>15386.304216401999</v>
      </c>
      <c r="R84" s="5" t="str">
        <f>VLOOKUP(S84,'datemar &amp; datesep kaf'!$J$5:$O$94,6,FALSE)</f>
        <v>2015-16</v>
      </c>
      <c r="S84" s="18">
        <f>LARGE('datemar &amp; datesep kaf'!$J$5:$J$94,'datemar &amp; datesep kaf rank'!$A84)</f>
        <v>14808.217626510001</v>
      </c>
      <c r="T84" s="5" t="str">
        <f>VLOOKUP(U84,'datemar &amp; datesep kaf'!$K$5:$O$94,5,FALSE)</f>
        <v>2004-05</v>
      </c>
      <c r="U84" s="18">
        <f>LARGE('datemar &amp; datesep kaf'!$K$5:$K$94,'datemar &amp; datesep kaf rank'!$A84)</f>
        <v>11907.938727006</v>
      </c>
      <c r="V84" s="5" t="str">
        <f>VLOOKUP(W84,'datemar &amp; datesep kaf'!$L$5:$O$94,4,FALSE)</f>
        <v>2008-09</v>
      </c>
      <c r="W84" s="18">
        <f>LARGE('datemar &amp; datesep kaf'!$L$5:$L$94,'datemar &amp; datesep kaf rank'!$A84)</f>
        <v>7630.9881435899997</v>
      </c>
      <c r="X84" s="5" t="str">
        <f>VLOOKUP(Y84,'datemar &amp; datesep kaf'!$M$5:$O$94,3,FALSE)</f>
        <v>1956-57</v>
      </c>
      <c r="Y84" s="18">
        <f>LARGE('datemar &amp; datesep kaf'!$M$5:$M$94,'datemar &amp; datesep kaf rank'!$A84)</f>
        <v>3771.199197423</v>
      </c>
      <c r="Z84" s="5" t="str">
        <f>VLOOKUP(AA84,'datemar &amp; datesep kaf'!$N$5:$O$94,2,FALSE)</f>
        <v>1950-51</v>
      </c>
      <c r="AA84" s="18">
        <f>LARGE('datemar &amp; datesep kaf'!$N$5:$N$94,'datemar &amp; datesep kaf rank'!$A84)</f>
        <v>1253.6925149699998</v>
      </c>
    </row>
    <row r="85" spans="1:27" x14ac:dyDescent="0.2">
      <c r="A85" s="11">
        <v>80</v>
      </c>
      <c r="B85" s="5" t="str">
        <f>VLOOKUP(C85,'datemar &amp; datesep kaf'!$B$5:$O$94,14,FALSE)</f>
        <v>2006-07</v>
      </c>
      <c r="C85" s="18">
        <f>LARGE('datemar &amp; datesep kaf'!$B$5:$B$94,'datemar &amp; datesep kaf rank'!$A85)</f>
        <v>3783.4729159709996</v>
      </c>
      <c r="D85" s="5" t="str">
        <f>VLOOKUP(E85,'datemar &amp; datesep kaf'!$C$5:$O$94,13,FALSE)</f>
        <v>2009-10</v>
      </c>
      <c r="E85" s="18">
        <f>LARGE('datemar &amp; datesep kaf'!$C$5:$C$94,'datemar &amp; datesep kaf rank'!$A85)</f>
        <v>2343.4947881519997</v>
      </c>
      <c r="F85" s="5" t="str">
        <f>VLOOKUP(G85,'datemar &amp; datesep kaf'!$D$5:$O$94,12,FALSE)</f>
        <v>1956-57</v>
      </c>
      <c r="G85" s="18">
        <f>LARGE('datemar &amp; datesep kaf'!$D$5:$D$94,'datemar &amp; datesep kaf rank'!$A85)</f>
        <v>1642.1473764360001</v>
      </c>
      <c r="H85" s="5" t="str">
        <f>VLOOKUP(I85,'datemar &amp; datesep kaf'!$E$5:$O$94,11,FALSE)</f>
        <v>1987-88</v>
      </c>
      <c r="I85" s="18">
        <f>LARGE('datemar &amp; datesep kaf'!$E$5:$E$94,'datemar &amp; datesep kaf rank'!$A85)</f>
        <v>1119.722933217</v>
      </c>
      <c r="J85" s="5" t="str">
        <f>VLOOKUP(K85,'datemar &amp; datesep kaf'!$F$5:$O$94,10,FALSE)</f>
        <v>1947-48</v>
      </c>
      <c r="K85" s="18">
        <f>LARGE('datemar &amp; datesep kaf'!$F$5:$F$94,'datemar &amp; datesep kaf rank'!$A85)</f>
        <v>778.57385510100005</v>
      </c>
      <c r="L85" s="5" t="str">
        <f>VLOOKUP(M85,'datemar &amp; datesep kaf'!$G$5:$O$94,9,FALSE)</f>
        <v>1931-32</v>
      </c>
      <c r="M85" s="18">
        <f>LARGE('datemar &amp; datesep kaf'!$G$5:$G$94,'datemar &amp; datesep kaf rank'!$A85)</f>
        <v>498.46609700999994</v>
      </c>
      <c r="N85" s="5" t="str">
        <f>VLOOKUP(O85,'datemar &amp; datesep kaf'!$H$5:$O$94,8,FALSE)</f>
        <v>2000-01</v>
      </c>
      <c r="O85" s="18">
        <f>LARGE('datemar &amp; datesep kaf'!$H$5:$H$94,'datemar &amp; datesep kaf rank'!$A85)</f>
        <v>260.09255223000002</v>
      </c>
      <c r="P85" s="5" t="str">
        <f>VLOOKUP(Q85,'datemar &amp; datesep kaf'!$I$5:$O$94,7,FALSE)</f>
        <v>1978-79</v>
      </c>
      <c r="Q85" s="18">
        <f>LARGE('datemar &amp; datesep kaf'!$I$5:$I$94,'datemar &amp; datesep kaf rank'!$A85)</f>
        <v>15365.03744034</v>
      </c>
      <c r="R85" s="5" t="str">
        <f>VLOOKUP(S85,'datemar &amp; datesep kaf'!$J$5:$O$94,6,FALSE)</f>
        <v>2002-03</v>
      </c>
      <c r="S85" s="18">
        <f>LARGE('datemar &amp; datesep kaf'!$J$5:$J$94,'datemar &amp; datesep kaf rank'!$A85)</f>
        <v>14758.365066396</v>
      </c>
      <c r="T85" s="5" t="str">
        <f>VLOOKUP(U85,'datemar &amp; datesep kaf'!$K$5:$O$94,5,FALSE)</f>
        <v>1976-77</v>
      </c>
      <c r="U85" s="18">
        <f>LARGE('datemar &amp; datesep kaf'!$K$5:$K$94,'datemar &amp; datesep kaf rank'!$A85)</f>
        <v>11902.799553645</v>
      </c>
      <c r="V85" s="5" t="str">
        <f>VLOOKUP(W85,'datemar &amp; datesep kaf'!$L$5:$O$94,4,FALSE)</f>
        <v>1986-87</v>
      </c>
      <c r="W85" s="18">
        <f>LARGE('datemar &amp; datesep kaf'!$L$5:$L$94,'datemar &amp; datesep kaf rank'!$A85)</f>
        <v>7503.3696359789992</v>
      </c>
      <c r="X85" s="5" t="str">
        <f>VLOOKUP(Y85,'datemar &amp; datesep kaf'!$M$5:$O$94,3,FALSE)</f>
        <v>2002-03</v>
      </c>
      <c r="Y85" s="18">
        <f>LARGE('datemar &amp; datesep kaf'!$M$5:$M$94,'datemar &amp; datesep kaf rank'!$A85)</f>
        <v>3759.7248176879998</v>
      </c>
      <c r="Z85" s="5" t="str">
        <f>VLOOKUP(AA85,'datemar &amp; datesep kaf'!$N$5:$O$94,2,FALSE)</f>
        <v>2006-07</v>
      </c>
      <c r="AA85" s="18">
        <f>LARGE('datemar &amp; datesep kaf'!$N$5:$N$94,'datemar &amp; datesep kaf rank'!$A85)</f>
        <v>1248.2181350100002</v>
      </c>
    </row>
    <row r="86" spans="1:27" x14ac:dyDescent="0.2">
      <c r="A86" s="11">
        <v>81</v>
      </c>
      <c r="B86" s="5" t="str">
        <f>VLOOKUP(C86,'datemar &amp; datesep kaf'!$B$5:$O$94,14,FALSE)</f>
        <v>1943-44</v>
      </c>
      <c r="C86" s="18">
        <f>LARGE('datemar &amp; datesep kaf'!$B$5:$B$94,'datemar &amp; datesep kaf rank'!$A86)</f>
        <v>3759.8815118970001</v>
      </c>
      <c r="D86" s="5" t="str">
        <f>VLOOKUP(E86,'datemar &amp; datesep kaf'!$C$5:$O$94,13,FALSE)</f>
        <v>2002-03</v>
      </c>
      <c r="E86" s="18">
        <f>LARGE('datemar &amp; datesep kaf'!$C$5:$C$94,'datemar &amp; datesep kaf rank'!$A86)</f>
        <v>2336.1777636330003</v>
      </c>
      <c r="F86" s="5" t="str">
        <f>VLOOKUP(G86,'datemar &amp; datesep kaf'!$D$5:$O$94,12,FALSE)</f>
        <v>1987-88</v>
      </c>
      <c r="G86" s="18">
        <f>LARGE('datemar &amp; datesep kaf'!$D$5:$D$94,'datemar &amp; datesep kaf rank'!$A86)</f>
        <v>1521.6733313669999</v>
      </c>
      <c r="H86" s="5" t="str">
        <f>VLOOKUP(I86,'datemar &amp; datesep kaf'!$E$5:$O$94,11,FALSE)</f>
        <v>1977-78</v>
      </c>
      <c r="I86" s="18">
        <f>LARGE('datemar &amp; datesep kaf'!$E$5:$E$94,'datemar &amp; datesep kaf rank'!$A86)</f>
        <v>1117.027396128</v>
      </c>
      <c r="J86" s="5" t="str">
        <f>VLOOKUP(K86,'datemar &amp; datesep kaf'!$F$5:$O$94,10,FALSE)</f>
        <v>1929-30</v>
      </c>
      <c r="K86" s="18">
        <f>LARGE('datemar &amp; datesep kaf'!$F$5:$F$94,'datemar &amp; datesep kaf rank'!$A86)</f>
        <v>778.49649973199996</v>
      </c>
      <c r="L86" s="5" t="str">
        <f>VLOOKUP(M86,'datemar &amp; datesep kaf'!$G$5:$O$94,9,FALSE)</f>
        <v>1976-77</v>
      </c>
      <c r="M86" s="18">
        <f>LARGE('datemar &amp; datesep kaf'!$G$5:$G$94,'datemar &amp; datesep kaf rank'!$A86)</f>
        <v>487.93981641300002</v>
      </c>
      <c r="N86" s="5" t="str">
        <f>VLOOKUP(O86,'datemar &amp; datesep kaf'!$H$5:$O$94,8,FALSE)</f>
        <v>1945-46</v>
      </c>
      <c r="O86" s="18">
        <f>LARGE('datemar &amp; datesep kaf'!$H$5:$H$94,'datemar &amp; datesep kaf rank'!$A86)</f>
        <v>255.66544495799999</v>
      </c>
      <c r="P86" s="5" t="str">
        <f>VLOOKUP(Q86,'datemar &amp; datesep kaf'!$I$5:$O$94,7,FALSE)</f>
        <v>1984-85</v>
      </c>
      <c r="Q86" s="18">
        <f>LARGE('datemar &amp; datesep kaf'!$I$5:$I$94,'datemar &amp; datesep kaf rank'!$A86)</f>
        <v>15121.22918502</v>
      </c>
      <c r="R86" s="5" t="str">
        <f>VLOOKUP(S86,'datemar &amp; datesep kaf'!$J$5:$O$94,6,FALSE)</f>
        <v>1969-70</v>
      </c>
      <c r="S86" s="18">
        <f>LARGE('datemar &amp; datesep kaf'!$J$5:$J$94,'datemar &amp; datesep kaf rank'!$A86)</f>
        <v>14685.942589773</v>
      </c>
      <c r="T86" s="5" t="str">
        <f>VLOOKUP(U86,'datemar &amp; datesep kaf'!$K$5:$O$94,5,FALSE)</f>
        <v>2008-09</v>
      </c>
      <c r="U86" s="18">
        <f>LARGE('datemar &amp; datesep kaf'!$K$5:$K$94,'datemar &amp; datesep kaf rank'!$A86)</f>
        <v>11731.00121298</v>
      </c>
      <c r="V86" s="5" t="str">
        <f>VLOOKUP(W86,'datemar &amp; datesep kaf'!$L$5:$O$94,4,FALSE)</f>
        <v>2002-03</v>
      </c>
      <c r="W86" s="18">
        <f>LARGE('datemar &amp; datesep kaf'!$L$5:$L$94,'datemar &amp; datesep kaf rank'!$A86)</f>
        <v>7495.2810412409999</v>
      </c>
      <c r="X86" s="5" t="str">
        <f>VLOOKUP(Y86,'datemar &amp; datesep kaf'!$M$5:$O$94,3,FALSE)</f>
        <v>1986-87</v>
      </c>
      <c r="Y86" s="18">
        <f>LARGE('datemar &amp; datesep kaf'!$M$5:$M$94,'datemar &amp; datesep kaf rank'!$A86)</f>
        <v>3744.6940744500002</v>
      </c>
      <c r="Z86" s="5" t="str">
        <f>VLOOKUP(AA86,'datemar &amp; datesep kaf'!$N$5:$O$94,2,FALSE)</f>
        <v>2011-12</v>
      </c>
      <c r="AA86" s="18">
        <f>LARGE('datemar &amp; datesep kaf'!$N$5:$N$94,'datemar &amp; datesep kaf rank'!$A86)</f>
        <v>1247.3850771900002</v>
      </c>
    </row>
    <row r="87" spans="1:27" x14ac:dyDescent="0.2">
      <c r="A87" s="11">
        <v>82</v>
      </c>
      <c r="B87" s="5" t="str">
        <f>VLOOKUP(C87,'datemar &amp; datesep kaf'!$B$5:$O$94,14,FALSE)</f>
        <v>1986-87</v>
      </c>
      <c r="C87" s="18">
        <f>LARGE('datemar &amp; datesep kaf'!$B$5:$B$94,'datemar &amp; datesep kaf rank'!$A87)</f>
        <v>3720.331100157</v>
      </c>
      <c r="D87" s="5" t="str">
        <f>VLOOKUP(E87,'datemar &amp; datesep kaf'!$C$5:$O$94,13,FALSE)</f>
        <v>1994-95</v>
      </c>
      <c r="E87" s="18">
        <f>LARGE('datemar &amp; datesep kaf'!$C$5:$C$94,'datemar &amp; datesep kaf rank'!$A87)</f>
        <v>2334.888507483</v>
      </c>
      <c r="F87" s="5" t="str">
        <f>VLOOKUP(G87,'datemar &amp; datesep kaf'!$D$5:$O$94,12,FALSE)</f>
        <v>1984-85</v>
      </c>
      <c r="G87" s="18">
        <f>LARGE('datemar &amp; datesep kaf'!$D$5:$D$94,'datemar &amp; datesep kaf rank'!$A87)</f>
        <v>1520.3186206739999</v>
      </c>
      <c r="H87" s="5" t="str">
        <f>VLOOKUP(I87,'datemar &amp; datesep kaf'!$E$5:$O$94,11,FALSE)</f>
        <v>1948-49</v>
      </c>
      <c r="I87" s="18">
        <f>LARGE('datemar &amp; datesep kaf'!$E$5:$E$94,'datemar &amp; datesep kaf rank'!$A87)</f>
        <v>1111.731528558</v>
      </c>
      <c r="J87" s="5" t="str">
        <f>VLOOKUP(K87,'datemar &amp; datesep kaf'!$F$5:$O$94,10,FALSE)</f>
        <v>1931-32</v>
      </c>
      <c r="K87" s="18">
        <f>LARGE('datemar &amp; datesep kaf'!$F$5:$F$94,'datemar &amp; datesep kaf rank'!$A87)</f>
        <v>769.56492981899999</v>
      </c>
      <c r="L87" s="5" t="str">
        <f>VLOOKUP(M87,'datemar &amp; datesep kaf'!$G$5:$O$94,9,FALSE)</f>
        <v>1956-57</v>
      </c>
      <c r="M87" s="18">
        <f>LARGE('datemar &amp; datesep kaf'!$G$5:$G$94,'datemar &amp; datesep kaf rank'!$A87)</f>
        <v>486.01188260100002</v>
      </c>
      <c r="N87" s="5" t="str">
        <f>VLOOKUP(O87,'datemar &amp; datesep kaf'!$H$5:$O$94,8,FALSE)</f>
        <v>1956-57</v>
      </c>
      <c r="O87" s="18">
        <f>LARGE('datemar &amp; datesep kaf'!$H$5:$H$94,'datemar &amp; datesep kaf rank'!$A87)</f>
        <v>251.422800489</v>
      </c>
      <c r="P87" s="5" t="str">
        <f>VLOOKUP(Q87,'datemar &amp; datesep kaf'!$I$5:$O$94,7,FALSE)</f>
        <v>1969-70</v>
      </c>
      <c r="Q87" s="18">
        <f>LARGE('datemar &amp; datesep kaf'!$I$5:$I$94,'datemar &amp; datesep kaf rank'!$A87)</f>
        <v>15084.382244253</v>
      </c>
      <c r="R87" s="5" t="str">
        <f>VLOOKUP(S87,'datemar &amp; datesep kaf'!$J$5:$O$94,6,FALSE)</f>
        <v>1984-85</v>
      </c>
      <c r="S87" s="18">
        <f>LARGE('datemar &amp; datesep kaf'!$J$5:$J$94,'datemar &amp; datesep kaf rank'!$A87)</f>
        <v>14439.90689652</v>
      </c>
      <c r="T87" s="5" t="str">
        <f>VLOOKUP(U87,'datemar &amp; datesep kaf'!$K$5:$O$94,5,FALSE)</f>
        <v>1997-98</v>
      </c>
      <c r="U87" s="18">
        <f>LARGE('datemar &amp; datesep kaf'!$K$5:$K$94,'datemar &amp; datesep kaf rank'!$A87)</f>
        <v>11722.890800061001</v>
      </c>
      <c r="V87" s="5" t="str">
        <f>VLOOKUP(W87,'datemar &amp; datesep kaf'!$L$5:$O$94,4,FALSE)</f>
        <v>1956-57</v>
      </c>
      <c r="W87" s="18">
        <f>LARGE('datemar &amp; datesep kaf'!$L$5:$L$94,'datemar &amp; datesep kaf rank'!$A87)</f>
        <v>7396.5081523829995</v>
      </c>
      <c r="X87" s="5" t="str">
        <f>VLOOKUP(Y87,'datemar &amp; datesep kaf'!$M$5:$O$94,3,FALSE)</f>
        <v>1992-93</v>
      </c>
      <c r="Y87" s="18">
        <f>LARGE('datemar &amp; datesep kaf'!$M$5:$M$94,'datemar &amp; datesep kaf rank'!$A87)</f>
        <v>3714.4203565769999</v>
      </c>
      <c r="Z87" s="5" t="str">
        <f>VLOOKUP(AA87,'datemar &amp; datesep kaf'!$N$5:$O$94,2,FALSE)</f>
        <v>1991-92</v>
      </c>
      <c r="AA87" s="18">
        <f>LARGE('datemar &amp; datesep kaf'!$N$5:$N$94,'datemar &amp; datesep kaf rank'!$A87)</f>
        <v>1239.94706094</v>
      </c>
    </row>
    <row r="88" spans="1:27" x14ac:dyDescent="0.2">
      <c r="A88" s="11">
        <v>83</v>
      </c>
      <c r="B88" s="5" t="str">
        <f>VLOOKUP(C88,'datemar &amp; datesep kaf'!$B$5:$O$94,14,FALSE)</f>
        <v>1994-95</v>
      </c>
      <c r="C88" s="18">
        <f>LARGE('datemar &amp; datesep kaf'!$B$5:$B$94,'datemar &amp; datesep kaf rank'!$A88)</f>
        <v>3720.2636621430001</v>
      </c>
      <c r="D88" s="5" t="str">
        <f>VLOOKUP(E88,'datemar &amp; datesep kaf'!$C$5:$O$94,13,FALSE)</f>
        <v>1936-37</v>
      </c>
      <c r="E88" s="18">
        <f>LARGE('datemar &amp; datesep kaf'!$C$5:$C$94,'datemar &amp; datesep kaf rank'!$A88)</f>
        <v>2330.6617307819997</v>
      </c>
      <c r="F88" s="5" t="str">
        <f>VLOOKUP(G88,'datemar &amp; datesep kaf'!$D$5:$O$94,12,FALSE)</f>
        <v>1977-78</v>
      </c>
      <c r="G88" s="18">
        <f>LARGE('datemar &amp; datesep kaf'!$D$5:$D$94,'datemar &amp; datesep kaf rank'!$A88)</f>
        <v>1513.5034143180001</v>
      </c>
      <c r="H88" s="5" t="str">
        <f>VLOOKUP(I88,'datemar &amp; datesep kaf'!$E$5:$O$94,11,FALSE)</f>
        <v>1929-30</v>
      </c>
      <c r="I88" s="18">
        <f>LARGE('datemar &amp; datesep kaf'!$E$5:$E$94,'datemar &amp; datesep kaf rank'!$A88)</f>
        <v>1077.264752991</v>
      </c>
      <c r="J88" s="5" t="str">
        <f>VLOOKUP(K88,'datemar &amp; datesep kaf'!$F$5:$O$94,10,FALSE)</f>
        <v>1956-57</v>
      </c>
      <c r="K88" s="18">
        <f>LARGE('datemar &amp; datesep kaf'!$F$5:$F$94,'datemar &amp; datesep kaf rank'!$A88)</f>
        <v>743.767905993</v>
      </c>
      <c r="L88" s="5" t="str">
        <f>VLOOKUP(M88,'datemar &amp; datesep kaf'!$G$5:$O$94,9,FALSE)</f>
        <v>1943-44</v>
      </c>
      <c r="M88" s="18">
        <f>LARGE('datemar &amp; datesep kaf'!$G$5:$G$94,'datemar &amp; datesep kaf rank'!$A88)</f>
        <v>478.77022998000001</v>
      </c>
      <c r="N88" s="5" t="str">
        <f>VLOOKUP(O88,'datemar &amp; datesep kaf'!$H$5:$O$94,8,FALSE)</f>
        <v>1942-43</v>
      </c>
      <c r="O88" s="18">
        <f>LARGE('datemar &amp; datesep kaf'!$H$5:$H$94,'datemar &amp; datesep kaf rank'!$A88)</f>
        <v>249.27073445399998</v>
      </c>
      <c r="P88" s="5" t="str">
        <f>VLOOKUP(Q88,'datemar &amp; datesep kaf'!$I$5:$O$94,7,FALSE)</f>
        <v>1948-49</v>
      </c>
      <c r="Q88" s="18">
        <f>LARGE('datemar &amp; datesep kaf'!$I$5:$I$94,'datemar &amp; datesep kaf rank'!$A88)</f>
        <v>14920.242085119</v>
      </c>
      <c r="R88" s="5" t="str">
        <f>VLOOKUP(S88,'datemar &amp; datesep kaf'!$J$5:$O$94,6,FALSE)</f>
        <v>1944-45</v>
      </c>
      <c r="S88" s="18">
        <f>LARGE('datemar &amp; datesep kaf'!$J$5:$J$94,'datemar &amp; datesep kaf rank'!$A88)</f>
        <v>14289.629216204999</v>
      </c>
      <c r="T88" s="5" t="str">
        <f>VLOOKUP(U88,'datemar &amp; datesep kaf'!$K$5:$O$94,5,FALSE)</f>
        <v>1972-73</v>
      </c>
      <c r="U88" s="18">
        <f>LARGE('datemar &amp; datesep kaf'!$K$5:$K$94,'datemar &amp; datesep kaf rank'!$A88)</f>
        <v>11649.567827604</v>
      </c>
      <c r="V88" s="5" t="str">
        <f>VLOOKUP(W88,'datemar &amp; datesep kaf'!$L$5:$O$94,4,FALSE)</f>
        <v>2015-16</v>
      </c>
      <c r="W88" s="18">
        <f>LARGE('datemar &amp; datesep kaf'!$L$5:$L$94,'datemar &amp; datesep kaf rank'!$A88)</f>
        <v>7310.5008828809996</v>
      </c>
      <c r="X88" s="5" t="str">
        <f>VLOOKUP(Y88,'datemar &amp; datesep kaf'!$M$5:$O$94,3,FALSE)</f>
        <v>2001-02</v>
      </c>
      <c r="Y88" s="18">
        <f>LARGE('datemar &amp; datesep kaf'!$M$5:$M$94,'datemar &amp; datesep kaf rank'!$A88)</f>
        <v>3657.3003587190001</v>
      </c>
      <c r="Z88" s="5" t="str">
        <f>VLOOKUP(AA88,'datemar &amp; datesep kaf'!$N$5:$O$94,2,FALSE)</f>
        <v>2007-08</v>
      </c>
      <c r="AA88" s="18">
        <f>LARGE('datemar &amp; datesep kaf'!$N$5:$N$94,'datemar &amp; datesep kaf rank'!$A88)</f>
        <v>1237.6859040000002</v>
      </c>
    </row>
    <row r="89" spans="1:27" x14ac:dyDescent="0.2">
      <c r="A89" s="11">
        <v>84</v>
      </c>
      <c r="B89" s="5" t="str">
        <f>VLOOKUP(C89,'datemar &amp; datesep kaf'!$B$5:$O$94,14,FALSE)</f>
        <v>1985-86</v>
      </c>
      <c r="C89" s="18">
        <f>LARGE('datemar &amp; datesep kaf'!$B$5:$B$94,'datemar &amp; datesep kaf rank'!$A89)</f>
        <v>3717.2368853969997</v>
      </c>
      <c r="D89" s="5" t="str">
        <f>VLOOKUP(E89,'datemar &amp; datesep kaf'!$C$5:$O$94,13,FALSE)</f>
        <v>1928-29</v>
      </c>
      <c r="E89" s="18">
        <f>LARGE('datemar &amp; datesep kaf'!$C$5:$C$94,'datemar &amp; datesep kaf rank'!$A89)</f>
        <v>2324.7866896799997</v>
      </c>
      <c r="F89" s="5" t="str">
        <f>VLOOKUP(G89,'datemar &amp; datesep kaf'!$D$5:$O$94,12,FALSE)</f>
        <v>1942-43</v>
      </c>
      <c r="G89" s="18">
        <f>LARGE('datemar &amp; datesep kaf'!$D$5:$D$94,'datemar &amp; datesep kaf rank'!$A89)</f>
        <v>1502.7589519110002</v>
      </c>
      <c r="H89" s="5" t="str">
        <f>VLOOKUP(I89,'datemar &amp; datesep kaf'!$E$5:$O$94,11,FALSE)</f>
        <v>1970-71</v>
      </c>
      <c r="I89" s="18">
        <f>LARGE('datemar &amp; datesep kaf'!$E$5:$E$94,'datemar &amp; datesep kaf rank'!$A89)</f>
        <v>1060.1632660289999</v>
      </c>
      <c r="J89" s="5" t="str">
        <f>VLOOKUP(K89,'datemar &amp; datesep kaf'!$F$5:$O$94,10,FALSE)</f>
        <v>1984-85</v>
      </c>
      <c r="K89" s="18">
        <f>LARGE('datemar &amp; datesep kaf'!$F$5:$F$94,'datemar &amp; datesep kaf rank'!$A89)</f>
        <v>711.123940275</v>
      </c>
      <c r="L89" s="5" t="str">
        <f>VLOOKUP(M89,'datemar &amp; datesep kaf'!$G$5:$O$94,9,FALSE)</f>
        <v>1942-43</v>
      </c>
      <c r="M89" s="18">
        <f>LARGE('datemar &amp; datesep kaf'!$G$5:$G$94,'datemar &amp; datesep kaf rank'!$A89)</f>
        <v>470.86411457399998</v>
      </c>
      <c r="N89" s="5" t="str">
        <f>VLOOKUP(O89,'datemar &amp; datesep kaf'!$H$5:$O$94,8,FALSE)</f>
        <v>1948-49</v>
      </c>
      <c r="O89" s="18">
        <f>LARGE('datemar &amp; datesep kaf'!$H$5:$H$94,'datemar &amp; datesep kaf rank'!$A89)</f>
        <v>248.77883364599998</v>
      </c>
      <c r="P89" s="5" t="str">
        <f>VLOOKUP(Q89,'datemar &amp; datesep kaf'!$I$5:$O$94,7,FALSE)</f>
        <v>2009-10</v>
      </c>
      <c r="Q89" s="18">
        <f>LARGE('datemar &amp; datesep kaf'!$I$5:$I$94,'datemar &amp; datesep kaf rank'!$A89)</f>
        <v>14779.663577994001</v>
      </c>
      <c r="R89" s="5" t="str">
        <f>VLOOKUP(S89,'datemar &amp; datesep kaf'!$J$5:$O$94,6,FALSE)</f>
        <v>1972-73</v>
      </c>
      <c r="S89" s="18">
        <f>LARGE('datemar &amp; datesep kaf'!$J$5:$J$94,'datemar &amp; datesep kaf rank'!$A89)</f>
        <v>14202.164095518001</v>
      </c>
      <c r="T89" s="5" t="str">
        <f>VLOOKUP(U89,'datemar &amp; datesep kaf'!$K$5:$O$94,5,FALSE)</f>
        <v>2017-18</v>
      </c>
      <c r="U89" s="18">
        <f>LARGE('datemar &amp; datesep kaf'!$K$5:$K$94,'datemar &amp; datesep kaf rank'!$A89)</f>
        <v>11367.690813380999</v>
      </c>
      <c r="V89" s="5" t="str">
        <f>VLOOKUP(W89,'datemar &amp; datesep kaf'!$L$5:$O$94,4,FALSE)</f>
        <v>1984-85</v>
      </c>
      <c r="W89" s="18">
        <f>LARGE('datemar &amp; datesep kaf'!$L$5:$L$94,'datemar &amp; datesep kaf rank'!$A89)</f>
        <v>7235.6526212250001</v>
      </c>
      <c r="X89" s="5" t="str">
        <f>VLOOKUP(Y89,'datemar &amp; datesep kaf'!$M$5:$O$94,3,FALSE)</f>
        <v>2006-07</v>
      </c>
      <c r="Y89" s="18">
        <f>LARGE('datemar &amp; datesep kaf'!$M$5:$M$94,'datemar &amp; datesep kaf rank'!$A89)</f>
        <v>3624.0990376499999</v>
      </c>
      <c r="Z89" s="5" t="str">
        <f>VLOOKUP(AA89,'datemar &amp; datesep kaf'!$N$5:$O$94,2,FALSE)</f>
        <v>2002-03</v>
      </c>
      <c r="AA89" s="18">
        <f>LARGE('datemar &amp; datesep kaf'!$N$5:$N$94,'datemar &amp; datesep kaf rank'!$A89)</f>
        <v>1232.09251578</v>
      </c>
    </row>
    <row r="90" spans="1:27" x14ac:dyDescent="0.2">
      <c r="A90" s="11">
        <v>85</v>
      </c>
      <c r="B90" s="5" t="str">
        <f>VLOOKUP(C90,'datemar &amp; datesep kaf'!$B$5:$O$94,14,FALSE)</f>
        <v>2002-03</v>
      </c>
      <c r="C90" s="18">
        <f>LARGE('datemar &amp; datesep kaf'!$B$5:$B$94,'datemar &amp; datesep kaf rank'!$A90)</f>
        <v>3660.0851520030001</v>
      </c>
      <c r="D90" s="5" t="str">
        <f>VLOOKUP(E90,'datemar &amp; datesep kaf'!$C$5:$O$94,13,FALSE)</f>
        <v>1930-31</v>
      </c>
      <c r="E90" s="18">
        <f>LARGE('datemar &amp; datesep kaf'!$C$5:$C$94,'datemar &amp; datesep kaf rank'!$A90)</f>
        <v>2159.0339686230004</v>
      </c>
      <c r="F90" s="5" t="str">
        <f>VLOOKUP(G90,'datemar &amp; datesep kaf'!$D$5:$O$94,12,FALSE)</f>
        <v>1936-37</v>
      </c>
      <c r="G90" s="18">
        <f>LARGE('datemar &amp; datesep kaf'!$D$5:$D$94,'datemar &amp; datesep kaf rank'!$A90)</f>
        <v>1435.4637478229999</v>
      </c>
      <c r="H90" s="5" t="str">
        <f>VLOOKUP(I90,'datemar &amp; datesep kaf'!$E$5:$O$94,11,FALSE)</f>
        <v>1942-43</v>
      </c>
      <c r="I90" s="18">
        <f>LARGE('datemar &amp; datesep kaf'!$E$5:$E$94,'datemar &amp; datesep kaf rank'!$A90)</f>
        <v>1051.1226052110001</v>
      </c>
      <c r="J90" s="5" t="str">
        <f>VLOOKUP(K90,'datemar &amp; datesep kaf'!$F$5:$O$94,10,FALSE)</f>
        <v>1942-43</v>
      </c>
      <c r="K90" s="18">
        <f>LARGE('datemar &amp; datesep kaf'!$F$5:$F$94,'datemar &amp; datesep kaf rank'!$A90)</f>
        <v>701.01220511700001</v>
      </c>
      <c r="L90" s="5" t="str">
        <f>VLOOKUP(M90,'datemar &amp; datesep kaf'!$G$5:$O$94,9,FALSE)</f>
        <v>1941-42</v>
      </c>
      <c r="M90" s="18">
        <f>LARGE('datemar &amp; datesep kaf'!$G$5:$G$94,'datemar &amp; datesep kaf rank'!$A90)</f>
        <v>462.76361901000001</v>
      </c>
      <c r="N90" s="5" t="str">
        <f>VLOOKUP(O90,'datemar &amp; datesep kaf'!$H$5:$O$94,8,FALSE)</f>
        <v>1963-64</v>
      </c>
      <c r="O90" s="18">
        <f>LARGE('datemar &amp; datesep kaf'!$H$5:$H$94,'datemar &amp; datesep kaf rank'!$A90)</f>
        <v>245.642965995</v>
      </c>
      <c r="P90" s="5" t="str">
        <f>VLOOKUP(Q90,'datemar &amp; datesep kaf'!$I$5:$O$94,7,FALSE)</f>
        <v>1976-77</v>
      </c>
      <c r="Q90" s="18">
        <f>LARGE('datemar &amp; datesep kaf'!$I$5:$I$94,'datemar &amp; datesep kaf rank'!$A90)</f>
        <v>14752.394818686</v>
      </c>
      <c r="R90" s="5" t="str">
        <f>VLOOKUP(S90,'datemar &amp; datesep kaf'!$J$5:$O$94,6,FALSE)</f>
        <v>1948-49</v>
      </c>
      <c r="S90" s="18">
        <f>LARGE('datemar &amp; datesep kaf'!$J$5:$J$94,'datemar &amp; datesep kaf rank'!$A90)</f>
        <v>14198.040459309001</v>
      </c>
      <c r="T90" s="5" t="str">
        <f>VLOOKUP(U90,'datemar &amp; datesep kaf'!$K$5:$O$94,5,FALSE)</f>
        <v>1984-85</v>
      </c>
      <c r="U90" s="18">
        <f>LARGE('datemar &amp; datesep kaf'!$K$5:$K$94,'datemar &amp; datesep kaf rank'!$A90)</f>
        <v>11236.710322425</v>
      </c>
      <c r="V90" s="5" t="str">
        <f>VLOOKUP(W90,'datemar &amp; datesep kaf'!$L$5:$O$94,4,FALSE)</f>
        <v>2005-06</v>
      </c>
      <c r="W90" s="18">
        <f>LARGE('datemar &amp; datesep kaf'!$L$5:$L$94,'datemar &amp; datesep kaf rank'!$A90)</f>
        <v>7193.4423748739991</v>
      </c>
      <c r="X90" s="5" t="str">
        <f>VLOOKUP(Y90,'datemar &amp; datesep kaf'!$M$5:$O$94,3,FALSE)</f>
        <v>2017-18</v>
      </c>
      <c r="Y90" s="18">
        <f>LARGE('datemar &amp; datesep kaf'!$M$5:$M$94,'datemar &amp; datesep kaf rank'!$A90)</f>
        <v>3604.3615177290003</v>
      </c>
      <c r="Z90" s="5" t="str">
        <f>VLOOKUP(AA90,'datemar &amp; datesep kaf'!$N$5:$O$94,2,FALSE)</f>
        <v>1985-86</v>
      </c>
      <c r="AA90" s="18">
        <f>LARGE('datemar &amp; datesep kaf'!$N$5:$N$94,'datemar &amp; datesep kaf rank'!$A90)</f>
        <v>1216.3239213300001</v>
      </c>
    </row>
    <row r="91" spans="1:27" x14ac:dyDescent="0.2">
      <c r="A91" s="11">
        <v>86</v>
      </c>
      <c r="B91" s="5" t="str">
        <f>VLOOKUP(C91,'datemar &amp; datesep kaf'!$B$5:$O$94,14,FALSE)</f>
        <v>1993-94</v>
      </c>
      <c r="C91" s="18">
        <f>LARGE('datemar &amp; datesep kaf'!$B$5:$B$94,'datemar &amp; datesep kaf rank'!$A91)</f>
        <v>3639.0444916349998</v>
      </c>
      <c r="D91" s="5" t="str">
        <f>VLOOKUP(E91,'datemar &amp; datesep kaf'!$C$5:$O$94,13,FALSE)</f>
        <v>1970-71</v>
      </c>
      <c r="E91" s="18">
        <f>LARGE('datemar &amp; datesep kaf'!$C$5:$C$94,'datemar &amp; datesep kaf rank'!$A91)</f>
        <v>2144.4971096640002</v>
      </c>
      <c r="F91" s="5" t="str">
        <f>VLOOKUP(G91,'datemar &amp; datesep kaf'!$D$5:$O$94,12,FALSE)</f>
        <v>1970-71</v>
      </c>
      <c r="G91" s="18">
        <f>LARGE('datemar &amp; datesep kaf'!$D$5:$D$94,'datemar &amp; datesep kaf rank'!$A91)</f>
        <v>1432.7781280889999</v>
      </c>
      <c r="H91" s="5" t="str">
        <f>VLOOKUP(I91,'datemar &amp; datesep kaf'!$E$5:$O$94,11,FALSE)</f>
        <v>1984-85</v>
      </c>
      <c r="I91" s="18">
        <f>LARGE('datemar &amp; datesep kaf'!$E$5:$E$94,'datemar &amp; datesep kaf rank'!$A91)</f>
        <v>1008.047565504</v>
      </c>
      <c r="J91" s="5" t="str">
        <f>VLOOKUP(K91,'datemar &amp; datesep kaf'!$F$5:$O$94,10,FALSE)</f>
        <v>1948-49</v>
      </c>
      <c r="K91" s="18">
        <f>LARGE('datemar &amp; datesep kaf'!$F$5:$F$94,'datemar &amp; datesep kaf rank'!$A91)</f>
        <v>694.53815577299997</v>
      </c>
      <c r="L91" s="5" t="str">
        <f>VLOOKUP(M91,'datemar &amp; datesep kaf'!$G$5:$O$94,9,FALSE)</f>
        <v>1930-31</v>
      </c>
      <c r="M91" s="18">
        <f>LARGE('datemar &amp; datesep kaf'!$G$5:$G$94,'datemar &amp; datesep kaf rank'!$A91)</f>
        <v>462.28758597000001</v>
      </c>
      <c r="N91" s="5" t="str">
        <f>VLOOKUP(O91,'datemar &amp; datesep kaf'!$H$5:$O$94,8,FALSE)</f>
        <v>1943-44</v>
      </c>
      <c r="O91" s="18">
        <f>LARGE('datemar &amp; datesep kaf'!$H$5:$H$94,'datemar &amp; datesep kaf rank'!$A91)</f>
        <v>236.66577624899998</v>
      </c>
      <c r="P91" s="5" t="str">
        <f>VLOOKUP(Q91,'datemar &amp; datesep kaf'!$I$5:$O$94,7,FALSE)</f>
        <v>1972-73</v>
      </c>
      <c r="Q91" s="18">
        <f>LARGE('datemar &amp; datesep kaf'!$I$5:$I$94,'datemar &amp; datesep kaf rank'!$A91)</f>
        <v>14748.888041958</v>
      </c>
      <c r="R91" s="5" t="str">
        <f>VLOOKUP(S91,'datemar &amp; datesep kaf'!$J$5:$O$94,6,FALSE)</f>
        <v>1976-77</v>
      </c>
      <c r="S91" s="18">
        <f>LARGE('datemar &amp; datesep kaf'!$J$5:$J$94,'datemar &amp; datesep kaf rank'!$A91)</f>
        <v>13998.358483325999</v>
      </c>
      <c r="T91" s="5" t="str">
        <f>VLOOKUP(U91,'datemar &amp; datesep kaf'!$K$5:$O$94,5,FALSE)</f>
        <v>2015-16</v>
      </c>
      <c r="U91" s="18">
        <f>LARGE('datemar &amp; datesep kaf'!$K$5:$K$94,'datemar &amp; datesep kaf rank'!$A91)</f>
        <v>11164.523878851</v>
      </c>
      <c r="V91" s="5" t="str">
        <f>VLOOKUP(W91,'datemar &amp; datesep kaf'!$L$5:$O$94,4,FALSE)</f>
        <v>1948-49</v>
      </c>
      <c r="W91" s="18">
        <f>LARGE('datemar &amp; datesep kaf'!$L$5:$L$94,'datemar &amp; datesep kaf rank'!$A91)</f>
        <v>7169.9084914590003</v>
      </c>
      <c r="X91" s="5" t="str">
        <f>VLOOKUP(Y91,'datemar &amp; datesep kaf'!$M$5:$O$94,3,FALSE)</f>
        <v>2004-05</v>
      </c>
      <c r="Y91" s="18">
        <f>LARGE('datemar &amp; datesep kaf'!$M$5:$M$94,'datemar &amp; datesep kaf rank'!$A91)</f>
        <v>3596.0686254779998</v>
      </c>
      <c r="Z91" s="5" t="str">
        <f>VLOOKUP(AA91,'datemar &amp; datesep kaf'!$N$5:$O$94,2,FALSE)</f>
        <v>2005-06</v>
      </c>
      <c r="AA91" s="18">
        <f>LARGE('datemar &amp; datesep kaf'!$N$5:$N$94,'datemar &amp; datesep kaf rank'!$A91)</f>
        <v>1215.37185525</v>
      </c>
    </row>
    <row r="92" spans="1:27" x14ac:dyDescent="0.2">
      <c r="A92" s="11">
        <v>87</v>
      </c>
      <c r="B92" s="5" t="str">
        <f>VLOOKUP(C92,'datemar &amp; datesep kaf'!$B$5:$O$94,14,FALSE)</f>
        <v>1987-88</v>
      </c>
      <c r="C92" s="18">
        <f>LARGE('datemar &amp; datesep kaf'!$B$5:$B$94,'datemar &amp; datesep kaf rank'!$A92)</f>
        <v>3599.2540799039998</v>
      </c>
      <c r="D92" s="5" t="str">
        <f>VLOOKUP(E92,'datemar &amp; datesep kaf'!$C$5:$O$94,13,FALSE)</f>
        <v>1945-46</v>
      </c>
      <c r="E92" s="18">
        <f>LARGE('datemar &amp; datesep kaf'!$C$5:$C$94,'datemar &amp; datesep kaf rank'!$A92)</f>
        <v>2141.619093243</v>
      </c>
      <c r="F92" s="5" t="str">
        <f>VLOOKUP(G92,'datemar &amp; datesep kaf'!$D$5:$O$94,12,FALSE)</f>
        <v>1930-31</v>
      </c>
      <c r="G92" s="18">
        <f>LARGE('datemar &amp; datesep kaf'!$D$5:$D$94,'datemar &amp; datesep kaf rank'!$A92)</f>
        <v>1429.0531695510001</v>
      </c>
      <c r="H92" s="5" t="str">
        <f>VLOOKUP(I92,'datemar &amp; datesep kaf'!$E$5:$O$94,11,FALSE)</f>
        <v>1936-37</v>
      </c>
      <c r="I92" s="18">
        <f>LARGE('datemar &amp; datesep kaf'!$E$5:$E$94,'datemar &amp; datesep kaf rank'!$A92)</f>
        <v>990.67037607300006</v>
      </c>
      <c r="J92" s="5" t="str">
        <f>VLOOKUP(K92,'datemar &amp; datesep kaf'!$F$5:$O$94,10,FALSE)</f>
        <v>1930-31</v>
      </c>
      <c r="K92" s="18">
        <f>LARGE('datemar &amp; datesep kaf'!$F$5:$F$94,'datemar &amp; datesep kaf rank'!$A92)</f>
        <v>689.29980886199996</v>
      </c>
      <c r="L92" s="5" t="str">
        <f>VLOOKUP(M92,'datemar &amp; datesep kaf'!$G$5:$O$94,9,FALSE)</f>
        <v>1948-49</v>
      </c>
      <c r="M92" s="18">
        <f>LARGE('datemar &amp; datesep kaf'!$G$5:$G$94,'datemar &amp; datesep kaf rank'!$A92)</f>
        <v>446.43568573799996</v>
      </c>
      <c r="N92" s="5" t="str">
        <f>VLOOKUP(O92,'datemar &amp; datesep kaf'!$H$5:$O$94,8,FALSE)</f>
        <v>1976-77</v>
      </c>
      <c r="O92" s="18">
        <f>LARGE('datemar &amp; datesep kaf'!$H$5:$H$94,'datemar &amp; datesep kaf rank'!$A92)</f>
        <v>233.46842099700001</v>
      </c>
      <c r="P92" s="5" t="str">
        <f>VLOOKUP(Q92,'datemar &amp; datesep kaf'!$I$5:$O$94,7,FALSE)</f>
        <v>1944-45</v>
      </c>
      <c r="Q92" s="18">
        <f>LARGE('datemar &amp; datesep kaf'!$I$5:$I$94,'datemar &amp; datesep kaf rank'!$A92)</f>
        <v>14615.116807305001</v>
      </c>
      <c r="R92" s="5" t="str">
        <f>VLOOKUP(S92,'datemar &amp; datesep kaf'!$J$5:$O$94,6,FALSE)</f>
        <v>2009-10</v>
      </c>
      <c r="S92" s="18">
        <f>LARGE('datemar &amp; datesep kaf'!$J$5:$J$94,'datemar &amp; datesep kaf rank'!$A92)</f>
        <v>13935.776006333999</v>
      </c>
      <c r="T92" s="5" t="str">
        <f>VLOOKUP(U92,'datemar &amp; datesep kaf'!$K$5:$O$94,5,FALSE)</f>
        <v>2000-01</v>
      </c>
      <c r="U92" s="18">
        <f>LARGE('datemar &amp; datesep kaf'!$K$5:$K$94,'datemar &amp; datesep kaf rank'!$A92)</f>
        <v>11056.246196961001</v>
      </c>
      <c r="V92" s="5" t="str">
        <f>VLOOKUP(W92,'datemar &amp; datesep kaf'!$L$5:$O$94,4,FALSE)</f>
        <v>2017-18</v>
      </c>
      <c r="W92" s="18">
        <f>LARGE('datemar &amp; datesep kaf'!$L$5:$L$94,'datemar &amp; datesep kaf rank'!$A92)</f>
        <v>7092.6760976609994</v>
      </c>
      <c r="X92" s="5" t="str">
        <f>VLOOKUP(Y92,'datemar &amp; datesep kaf'!$M$5:$O$94,3,FALSE)</f>
        <v>1979-80</v>
      </c>
      <c r="Y92" s="18">
        <f>LARGE('datemar &amp; datesep kaf'!$M$5:$M$94,'datemar &amp; datesep kaf rank'!$A92)</f>
        <v>3567.9608579369997</v>
      </c>
      <c r="Z92" s="5" t="str">
        <f>VLOOKUP(AA92,'datemar &amp; datesep kaf'!$N$5:$O$94,2,FALSE)</f>
        <v>1992-93</v>
      </c>
      <c r="AA92" s="18">
        <f>LARGE('datemar &amp; datesep kaf'!$N$5:$N$94,'datemar &amp; datesep kaf rank'!$A92)</f>
        <v>1198.53218646</v>
      </c>
    </row>
    <row r="93" spans="1:27" x14ac:dyDescent="0.2">
      <c r="A93" s="11">
        <v>88</v>
      </c>
      <c r="B93" s="5" t="str">
        <f>VLOOKUP(C93,'datemar &amp; datesep kaf'!$B$5:$O$94,14,FALSE)</f>
        <v>1945-46</v>
      </c>
      <c r="C93" s="18">
        <f>LARGE('datemar &amp; datesep kaf'!$B$5:$B$94,'datemar &amp; datesep kaf rank'!$A93)</f>
        <v>3525.1496198729997</v>
      </c>
      <c r="D93" s="5" t="str">
        <f>VLOOKUP(E93,'datemar &amp; datesep kaf'!$C$5:$O$94,13,FALSE)</f>
        <v>1977-78</v>
      </c>
      <c r="E93" s="18">
        <f>LARGE('datemar &amp; datesep kaf'!$C$5:$C$94,'datemar &amp; datesep kaf rank'!$A93)</f>
        <v>2124.259755051</v>
      </c>
      <c r="F93" s="5" t="str">
        <f>VLOOKUP(G93,'datemar &amp; datesep kaf'!$D$5:$O$94,12,FALSE)</f>
        <v>1929-30</v>
      </c>
      <c r="G93" s="18">
        <f>LARGE('datemar &amp; datesep kaf'!$D$5:$D$94,'datemar &amp; datesep kaf rank'!$A93)</f>
        <v>1408.524244701</v>
      </c>
      <c r="H93" s="5" t="str">
        <f>VLOOKUP(I93,'datemar &amp; datesep kaf'!$E$5:$O$94,11,FALSE)</f>
        <v>1930-31</v>
      </c>
      <c r="I93" s="18">
        <f>LARGE('datemar &amp; datesep kaf'!$E$5:$E$94,'datemar &amp; datesep kaf rank'!$A93)</f>
        <v>984.37880606099998</v>
      </c>
      <c r="J93" s="5" t="str">
        <f>VLOOKUP(K93,'datemar &amp; datesep kaf'!$F$5:$O$94,10,FALSE)</f>
        <v>1943-44</v>
      </c>
      <c r="K93" s="18">
        <f>LARGE('datemar &amp; datesep kaf'!$F$5:$F$94,'datemar &amp; datesep kaf rank'!$A93)</f>
        <v>687.27468497099994</v>
      </c>
      <c r="L93" s="5" t="str">
        <f>VLOOKUP(M93,'datemar &amp; datesep kaf'!$G$5:$O$94,9,FALSE)</f>
        <v>1945-46</v>
      </c>
      <c r="M93" s="18">
        <f>LARGE('datemar &amp; datesep kaf'!$G$5:$G$94,'datemar &amp; datesep kaf rank'!$A93)</f>
        <v>445.991388234</v>
      </c>
      <c r="N93" s="5" t="str">
        <f>VLOOKUP(O93,'datemar &amp; datesep kaf'!$H$5:$O$94,8,FALSE)</f>
        <v>1941-42</v>
      </c>
      <c r="O93" s="18">
        <f>LARGE('datemar &amp; datesep kaf'!$H$5:$H$94,'datemar &amp; datesep kaf rank'!$A93)</f>
        <v>231.56230536599998</v>
      </c>
      <c r="P93" s="5" t="str">
        <f>VLOOKUP(Q93,'datemar &amp; datesep kaf'!$I$5:$O$94,7,FALSE)</f>
        <v>2008-09</v>
      </c>
      <c r="Q93" s="18">
        <f>LARGE('datemar &amp; datesep kaf'!$I$5:$I$94,'datemar &amp; datesep kaf rank'!$A93)</f>
        <v>13978.771707201</v>
      </c>
      <c r="R93" s="5" t="str">
        <f>VLOOKUP(S93,'datemar &amp; datesep kaf'!$J$5:$O$94,6,FALSE)</f>
        <v>2008-09</v>
      </c>
      <c r="S93" s="18">
        <f>LARGE('datemar &amp; datesep kaf'!$J$5:$J$94,'datemar &amp; datesep kaf rank'!$A93)</f>
        <v>13479.770073021</v>
      </c>
      <c r="T93" s="5" t="str">
        <f>VLOOKUP(U93,'datemar &amp; datesep kaf'!$K$5:$O$94,5,FALSE)</f>
        <v>1979-80</v>
      </c>
      <c r="U93" s="18">
        <f>LARGE('datemar &amp; datesep kaf'!$K$5:$K$94,'datemar &amp; datesep kaf rank'!$A93)</f>
        <v>11016.787024886999</v>
      </c>
      <c r="V93" s="5" t="str">
        <f>VLOOKUP(W93,'datemar &amp; datesep kaf'!$L$5:$O$94,4,FALSE)</f>
        <v>1979-80</v>
      </c>
      <c r="W93" s="18">
        <f>LARGE('datemar &amp; datesep kaf'!$L$5:$L$94,'datemar &amp; datesep kaf rank'!$A93)</f>
        <v>6974.3739533369999</v>
      </c>
      <c r="X93" s="5" t="str">
        <f>VLOOKUP(Y93,'datemar &amp; datesep kaf'!$M$5:$O$94,3,FALSE)</f>
        <v>1991-92</v>
      </c>
      <c r="Y93" s="18">
        <f>LARGE('datemar &amp; datesep kaf'!$M$5:$M$94,'datemar &amp; datesep kaf rank'!$A93)</f>
        <v>3564.4243291440002</v>
      </c>
      <c r="Z93" s="5" t="str">
        <f>VLOOKUP(AA93,'datemar &amp; datesep kaf'!$N$5:$O$94,2,FALSE)</f>
        <v>1969-70</v>
      </c>
      <c r="AA93" s="18">
        <f>LARGE('datemar &amp; datesep kaf'!$N$5:$N$94,'datemar &amp; datesep kaf rank'!$A93)</f>
        <v>1168.7801214600001</v>
      </c>
    </row>
    <row r="94" spans="1:27" x14ac:dyDescent="0.2">
      <c r="A94" s="11">
        <v>89</v>
      </c>
      <c r="B94" s="5" t="str">
        <f>VLOOKUP(C94,'datemar &amp; datesep kaf'!$B$5:$O$94,14,FALSE)</f>
        <v>1977-78</v>
      </c>
      <c r="C94" s="18">
        <f>LARGE('datemar &amp; datesep kaf'!$B$5:$B$94,'datemar &amp; datesep kaf rank'!$A94)</f>
        <v>3435.552267861</v>
      </c>
      <c r="D94" s="5" t="str">
        <f>VLOOKUP(E94,'datemar &amp; datesep kaf'!$C$5:$O$94,13,FALSE)</f>
        <v>1987-88</v>
      </c>
      <c r="E94" s="18">
        <f>LARGE('datemar &amp; datesep kaf'!$C$5:$C$94,'datemar &amp; datesep kaf rank'!$A94)</f>
        <v>2098.857441954</v>
      </c>
      <c r="F94" s="5" t="str">
        <f>VLOOKUP(G94,'datemar &amp; datesep kaf'!$D$5:$O$94,12,FALSE)</f>
        <v>1943-44</v>
      </c>
      <c r="G94" s="18">
        <f>LARGE('datemar &amp; datesep kaf'!$D$5:$D$94,'datemar &amp; datesep kaf rank'!$A94)</f>
        <v>1392.725898186</v>
      </c>
      <c r="H94" s="5" t="str">
        <f>VLOOKUP(I94,'datemar &amp; datesep kaf'!$E$5:$O$94,11,FALSE)</f>
        <v>1945-46</v>
      </c>
      <c r="I94" s="18">
        <f>LARGE('datemar &amp; datesep kaf'!$E$5:$E$94,'datemar &amp; datesep kaf rank'!$A94)</f>
        <v>968.57450913299999</v>
      </c>
      <c r="J94" s="5" t="str">
        <f>VLOOKUP(K94,'datemar &amp; datesep kaf'!$F$5:$O$94,10,FALSE)</f>
        <v>1936-37</v>
      </c>
      <c r="K94" s="18">
        <f>LARGE('datemar &amp; datesep kaf'!$F$5:$F$94,'datemar &amp; datesep kaf rank'!$A94)</f>
        <v>671.11931367600005</v>
      </c>
      <c r="L94" s="5" t="str">
        <f>VLOOKUP(M94,'datemar &amp; datesep kaf'!$G$5:$O$94,9,FALSE)</f>
        <v>1947-48</v>
      </c>
      <c r="M94" s="18">
        <f>LARGE('datemar &amp; datesep kaf'!$G$5:$G$94,'datemar &amp; datesep kaf rank'!$A94)</f>
        <v>436.64130594</v>
      </c>
      <c r="N94" s="5" t="str">
        <f>VLOOKUP(O94,'datemar &amp; datesep kaf'!$H$5:$O$94,8,FALSE)</f>
        <v>1936-37</v>
      </c>
      <c r="O94" s="18">
        <f>LARGE('datemar &amp; datesep kaf'!$H$5:$H$94,'datemar &amp; datesep kaf rank'!$A94)</f>
        <v>225.53652046799999</v>
      </c>
      <c r="P94" s="5" t="str">
        <f>VLOOKUP(Q94,'datemar &amp; datesep kaf'!$I$5:$O$94,7,FALSE)</f>
        <v>2000-01</v>
      </c>
      <c r="Q94" s="18">
        <f>LARGE('datemar &amp; datesep kaf'!$I$5:$I$94,'datemar &amp; datesep kaf rank'!$A94)</f>
        <v>13839.766092579001</v>
      </c>
      <c r="R94" s="5" t="str">
        <f>VLOOKUP(S94,'datemar &amp; datesep kaf'!$J$5:$O$94,6,FALSE)</f>
        <v>2000-01</v>
      </c>
      <c r="S94" s="18">
        <f>LARGE('datemar &amp; datesep kaf'!$J$5:$J$94,'datemar &amp; datesep kaf rank'!$A94)</f>
        <v>13318.866938559</v>
      </c>
      <c r="T94" s="5" t="str">
        <f>VLOOKUP(U94,'datemar &amp; datesep kaf'!$K$5:$O$94,5,FALSE)</f>
        <v>1948-49</v>
      </c>
      <c r="U94" s="18">
        <f>LARGE('datemar &amp; datesep kaf'!$K$5:$K$94,'datemar &amp; datesep kaf rank'!$A94)</f>
        <v>10743.667035128999</v>
      </c>
      <c r="V94" s="5" t="str">
        <f>VLOOKUP(W94,'datemar &amp; datesep kaf'!$L$5:$O$94,4,FALSE)</f>
        <v>1991-92</v>
      </c>
      <c r="W94" s="18">
        <f>LARGE('datemar &amp; datesep kaf'!$L$5:$L$94,'datemar &amp; datesep kaf rank'!$A94)</f>
        <v>6960.568995177</v>
      </c>
      <c r="X94" s="5" t="str">
        <f>VLOOKUP(Y94,'datemar &amp; datesep kaf'!$M$5:$O$94,3,FALSE)</f>
        <v>2005-06</v>
      </c>
      <c r="Y94" s="18">
        <f>LARGE('datemar &amp; datesep kaf'!$M$5:$M$94,'datemar &amp; datesep kaf rank'!$A94)</f>
        <v>3344.8719406829996</v>
      </c>
      <c r="Z94" s="5" t="str">
        <f>VLOOKUP(AA94,'datemar &amp; datesep kaf'!$N$5:$O$94,2,FALSE)</f>
        <v>1964-65</v>
      </c>
      <c r="AA94" s="18">
        <f>LARGE('datemar &amp; datesep kaf'!$N$5:$N$94,'datemar &amp; datesep kaf rank'!$A94)</f>
        <v>1158.0098739299999</v>
      </c>
    </row>
    <row r="95" spans="1:27" x14ac:dyDescent="0.2">
      <c r="A95" s="11">
        <v>90</v>
      </c>
      <c r="B95" s="5" t="str">
        <f>VLOOKUP(C95,'datemar &amp; datesep kaf'!$B$5:$O$94,14,FALSE)</f>
        <v>1970-71</v>
      </c>
      <c r="C95" s="18">
        <f>LARGE('datemar &amp; datesep kaf'!$B$5:$B$94,'datemar &amp; datesep kaf rank'!$A95)</f>
        <v>3313.2772311240001</v>
      </c>
      <c r="D95" s="5" t="str">
        <f>VLOOKUP(E95,'datemar &amp; datesep kaf'!$C$5:$O$94,13,FALSE)</f>
        <v>1929-30</v>
      </c>
      <c r="E95" s="18">
        <f>LARGE('datemar &amp; datesep kaf'!$C$5:$C$94,'datemar &amp; datesep kaf rank'!$A95)</f>
        <v>2085.0108309030002</v>
      </c>
      <c r="F95" s="5" t="str">
        <f>VLOOKUP(G95,'datemar &amp; datesep kaf'!$D$5:$O$94,12,FALSE)</f>
        <v>1945-46</v>
      </c>
      <c r="G95" s="18">
        <f>LARGE('datemar &amp; datesep kaf'!$D$5:$D$94,'datemar &amp; datesep kaf rank'!$A95)</f>
        <v>1378.5579648329999</v>
      </c>
      <c r="H95" s="5" t="str">
        <f>VLOOKUP(I95,'datemar &amp; datesep kaf'!$E$5:$O$94,11,FALSE)</f>
        <v>1943-44</v>
      </c>
      <c r="I95" s="18">
        <f>LARGE('datemar &amp; datesep kaf'!$E$5:$E$94,'datemar &amp; datesep kaf rank'!$A95)</f>
        <v>946.44492318599998</v>
      </c>
      <c r="J95" s="5" t="str">
        <f>VLOOKUP(K95,'datemar &amp; datesep kaf'!$F$5:$O$94,10,FALSE)</f>
        <v>1945-46</v>
      </c>
      <c r="K95" s="18">
        <f>LARGE('datemar &amp; datesep kaf'!$F$5:$F$94,'datemar &amp; datesep kaf rank'!$A95)</f>
        <v>654.31138042199996</v>
      </c>
      <c r="L95" s="5" t="str">
        <f>VLOOKUP(M95,'datemar &amp; datesep kaf'!$G$5:$O$94,9,FALSE)</f>
        <v>1936-37</v>
      </c>
      <c r="M95" s="18">
        <f>LARGE('datemar &amp; datesep kaf'!$G$5:$G$94,'datemar &amp; datesep kaf rank'!$A95)</f>
        <v>411.64163745599996</v>
      </c>
      <c r="N95" s="5" t="str">
        <f>VLOOKUP(O95,'datemar &amp; datesep kaf'!$H$5:$O$94,8,FALSE)</f>
        <v>1947-48</v>
      </c>
      <c r="O95" s="18">
        <f>LARGE('datemar &amp; datesep kaf'!$H$5:$H$94,'datemar &amp; datesep kaf rank'!$A95)</f>
        <v>220.24858678199999</v>
      </c>
      <c r="P95" s="5" t="str">
        <f>VLOOKUP(Q95,'datemar &amp; datesep kaf'!$I$5:$O$94,7,FALSE)</f>
        <v>1992-93</v>
      </c>
      <c r="Q95" s="18">
        <f>LARGE('datemar &amp; datesep kaf'!$I$5:$I$94,'datemar &amp; datesep kaf rank'!$A95)</f>
        <v>13585.625936820001</v>
      </c>
      <c r="R95" s="5" t="str">
        <f>VLOOKUP(S95,'datemar &amp; datesep kaf'!$J$5:$O$94,6,FALSE)</f>
        <v>1992-93</v>
      </c>
      <c r="S95" s="18">
        <f>LARGE('datemar &amp; datesep kaf'!$J$5:$J$94,'datemar &amp; datesep kaf rank'!$A95)</f>
        <v>12999.331743930001</v>
      </c>
      <c r="T95" s="5" t="str">
        <f>VLOOKUP(U95,'datemar &amp; datesep kaf'!$K$5:$O$94,5,FALSE)</f>
        <v>1992-93</v>
      </c>
      <c r="U95" s="18">
        <f>LARGE('datemar &amp; datesep kaf'!$K$5:$K$94,'datemar &amp; datesep kaf rank'!$A95)</f>
        <v>9624.3388126410009</v>
      </c>
      <c r="V95" s="5" t="str">
        <f>VLOOKUP(W95,'datemar &amp; datesep kaf'!$L$5:$O$94,4,FALSE)</f>
        <v>1992-93</v>
      </c>
      <c r="W95" s="18">
        <f>LARGE('datemar &amp; datesep kaf'!$L$5:$L$94,'datemar &amp; datesep kaf rank'!$A95)</f>
        <v>6417.6612469410002</v>
      </c>
      <c r="X95" s="5" t="str">
        <f>VLOOKUP(Y95,'datemar &amp; datesep kaf'!$M$5:$O$94,3,FALSE)</f>
        <v>1984-85</v>
      </c>
      <c r="Y95" s="18">
        <f>LARGE('datemar &amp; datesep kaf'!$M$5:$M$94,'datemar &amp; datesep kaf rank'!$A95)</f>
        <v>3328.976404089</v>
      </c>
      <c r="Z95" s="5" t="str">
        <f>VLOOKUP(AA95,'datemar &amp; datesep kaf'!$N$5:$O$94,2,FALSE)</f>
        <v>1984-85</v>
      </c>
      <c r="AA95" s="18">
        <f>LARGE('datemar &amp; datesep kaf'!$N$5:$N$94,'datemar &amp; datesep kaf rank'!$A95)</f>
        <v>1076.1321910500001</v>
      </c>
    </row>
    <row r="97" spans="2:27" x14ac:dyDescent="0.2">
      <c r="B97" t="s">
        <v>114</v>
      </c>
      <c r="C97" s="18">
        <f>AVERAGE(C6:C95)</f>
        <v>4631.084674819168</v>
      </c>
      <c r="D97" s="18"/>
      <c r="E97" s="18">
        <f t="shared" ref="E97:AA97" si="0">AVERAGE(E6:E95)</f>
        <v>3008.1584546871673</v>
      </c>
      <c r="F97" s="18"/>
      <c r="G97" s="18">
        <f t="shared" si="0"/>
        <v>2033.1734774749998</v>
      </c>
      <c r="H97" s="18"/>
      <c r="I97" s="18">
        <f t="shared" si="0"/>
        <v>1408.3001124779998</v>
      </c>
      <c r="J97" s="18"/>
      <c r="K97" s="18">
        <f t="shared" si="0"/>
        <v>976.72342342796662</v>
      </c>
      <c r="L97" s="18"/>
      <c r="M97" s="18">
        <f t="shared" si="0"/>
        <v>631.76226831993336</v>
      </c>
      <c r="N97" s="18"/>
      <c r="O97" s="18">
        <f t="shared" si="0"/>
        <v>345.82266471759982</v>
      </c>
      <c r="P97" s="18"/>
      <c r="Q97" s="18">
        <f t="shared" si="0"/>
        <v>17672.669662343735</v>
      </c>
      <c r="R97" s="18"/>
      <c r="S97" s="18">
        <f t="shared" si="0"/>
        <v>16914.112996574735</v>
      </c>
      <c r="T97" s="18"/>
      <c r="U97" s="18">
        <f t="shared" si="0"/>
        <v>14089.4901162722</v>
      </c>
      <c r="V97" s="18"/>
      <c r="W97" s="18">
        <f t="shared" si="0"/>
        <v>9241.5954220352032</v>
      </c>
      <c r="X97" s="18"/>
      <c r="Y97" s="18">
        <f t="shared" si="0"/>
        <v>4632.3413800062008</v>
      </c>
      <c r="Z97" s="18"/>
      <c r="AA97" s="18">
        <f t="shared" si="0"/>
        <v>1620.2359722990007</v>
      </c>
    </row>
    <row r="98" spans="2:27" x14ac:dyDescent="0.2">
      <c r="B98" t="s">
        <v>115</v>
      </c>
      <c r="C98" s="18">
        <f>MEDIAN(C6:C95)</f>
        <v>4547.6785071479999</v>
      </c>
      <c r="D98" s="18"/>
      <c r="E98" s="18">
        <f t="shared" ref="E98:AA98" si="1">MEDIAN(E6:E95)</f>
        <v>2949.2369141970003</v>
      </c>
      <c r="F98" s="18"/>
      <c r="G98" s="18">
        <f t="shared" si="1"/>
        <v>2004.0445529475001</v>
      </c>
      <c r="H98" s="18"/>
      <c r="I98" s="18">
        <f t="shared" si="1"/>
        <v>1384.2495348674997</v>
      </c>
      <c r="J98" s="18"/>
      <c r="K98" s="18">
        <f t="shared" si="1"/>
        <v>964.99533571350003</v>
      </c>
      <c r="L98" s="18"/>
      <c r="M98" s="18">
        <f t="shared" si="1"/>
        <v>614.3255967975</v>
      </c>
      <c r="N98" s="18"/>
      <c r="O98" s="18">
        <f t="shared" si="1"/>
        <v>324.53155807799999</v>
      </c>
      <c r="P98" s="18"/>
      <c r="Q98" s="18">
        <f t="shared" si="1"/>
        <v>17524.551408945001</v>
      </c>
      <c r="R98" s="18"/>
      <c r="S98" s="18">
        <f t="shared" si="1"/>
        <v>16941.465480397499</v>
      </c>
      <c r="T98" s="18"/>
      <c r="U98" s="18">
        <f t="shared" si="1"/>
        <v>13971.7769967195</v>
      </c>
      <c r="V98" s="18"/>
      <c r="W98" s="18">
        <f t="shared" si="1"/>
        <v>9190.0221347129991</v>
      </c>
      <c r="X98" s="18"/>
      <c r="Y98" s="18">
        <f t="shared" si="1"/>
        <v>4563.2963578019999</v>
      </c>
      <c r="Z98" s="18"/>
      <c r="AA98" s="18">
        <f t="shared" si="1"/>
        <v>1573.2296930699999</v>
      </c>
    </row>
    <row r="99" spans="2:27" x14ac:dyDescent="0.2">
      <c r="B99" t="s">
        <v>116</v>
      </c>
      <c r="C99" s="18">
        <f>STDEV(C6:C95)</f>
        <v>713.43173281205679</v>
      </c>
      <c r="D99" s="18"/>
      <c r="E99" s="18">
        <f t="shared" ref="E99:AA99" si="2">STDEV(E6:E95)</f>
        <v>546.52782521089148</v>
      </c>
      <c r="F99" s="18"/>
      <c r="G99" s="18">
        <f t="shared" si="2"/>
        <v>388.33269094863192</v>
      </c>
      <c r="H99" s="18"/>
      <c r="I99" s="18">
        <f t="shared" si="2"/>
        <v>253.41186901828439</v>
      </c>
      <c r="J99" s="18"/>
      <c r="K99" s="18">
        <f t="shared" si="2"/>
        <v>186.34470859710663</v>
      </c>
      <c r="L99" s="18"/>
      <c r="M99" s="18">
        <f t="shared" si="2"/>
        <v>133.77735648090038</v>
      </c>
      <c r="N99" s="18"/>
      <c r="O99" s="18">
        <f t="shared" si="2"/>
        <v>87.110147650708782</v>
      </c>
      <c r="P99" s="18"/>
      <c r="Q99" s="18">
        <f t="shared" si="2"/>
        <v>1919.2828309354732</v>
      </c>
      <c r="R99" s="18"/>
      <c r="S99" s="18">
        <f t="shared" si="2"/>
        <v>1915.9537122048921</v>
      </c>
      <c r="T99" s="18"/>
      <c r="U99" s="18">
        <f t="shared" si="2"/>
        <v>1926.1916173760856</v>
      </c>
      <c r="V99" s="18"/>
      <c r="W99" s="18">
        <f t="shared" si="2"/>
        <v>1446.6830295035254</v>
      </c>
      <c r="X99" s="18"/>
      <c r="Y99" s="18">
        <f t="shared" si="2"/>
        <v>737.88434331180963</v>
      </c>
      <c r="Z99" s="18"/>
      <c r="AA99" s="18">
        <f t="shared" si="2"/>
        <v>337.71629900731045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8</vt:i4>
      </vt:variant>
    </vt:vector>
  </HeadingPairs>
  <TitlesOfParts>
    <vt:vector size="20" baseType="lpstr">
      <vt:lpstr>octsep cfs</vt:lpstr>
      <vt:lpstr>octsep cfs rank</vt:lpstr>
      <vt:lpstr>augjul cfs</vt:lpstr>
      <vt:lpstr>augjul cfs rank</vt:lpstr>
      <vt:lpstr>augdate &amp; jandate kaf</vt:lpstr>
      <vt:lpstr>augdate &amp; jandate kaf rank</vt:lpstr>
      <vt:lpstr>datedec &amp; datejul kaf</vt:lpstr>
      <vt:lpstr>datedec &amp; datejul kaf rank</vt:lpstr>
      <vt:lpstr>datemar &amp; dateaug kaf</vt:lpstr>
      <vt:lpstr>datemar &amp; dateaug kaf rank</vt:lpstr>
      <vt:lpstr>datemar &amp; datesep kaf</vt:lpstr>
      <vt:lpstr>datemar &amp; datesep kaf rank</vt:lpstr>
      <vt:lpstr>'augjul cfs rank'!CFS_WY_RANK</vt:lpstr>
      <vt:lpstr>'augdate &amp; jandate kaf'!Print_Area</vt:lpstr>
      <vt:lpstr>'augjul cfs'!Print_Area</vt:lpstr>
      <vt:lpstr>'datedec &amp; datejul kaf'!Print_Area</vt:lpstr>
      <vt:lpstr>'datemar &amp; dateaug kaf'!Print_Area</vt:lpstr>
      <vt:lpstr>'datemar &amp; datesep kaf'!Print_Area</vt:lpstr>
      <vt:lpstr>'octsep cfs'!Print_Area</vt:lpstr>
      <vt:lpstr>'augjul cfs rank'!TABLE1_rank</vt:lpstr>
    </vt:vector>
  </TitlesOfParts>
  <Company>Bonneville Power Administration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McManamon, Ann</cp:lastModifiedBy>
  <cp:lastPrinted>2011-08-10T22:40:30Z</cp:lastPrinted>
  <dcterms:created xsi:type="dcterms:W3CDTF">2003-09-17T18:50:18Z</dcterms:created>
  <dcterms:modified xsi:type="dcterms:W3CDTF">2020-09-28T18:48:11Z</dcterms:modified>
</cp:coreProperties>
</file>