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B6" i="4" l="1"/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G91" i="6" s="1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H13" i="3"/>
  <c r="J66" i="6"/>
  <c r="V13" i="3"/>
  <c r="X19" i="3"/>
  <c r="L55" i="6"/>
  <c r="B87" i="12"/>
  <c r="B87" i="8"/>
  <c r="N87" i="8" s="1"/>
  <c r="B85" i="10"/>
  <c r="N36" i="3"/>
  <c r="M41" i="6" l="1"/>
  <c r="L15" i="6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<sst xmlns="http://schemas.openxmlformats.org/spreadsheetml/2006/main" count="1446" uniqueCount="147">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</sst>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77723</v>
      </c>
      <c r="C5" s="13">
        <v>71205</v>
      </c>
      <c r="D5" s="13">
        <v>58675</v>
      </c>
      <c r="E5" s="13">
        <v>51647</v>
      </c>
      <c r="F5" s="13">
        <v>54233</v>
      </c>
      <c r="G5" s="13">
        <v>86592</v>
      </c>
      <c r="H5" s="13">
        <v>104902</v>
      </c>
      <c r="I5" s="13">
        <v>279230</v>
      </c>
      <c r="J5" s="13">
        <v>387258</v>
      </c>
      <c r="K5" s="13">
        <v>184178</v>
      </c>
      <c r="L5" s="13">
        <v>117802</v>
      </c>
      <c r="M5" s="13">
        <v>76809</v>
      </c>
      <c r="N5" s="6">
        <v>129466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57529</v>
      </c>
      <c r="C6" s="13">
        <v>50671</v>
      </c>
      <c r="D6" s="13">
        <v>57752</v>
      </c>
      <c r="E6" s="13">
        <v>38862</v>
      </c>
      <c r="F6" s="13">
        <v>87482</v>
      </c>
      <c r="G6" s="13">
        <v>75742</v>
      </c>
      <c r="H6" s="13">
        <v>195016</v>
      </c>
      <c r="I6" s="13">
        <v>262309</v>
      </c>
      <c r="J6" s="13">
        <v>312905</v>
      </c>
      <c r="K6" s="13">
        <v>206624</v>
      </c>
      <c r="L6" s="13">
        <v>127925</v>
      </c>
      <c r="M6" s="13">
        <v>84604</v>
      </c>
      <c r="N6" s="6">
        <v>129793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64753</v>
      </c>
      <c r="C7" s="13">
        <v>58772</v>
      </c>
      <c r="D7" s="13">
        <v>50999</v>
      </c>
      <c r="E7" s="13">
        <v>51622</v>
      </c>
      <c r="F7" s="13">
        <v>58457</v>
      </c>
      <c r="G7" s="13">
        <v>82476</v>
      </c>
      <c r="H7" s="13">
        <v>142079</v>
      </c>
      <c r="I7" s="13">
        <v>299473</v>
      </c>
      <c r="J7" s="13">
        <v>276405</v>
      </c>
      <c r="K7" s="13">
        <v>168446</v>
      </c>
      <c r="L7" s="13">
        <v>106144</v>
      </c>
      <c r="M7" s="13">
        <v>84356</v>
      </c>
      <c r="N7" s="6">
        <v>120621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61222</v>
      </c>
      <c r="C8" s="13">
        <v>64546</v>
      </c>
      <c r="D8" s="13">
        <v>55569</v>
      </c>
      <c r="E8" s="13">
        <v>58685</v>
      </c>
      <c r="F8" s="13">
        <v>58973</v>
      </c>
      <c r="G8" s="13">
        <v>172964</v>
      </c>
      <c r="H8" s="13">
        <v>266832</v>
      </c>
      <c r="I8" s="13">
        <v>494158</v>
      </c>
      <c r="J8" s="13">
        <v>485923</v>
      </c>
      <c r="K8" s="13">
        <v>251462</v>
      </c>
      <c r="L8" s="13">
        <v>142602</v>
      </c>
      <c r="M8" s="13">
        <v>89789</v>
      </c>
      <c r="N8" s="6">
        <v>183769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70556</v>
      </c>
      <c r="C9" s="13">
        <v>97474</v>
      </c>
      <c r="D9" s="13">
        <v>90336</v>
      </c>
      <c r="E9" s="13">
        <v>82350</v>
      </c>
      <c r="F9" s="13">
        <v>62362</v>
      </c>
      <c r="G9" s="13">
        <v>94509</v>
      </c>
      <c r="H9" s="13">
        <v>175759</v>
      </c>
      <c r="I9" s="13">
        <v>366716</v>
      </c>
      <c r="J9" s="13">
        <v>674313</v>
      </c>
      <c r="K9" s="13">
        <v>354565</v>
      </c>
      <c r="L9" s="13">
        <v>174037</v>
      </c>
      <c r="M9" s="13">
        <v>109339</v>
      </c>
      <c r="N9" s="6">
        <v>196378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101624</v>
      </c>
      <c r="C10" s="13">
        <v>150576</v>
      </c>
      <c r="D10" s="13">
        <v>210168</v>
      </c>
      <c r="E10" s="13">
        <v>197900</v>
      </c>
      <c r="F10" s="13">
        <v>139186</v>
      </c>
      <c r="G10" s="13">
        <v>168778</v>
      </c>
      <c r="H10" s="13">
        <v>373107</v>
      </c>
      <c r="I10" s="13">
        <v>442218</v>
      </c>
      <c r="J10" s="13">
        <v>338009</v>
      </c>
      <c r="K10" s="13">
        <v>187982</v>
      </c>
      <c r="L10" s="13">
        <v>125798</v>
      </c>
      <c r="M10" s="13">
        <v>83233</v>
      </c>
      <c r="N10" s="6">
        <v>210174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69879</v>
      </c>
      <c r="C11" s="13">
        <v>107432</v>
      </c>
      <c r="D11" s="13">
        <v>84928</v>
      </c>
      <c r="E11" s="13">
        <v>83203</v>
      </c>
      <c r="F11" s="13">
        <v>100811</v>
      </c>
      <c r="G11" s="13">
        <v>96682</v>
      </c>
      <c r="H11" s="13">
        <v>159755</v>
      </c>
      <c r="I11" s="13">
        <v>352564</v>
      </c>
      <c r="J11" s="13">
        <v>443463</v>
      </c>
      <c r="K11" s="13">
        <v>283266</v>
      </c>
      <c r="L11" s="13">
        <v>147753</v>
      </c>
      <c r="M11" s="13">
        <v>92223</v>
      </c>
      <c r="N11" s="6">
        <v>168700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65125</v>
      </c>
      <c r="C12" s="13">
        <v>59160</v>
      </c>
      <c r="D12" s="13">
        <v>52532</v>
      </c>
      <c r="E12" s="13">
        <v>61244</v>
      </c>
      <c r="F12" s="13">
        <v>50361</v>
      </c>
      <c r="G12" s="13">
        <v>93903</v>
      </c>
      <c r="H12" s="13">
        <v>258449</v>
      </c>
      <c r="I12" s="13">
        <v>465662</v>
      </c>
      <c r="J12" s="13">
        <v>380422</v>
      </c>
      <c r="K12" s="13">
        <v>182489</v>
      </c>
      <c r="L12" s="13">
        <v>118290</v>
      </c>
      <c r="M12" s="13">
        <v>82189</v>
      </c>
      <c r="N12" s="6">
        <v>155966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59832</v>
      </c>
      <c r="C13" s="13">
        <v>49566</v>
      </c>
      <c r="D13" s="13">
        <v>51152</v>
      </c>
      <c r="E13" s="13">
        <v>37546</v>
      </c>
      <c r="F13" s="13">
        <v>49723</v>
      </c>
      <c r="G13" s="13">
        <v>68681</v>
      </c>
      <c r="H13" s="13">
        <v>128401</v>
      </c>
      <c r="I13" s="13">
        <v>303429</v>
      </c>
      <c r="J13" s="13">
        <v>362372</v>
      </c>
      <c r="K13" s="13">
        <v>212374</v>
      </c>
      <c r="L13" s="13">
        <v>117185</v>
      </c>
      <c r="M13" s="13">
        <v>85874</v>
      </c>
      <c r="N13" s="6">
        <v>127493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67307</v>
      </c>
      <c r="C14" s="13">
        <v>92443</v>
      </c>
      <c r="D14" s="13">
        <v>91337</v>
      </c>
      <c r="E14" s="13">
        <v>93971</v>
      </c>
      <c r="F14" s="13">
        <v>79082</v>
      </c>
      <c r="G14" s="13">
        <v>137665</v>
      </c>
      <c r="H14" s="13">
        <v>256217</v>
      </c>
      <c r="I14" s="13">
        <v>449894</v>
      </c>
      <c r="J14" s="13">
        <v>512923</v>
      </c>
      <c r="K14" s="13">
        <v>258492</v>
      </c>
      <c r="L14" s="13">
        <v>114471</v>
      </c>
      <c r="M14" s="13">
        <v>96716</v>
      </c>
      <c r="N14" s="6">
        <v>187864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77438</v>
      </c>
      <c r="C15" s="13">
        <v>68551</v>
      </c>
      <c r="D15" s="13">
        <v>63403</v>
      </c>
      <c r="E15" s="13">
        <v>64158</v>
      </c>
      <c r="F15" s="13">
        <v>55936</v>
      </c>
      <c r="G15" s="13">
        <v>105741</v>
      </c>
      <c r="H15" s="13">
        <v>211478</v>
      </c>
      <c r="I15" s="13">
        <v>401065</v>
      </c>
      <c r="J15" s="13">
        <v>288892</v>
      </c>
      <c r="K15" s="13">
        <v>217800</v>
      </c>
      <c r="L15" s="13">
        <v>128240</v>
      </c>
      <c r="M15" s="13">
        <v>82568</v>
      </c>
      <c r="N15" s="6">
        <v>147682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74842</v>
      </c>
      <c r="C16" s="13">
        <v>74265</v>
      </c>
      <c r="D16" s="13">
        <v>79255</v>
      </c>
      <c r="E16" s="13">
        <v>63967</v>
      </c>
      <c r="F16" s="13">
        <v>85359</v>
      </c>
      <c r="G16" s="13">
        <v>139752</v>
      </c>
      <c r="H16" s="13">
        <v>224477</v>
      </c>
      <c r="I16" s="13">
        <v>357743</v>
      </c>
      <c r="J16" s="13">
        <v>306171</v>
      </c>
      <c r="K16" s="13">
        <v>178295</v>
      </c>
      <c r="L16" s="13">
        <v>114913</v>
      </c>
      <c r="M16" s="13">
        <v>98772</v>
      </c>
      <c r="N16" s="6">
        <v>149885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92928</v>
      </c>
      <c r="C17" s="13">
        <v>77051</v>
      </c>
      <c r="D17" s="13">
        <v>78084</v>
      </c>
      <c r="E17" s="13">
        <v>73262</v>
      </c>
      <c r="F17" s="13">
        <v>72807</v>
      </c>
      <c r="G17" s="13">
        <v>104275</v>
      </c>
      <c r="H17" s="13">
        <v>172734</v>
      </c>
      <c r="I17" s="13">
        <v>278156</v>
      </c>
      <c r="J17" s="13">
        <v>284684</v>
      </c>
      <c r="K17" s="13">
        <v>176653</v>
      </c>
      <c r="L17" s="13">
        <v>115866</v>
      </c>
      <c r="M17" s="13">
        <v>114362</v>
      </c>
      <c r="N17" s="6">
        <v>136985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121492</v>
      </c>
      <c r="C18" s="13">
        <v>113744</v>
      </c>
      <c r="D18" s="13">
        <v>153426</v>
      </c>
      <c r="E18" s="13">
        <v>89011</v>
      </c>
      <c r="F18" s="13">
        <v>96221</v>
      </c>
      <c r="G18" s="13">
        <v>92449</v>
      </c>
      <c r="H18" s="13">
        <v>223336</v>
      </c>
      <c r="I18" s="13">
        <v>337764</v>
      </c>
      <c r="J18" s="13">
        <v>408363</v>
      </c>
      <c r="K18" s="13">
        <v>277686</v>
      </c>
      <c r="L18" s="13">
        <v>146377</v>
      </c>
      <c r="M18" s="13">
        <v>89254</v>
      </c>
      <c r="N18" s="6">
        <v>179451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70551</v>
      </c>
      <c r="C19" s="13">
        <v>81014</v>
      </c>
      <c r="D19" s="13">
        <v>94406</v>
      </c>
      <c r="E19" s="13">
        <v>91434</v>
      </c>
      <c r="F19" s="13">
        <v>105076</v>
      </c>
      <c r="G19" s="13">
        <v>116238</v>
      </c>
      <c r="H19" s="13">
        <v>396803</v>
      </c>
      <c r="I19" s="13">
        <v>368681</v>
      </c>
      <c r="J19" s="13">
        <v>492652</v>
      </c>
      <c r="K19" s="13">
        <v>374523</v>
      </c>
      <c r="L19" s="13">
        <v>159299</v>
      </c>
      <c r="M19" s="13">
        <v>89390</v>
      </c>
      <c r="N19" s="6">
        <v>203471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76280</v>
      </c>
      <c r="C20" s="13">
        <v>69323</v>
      </c>
      <c r="D20" s="13">
        <v>62759</v>
      </c>
      <c r="E20" s="13">
        <v>53148</v>
      </c>
      <c r="F20" s="13">
        <v>57275</v>
      </c>
      <c r="G20" s="13">
        <v>64799</v>
      </c>
      <c r="H20" s="13">
        <v>115708</v>
      </c>
      <c r="I20" s="13">
        <v>250113</v>
      </c>
      <c r="J20" s="13">
        <v>298732</v>
      </c>
      <c r="K20" s="13">
        <v>158411</v>
      </c>
      <c r="L20" s="13">
        <v>112793</v>
      </c>
      <c r="M20" s="13">
        <v>88292</v>
      </c>
      <c r="N20" s="6">
        <v>117350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76493</v>
      </c>
      <c r="C21" s="13">
        <v>72368</v>
      </c>
      <c r="D21" s="13">
        <v>55490</v>
      </c>
      <c r="E21" s="13">
        <v>71109</v>
      </c>
      <c r="F21" s="13">
        <v>81871</v>
      </c>
      <c r="G21" s="13">
        <v>84012</v>
      </c>
      <c r="H21" s="13">
        <v>120739</v>
      </c>
      <c r="I21" s="13">
        <v>365774</v>
      </c>
      <c r="J21" s="13">
        <v>435646</v>
      </c>
      <c r="K21" s="13">
        <v>221861</v>
      </c>
      <c r="L21" s="13">
        <v>113517</v>
      </c>
      <c r="M21" s="13">
        <v>83313</v>
      </c>
      <c r="N21" s="6">
        <v>148741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68009</v>
      </c>
      <c r="C22" s="13">
        <v>81931</v>
      </c>
      <c r="D22" s="13">
        <v>81506</v>
      </c>
      <c r="E22" s="13">
        <v>95364</v>
      </c>
      <c r="F22" s="13">
        <v>73459</v>
      </c>
      <c r="G22" s="13">
        <v>130211</v>
      </c>
      <c r="H22" s="13">
        <v>262928</v>
      </c>
      <c r="I22" s="13">
        <v>529305</v>
      </c>
      <c r="J22" s="13">
        <v>478967</v>
      </c>
      <c r="K22" s="13">
        <v>264619</v>
      </c>
      <c r="L22" s="13">
        <v>138223</v>
      </c>
      <c r="M22" s="13">
        <v>102850</v>
      </c>
      <c r="N22" s="6">
        <v>192826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82940</v>
      </c>
      <c r="C23" s="13">
        <v>89663</v>
      </c>
      <c r="D23" s="13">
        <v>140356</v>
      </c>
      <c r="E23" s="13">
        <v>85944</v>
      </c>
      <c r="F23" s="13">
        <v>112822</v>
      </c>
      <c r="G23" s="13">
        <v>129057</v>
      </c>
      <c r="H23" s="13">
        <v>222910</v>
      </c>
      <c r="I23" s="13">
        <v>519773</v>
      </c>
      <c r="J23" s="13">
        <v>436222</v>
      </c>
      <c r="K23" s="13">
        <v>246149</v>
      </c>
      <c r="L23" s="13">
        <v>130116</v>
      </c>
      <c r="M23" s="13">
        <v>98089</v>
      </c>
      <c r="N23" s="6">
        <v>191589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132805</v>
      </c>
      <c r="C24" s="13">
        <v>120183</v>
      </c>
      <c r="D24" s="13">
        <v>100566</v>
      </c>
      <c r="E24" s="13">
        <v>105781</v>
      </c>
      <c r="F24" s="13">
        <v>93580</v>
      </c>
      <c r="G24" s="13">
        <v>97224</v>
      </c>
      <c r="H24" s="13">
        <v>212520</v>
      </c>
      <c r="I24" s="13">
        <v>587149</v>
      </c>
      <c r="J24" s="13">
        <v>791326</v>
      </c>
      <c r="K24" s="13">
        <v>267216</v>
      </c>
      <c r="L24" s="13">
        <v>171770</v>
      </c>
      <c r="M24" s="13">
        <v>110865</v>
      </c>
      <c r="N24" s="6">
        <v>232510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91303</v>
      </c>
      <c r="C25" s="13">
        <v>81510</v>
      </c>
      <c r="D25" s="13">
        <v>68542</v>
      </c>
      <c r="E25" s="13">
        <v>55613</v>
      </c>
      <c r="F25" s="13">
        <v>96078</v>
      </c>
      <c r="G25" s="13">
        <v>146429</v>
      </c>
      <c r="H25" s="13">
        <v>258140</v>
      </c>
      <c r="I25" s="13">
        <v>570800</v>
      </c>
      <c r="J25" s="13">
        <v>372021</v>
      </c>
      <c r="K25" s="13">
        <v>175933</v>
      </c>
      <c r="L25" s="13">
        <v>121461</v>
      </c>
      <c r="M25" s="13">
        <v>85983</v>
      </c>
      <c r="N25" s="6">
        <v>177404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72792</v>
      </c>
      <c r="C26" s="13">
        <v>88046</v>
      </c>
      <c r="D26" s="13">
        <v>93866</v>
      </c>
      <c r="E26" s="13">
        <v>74775</v>
      </c>
      <c r="F26" s="13">
        <v>107155</v>
      </c>
      <c r="G26" s="13">
        <v>166653</v>
      </c>
      <c r="H26" s="13">
        <v>226670</v>
      </c>
      <c r="I26" s="13">
        <v>387972</v>
      </c>
      <c r="J26" s="13">
        <v>677308</v>
      </c>
      <c r="K26" s="13">
        <v>420656</v>
      </c>
      <c r="L26" s="13">
        <v>171269</v>
      </c>
      <c r="M26" s="13">
        <v>104215</v>
      </c>
      <c r="N26" s="6">
        <v>216206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103458</v>
      </c>
      <c r="C27" s="13">
        <v>128505</v>
      </c>
      <c r="D27" s="13">
        <v>143907</v>
      </c>
      <c r="E27" s="13">
        <v>135630</v>
      </c>
      <c r="F27" s="13">
        <v>182761</v>
      </c>
      <c r="G27" s="13">
        <v>139540</v>
      </c>
      <c r="H27" s="13">
        <v>294685</v>
      </c>
      <c r="I27" s="13">
        <v>563632</v>
      </c>
      <c r="J27" s="13">
        <v>447290</v>
      </c>
      <c r="K27" s="13">
        <v>329784</v>
      </c>
      <c r="L27" s="13">
        <v>156960</v>
      </c>
      <c r="M27" s="13">
        <v>103154</v>
      </c>
      <c r="N27" s="6">
        <v>227634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122229</v>
      </c>
      <c r="C28" s="13">
        <v>96651</v>
      </c>
      <c r="D28" s="13">
        <v>96342</v>
      </c>
      <c r="E28" s="13">
        <v>82199</v>
      </c>
      <c r="F28" s="13">
        <v>102255</v>
      </c>
      <c r="G28" s="13">
        <v>107515</v>
      </c>
      <c r="H28" s="13">
        <v>338039</v>
      </c>
      <c r="I28" s="13">
        <v>559647</v>
      </c>
      <c r="J28" s="13">
        <v>424181</v>
      </c>
      <c r="K28" s="13">
        <v>259305</v>
      </c>
      <c r="L28" s="13">
        <v>138126</v>
      </c>
      <c r="M28" s="13">
        <v>84298</v>
      </c>
      <c r="N28" s="6">
        <v>201057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67848</v>
      </c>
      <c r="C29" s="13">
        <v>57915</v>
      </c>
      <c r="D29" s="13">
        <v>57248</v>
      </c>
      <c r="E29" s="13">
        <v>109444</v>
      </c>
      <c r="F29" s="13">
        <v>123785</v>
      </c>
      <c r="G29" s="13">
        <v>99155</v>
      </c>
      <c r="H29" s="13">
        <v>152766</v>
      </c>
      <c r="I29" s="13">
        <v>385545</v>
      </c>
      <c r="J29" s="13">
        <v>572016</v>
      </c>
      <c r="K29" s="13">
        <v>317839</v>
      </c>
      <c r="L29" s="13">
        <v>153435</v>
      </c>
      <c r="M29" s="13">
        <v>98090</v>
      </c>
      <c r="N29" s="6">
        <v>183001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85816</v>
      </c>
      <c r="C30" s="13">
        <v>88591</v>
      </c>
      <c r="D30" s="13">
        <v>88694</v>
      </c>
      <c r="E30" s="13">
        <v>80371</v>
      </c>
      <c r="F30" s="13">
        <v>107609</v>
      </c>
      <c r="G30" s="13">
        <v>110151</v>
      </c>
      <c r="H30" s="13">
        <v>182234</v>
      </c>
      <c r="I30" s="13">
        <v>496624</v>
      </c>
      <c r="J30" s="13">
        <v>522415</v>
      </c>
      <c r="K30" s="13">
        <v>449160</v>
      </c>
      <c r="L30" s="13">
        <v>195161</v>
      </c>
      <c r="M30" s="13">
        <v>141649</v>
      </c>
      <c r="N30" s="6">
        <v>213000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94699</v>
      </c>
      <c r="C31" s="13">
        <v>105152</v>
      </c>
      <c r="D31" s="13">
        <v>87341</v>
      </c>
      <c r="E31" s="13">
        <v>71336</v>
      </c>
      <c r="F31" s="13">
        <v>69876</v>
      </c>
      <c r="G31" s="13">
        <v>67680</v>
      </c>
      <c r="H31" s="13">
        <v>134937</v>
      </c>
      <c r="I31" s="13">
        <v>307110</v>
      </c>
      <c r="J31" s="13">
        <v>579873</v>
      </c>
      <c r="K31" s="13">
        <v>383055</v>
      </c>
      <c r="L31" s="13">
        <v>156511</v>
      </c>
      <c r="M31" s="13">
        <v>97013</v>
      </c>
      <c r="N31" s="6">
        <v>179905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97412</v>
      </c>
      <c r="C32" s="13">
        <v>122644</v>
      </c>
      <c r="D32" s="13">
        <v>151329</v>
      </c>
      <c r="E32" s="13">
        <v>132205</v>
      </c>
      <c r="F32" s="13">
        <v>89554</v>
      </c>
      <c r="G32" s="13">
        <v>147781</v>
      </c>
      <c r="H32" s="13">
        <v>368405</v>
      </c>
      <c r="I32" s="13">
        <v>647597</v>
      </c>
      <c r="J32" s="13">
        <v>639455</v>
      </c>
      <c r="K32" s="13">
        <v>295520</v>
      </c>
      <c r="L32" s="13">
        <v>147384</v>
      </c>
      <c r="M32" s="13">
        <v>101043</v>
      </c>
      <c r="N32" s="6">
        <v>245190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95967</v>
      </c>
      <c r="C33" s="13">
        <v>84052</v>
      </c>
      <c r="D33" s="13">
        <v>95356</v>
      </c>
      <c r="E33" s="13">
        <v>64914</v>
      </c>
      <c r="F33" s="13">
        <v>87340</v>
      </c>
      <c r="G33" s="13">
        <v>143554</v>
      </c>
      <c r="H33" s="13">
        <v>202560</v>
      </c>
      <c r="I33" s="13">
        <v>675425</v>
      </c>
      <c r="J33" s="13">
        <v>476315</v>
      </c>
      <c r="K33" s="13">
        <v>197450</v>
      </c>
      <c r="L33" s="13">
        <v>118387</v>
      </c>
      <c r="M33" s="13">
        <v>85268</v>
      </c>
      <c r="N33" s="6">
        <v>194559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79766</v>
      </c>
      <c r="C34" s="13">
        <v>72956</v>
      </c>
      <c r="D34" s="13">
        <v>75120</v>
      </c>
      <c r="E34" s="13">
        <v>78565</v>
      </c>
      <c r="F34" s="13">
        <v>136058</v>
      </c>
      <c r="G34" s="13">
        <v>121461</v>
      </c>
      <c r="H34" s="13">
        <v>223735</v>
      </c>
      <c r="I34" s="13">
        <v>567702</v>
      </c>
      <c r="J34" s="13">
        <v>455008</v>
      </c>
      <c r="K34" s="13">
        <v>195301</v>
      </c>
      <c r="L34" s="13">
        <v>122140</v>
      </c>
      <c r="M34" s="13">
        <v>90187</v>
      </c>
      <c r="N34" s="6">
        <v>184953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91672</v>
      </c>
      <c r="C35" s="13">
        <v>107237</v>
      </c>
      <c r="D35" s="13">
        <v>123729</v>
      </c>
      <c r="E35" s="13">
        <v>136097</v>
      </c>
      <c r="F35" s="13">
        <v>103836</v>
      </c>
      <c r="G35" s="13">
        <v>112270</v>
      </c>
      <c r="H35" s="13">
        <v>224940</v>
      </c>
      <c r="I35" s="13">
        <v>428415</v>
      </c>
      <c r="J35" s="13">
        <v>611320</v>
      </c>
      <c r="K35" s="13">
        <v>345966</v>
      </c>
      <c r="L35" s="13">
        <v>148504</v>
      </c>
      <c r="M35" s="13">
        <v>153074</v>
      </c>
      <c r="N35" s="6">
        <v>215865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162149</v>
      </c>
      <c r="C36" s="13">
        <v>149549</v>
      </c>
      <c r="D36" s="13">
        <v>120708</v>
      </c>
      <c r="E36" s="13">
        <v>79850</v>
      </c>
      <c r="F36" s="13">
        <v>99103</v>
      </c>
      <c r="G36" s="13">
        <v>127926</v>
      </c>
      <c r="H36" s="13">
        <v>278967</v>
      </c>
      <c r="I36" s="13">
        <v>346313</v>
      </c>
      <c r="J36" s="13">
        <v>473223</v>
      </c>
      <c r="K36" s="13">
        <v>282481</v>
      </c>
      <c r="L36" s="13">
        <v>137371</v>
      </c>
      <c r="M36" s="13">
        <v>97233</v>
      </c>
      <c r="N36" s="6">
        <v>196186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81859</v>
      </c>
      <c r="C37" s="13">
        <v>91551</v>
      </c>
      <c r="D37" s="13">
        <v>70060</v>
      </c>
      <c r="E37" s="13">
        <v>72217</v>
      </c>
      <c r="F37" s="13">
        <v>154817</v>
      </c>
      <c r="G37" s="13">
        <v>137290</v>
      </c>
      <c r="H37" s="13">
        <v>184979</v>
      </c>
      <c r="I37" s="13">
        <v>465484</v>
      </c>
      <c r="J37" s="13">
        <v>641841</v>
      </c>
      <c r="K37" s="13">
        <v>198739</v>
      </c>
      <c r="L37" s="13">
        <v>124497</v>
      </c>
      <c r="M37" s="13">
        <v>81894</v>
      </c>
      <c r="N37" s="6">
        <v>191774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84207</v>
      </c>
      <c r="C38" s="13">
        <v>68708</v>
      </c>
      <c r="D38" s="13">
        <v>66174</v>
      </c>
      <c r="E38" s="13">
        <v>72292</v>
      </c>
      <c r="F38" s="13">
        <v>100236</v>
      </c>
      <c r="G38" s="13">
        <v>87951</v>
      </c>
      <c r="H38" s="13">
        <v>262518</v>
      </c>
      <c r="I38" s="13">
        <v>371290</v>
      </c>
      <c r="J38" s="13">
        <v>470704</v>
      </c>
      <c r="K38" s="13">
        <v>241459</v>
      </c>
      <c r="L38" s="13">
        <v>146579</v>
      </c>
      <c r="M38" s="13">
        <v>87233</v>
      </c>
      <c r="N38" s="6">
        <v>171644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100124</v>
      </c>
      <c r="C39" s="13">
        <v>108430</v>
      </c>
      <c r="D39" s="13">
        <v>116699</v>
      </c>
      <c r="E39" s="13">
        <v>82061</v>
      </c>
      <c r="F39" s="13">
        <v>151763</v>
      </c>
      <c r="G39" s="13">
        <v>109413</v>
      </c>
      <c r="H39" s="13">
        <v>179035</v>
      </c>
      <c r="I39" s="13">
        <v>354883</v>
      </c>
      <c r="J39" s="13">
        <v>439971</v>
      </c>
      <c r="K39" s="13">
        <v>246535</v>
      </c>
      <c r="L39" s="13">
        <v>133838</v>
      </c>
      <c r="M39" s="13">
        <v>101380</v>
      </c>
      <c r="N39" s="6">
        <v>176888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75850</v>
      </c>
      <c r="C40" s="13">
        <v>78418</v>
      </c>
      <c r="D40" s="13">
        <v>68711</v>
      </c>
      <c r="E40" s="13">
        <v>64752</v>
      </c>
      <c r="F40" s="13">
        <v>64131</v>
      </c>
      <c r="G40" s="13">
        <v>73534</v>
      </c>
      <c r="H40" s="13">
        <v>158115</v>
      </c>
      <c r="I40" s="13">
        <v>367417</v>
      </c>
      <c r="J40" s="13">
        <v>682300</v>
      </c>
      <c r="K40" s="13">
        <v>335999</v>
      </c>
      <c r="L40" s="13">
        <v>156967</v>
      </c>
      <c r="M40" s="13">
        <v>107671</v>
      </c>
      <c r="N40" s="6">
        <v>186052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106613</v>
      </c>
      <c r="C41" s="13">
        <v>90343</v>
      </c>
      <c r="D41" s="13">
        <v>163578</v>
      </c>
      <c r="E41" s="13">
        <v>142027</v>
      </c>
      <c r="F41" s="13">
        <v>165039</v>
      </c>
      <c r="G41" s="13">
        <v>138206</v>
      </c>
      <c r="H41" s="13">
        <v>299509</v>
      </c>
      <c r="I41" s="13">
        <v>468240</v>
      </c>
      <c r="J41" s="13">
        <v>590518</v>
      </c>
      <c r="K41" s="13">
        <v>287140</v>
      </c>
      <c r="L41" s="13">
        <v>177341</v>
      </c>
      <c r="M41" s="13">
        <v>100657</v>
      </c>
      <c r="N41" s="6">
        <v>227478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91421</v>
      </c>
      <c r="C42" s="13">
        <v>93692</v>
      </c>
      <c r="D42" s="13">
        <v>75060</v>
      </c>
      <c r="E42" s="13">
        <v>83351</v>
      </c>
      <c r="F42" s="13">
        <v>72594</v>
      </c>
      <c r="G42" s="13">
        <v>102605</v>
      </c>
      <c r="H42" s="13">
        <v>210247</v>
      </c>
      <c r="I42" s="13">
        <v>356723</v>
      </c>
      <c r="J42" s="13">
        <v>410698</v>
      </c>
      <c r="K42" s="13">
        <v>259311</v>
      </c>
      <c r="L42" s="13">
        <v>132027</v>
      </c>
      <c r="M42" s="13">
        <v>89370</v>
      </c>
      <c r="N42" s="6">
        <v>165118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74630</v>
      </c>
      <c r="C43" s="13">
        <v>77835</v>
      </c>
      <c r="D43" s="13">
        <v>93412</v>
      </c>
      <c r="E43" s="13">
        <v>97633</v>
      </c>
      <c r="F43" s="13">
        <v>104823</v>
      </c>
      <c r="G43" s="13">
        <v>97547</v>
      </c>
      <c r="H43" s="13">
        <v>129177</v>
      </c>
      <c r="I43" s="13">
        <v>390086</v>
      </c>
      <c r="J43" s="13">
        <v>718616</v>
      </c>
      <c r="K43" s="13">
        <v>335506</v>
      </c>
      <c r="L43" s="13">
        <v>144846</v>
      </c>
      <c r="M43" s="13">
        <v>96474</v>
      </c>
      <c r="N43" s="6">
        <v>196826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88803</v>
      </c>
      <c r="C44" s="13">
        <v>97896</v>
      </c>
      <c r="D44" s="13">
        <v>78135</v>
      </c>
      <c r="E44" s="13">
        <v>89168</v>
      </c>
      <c r="F44" s="13">
        <v>139269</v>
      </c>
      <c r="G44" s="13">
        <v>144888</v>
      </c>
      <c r="H44" s="13">
        <v>128431</v>
      </c>
      <c r="I44" s="13">
        <v>323697</v>
      </c>
      <c r="J44" s="13">
        <v>475637</v>
      </c>
      <c r="K44" s="13">
        <v>280033</v>
      </c>
      <c r="L44" s="13">
        <v>149832</v>
      </c>
      <c r="M44" s="13">
        <v>125452</v>
      </c>
      <c r="N44" s="6">
        <v>176646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109035</v>
      </c>
      <c r="C45" s="13">
        <v>116524</v>
      </c>
      <c r="D45" s="13">
        <v>99949</v>
      </c>
      <c r="E45" s="13">
        <v>126437</v>
      </c>
      <c r="F45" s="13">
        <v>90780</v>
      </c>
      <c r="G45" s="13">
        <v>123243</v>
      </c>
      <c r="H45" s="13">
        <v>365146</v>
      </c>
      <c r="I45" s="13">
        <v>568143</v>
      </c>
      <c r="J45" s="13">
        <v>497946</v>
      </c>
      <c r="K45" s="13">
        <v>242680</v>
      </c>
      <c r="L45" s="13">
        <v>115979</v>
      </c>
      <c r="M45" s="13">
        <v>88549</v>
      </c>
      <c r="N45" s="6">
        <v>212428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89682</v>
      </c>
      <c r="C46" s="13">
        <v>80822</v>
      </c>
      <c r="D46" s="13">
        <v>65987</v>
      </c>
      <c r="E46" s="13">
        <v>114640</v>
      </c>
      <c r="F46" s="13">
        <v>112237</v>
      </c>
      <c r="G46" s="13">
        <v>107981</v>
      </c>
      <c r="H46" s="13">
        <v>128379</v>
      </c>
      <c r="I46" s="13">
        <v>377676</v>
      </c>
      <c r="J46" s="13">
        <v>531456</v>
      </c>
      <c r="K46" s="13">
        <v>221754</v>
      </c>
      <c r="L46" s="13">
        <v>120382</v>
      </c>
      <c r="M46" s="13">
        <v>84313</v>
      </c>
      <c r="N46" s="6">
        <v>169679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73591</v>
      </c>
      <c r="C47" s="13">
        <v>77613</v>
      </c>
      <c r="D47" s="13">
        <v>78324</v>
      </c>
      <c r="E47" s="13">
        <v>136874</v>
      </c>
      <c r="F47" s="13">
        <v>172177</v>
      </c>
      <c r="G47" s="13">
        <v>140481</v>
      </c>
      <c r="H47" s="13">
        <v>245006</v>
      </c>
      <c r="I47" s="13">
        <v>642218</v>
      </c>
      <c r="J47" s="13">
        <v>641582</v>
      </c>
      <c r="K47" s="13">
        <v>320845</v>
      </c>
      <c r="L47" s="13">
        <v>168571</v>
      </c>
      <c r="M47" s="13">
        <v>96384</v>
      </c>
      <c r="N47" s="6">
        <v>232949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82781</v>
      </c>
      <c r="C48" s="13">
        <v>80462</v>
      </c>
      <c r="D48" s="13">
        <v>80036</v>
      </c>
      <c r="E48" s="13">
        <v>105871</v>
      </c>
      <c r="F48" s="13">
        <v>123182</v>
      </c>
      <c r="G48" s="13">
        <v>326526</v>
      </c>
      <c r="H48" s="13">
        <v>238931</v>
      </c>
      <c r="I48" s="13">
        <v>559761</v>
      </c>
      <c r="J48" s="13">
        <v>813921</v>
      </c>
      <c r="K48" s="13">
        <v>362172</v>
      </c>
      <c r="L48" s="13">
        <v>183372</v>
      </c>
      <c r="M48" s="13">
        <v>101934</v>
      </c>
      <c r="N48" s="6">
        <v>255043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87176</v>
      </c>
      <c r="C49" s="13">
        <v>76009</v>
      </c>
      <c r="D49" s="13">
        <v>82870</v>
      </c>
      <c r="E49" s="13">
        <v>99693</v>
      </c>
      <c r="F49" s="13">
        <v>74513</v>
      </c>
      <c r="G49" s="13">
        <v>97936</v>
      </c>
      <c r="H49" s="13">
        <v>116654</v>
      </c>
      <c r="I49" s="13">
        <v>289995</v>
      </c>
      <c r="J49" s="13">
        <v>306503</v>
      </c>
      <c r="K49" s="13">
        <v>186653</v>
      </c>
      <c r="L49" s="13">
        <v>106290</v>
      </c>
      <c r="M49" s="13">
        <v>76064</v>
      </c>
      <c r="N49" s="6">
        <v>133732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74701</v>
      </c>
      <c r="C50" s="13">
        <v>115322</v>
      </c>
      <c r="D50" s="13">
        <v>142062</v>
      </c>
      <c r="E50" s="13">
        <v>223018</v>
      </c>
      <c r="F50" s="13">
        <v>145945</v>
      </c>
      <c r="G50" s="13">
        <v>174434</v>
      </c>
      <c r="H50" s="13">
        <v>336876</v>
      </c>
      <c r="I50" s="13">
        <v>474565</v>
      </c>
      <c r="J50" s="13">
        <v>850194</v>
      </c>
      <c r="K50" s="13">
        <v>397191</v>
      </c>
      <c r="L50" s="13">
        <v>175259</v>
      </c>
      <c r="M50" s="13">
        <v>99961</v>
      </c>
      <c r="N50" s="6">
        <v>267549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69897</v>
      </c>
      <c r="C51" s="13">
        <v>72455</v>
      </c>
      <c r="D51" s="13">
        <v>70010</v>
      </c>
      <c r="E51" s="13">
        <v>87479</v>
      </c>
      <c r="F51" s="13">
        <v>85935</v>
      </c>
      <c r="G51" s="13">
        <v>120467</v>
      </c>
      <c r="H51" s="13">
        <v>152005</v>
      </c>
      <c r="I51" s="13">
        <v>407404</v>
      </c>
      <c r="J51" s="13">
        <v>622650</v>
      </c>
      <c r="K51" s="13">
        <v>364701</v>
      </c>
      <c r="L51" s="13">
        <v>148926</v>
      </c>
      <c r="M51" s="13">
        <v>104796</v>
      </c>
      <c r="N51" s="6">
        <v>192599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97317</v>
      </c>
      <c r="C52" s="13">
        <v>120365</v>
      </c>
      <c r="D52" s="13">
        <v>180707</v>
      </c>
      <c r="E52" s="13">
        <v>136478</v>
      </c>
      <c r="F52" s="13">
        <v>112865</v>
      </c>
      <c r="G52" s="13">
        <v>127206</v>
      </c>
      <c r="H52" s="13">
        <v>271362</v>
      </c>
      <c r="I52" s="13">
        <v>580581</v>
      </c>
      <c r="J52" s="13">
        <v>454360</v>
      </c>
      <c r="K52" s="13">
        <v>352911</v>
      </c>
      <c r="L52" s="13">
        <v>237731</v>
      </c>
      <c r="M52" s="13">
        <v>149104</v>
      </c>
      <c r="N52" s="6">
        <v>235600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84991</v>
      </c>
      <c r="C53" s="13">
        <v>73641</v>
      </c>
      <c r="D53" s="13">
        <v>64072</v>
      </c>
      <c r="E53" s="13">
        <v>62823</v>
      </c>
      <c r="F53" s="13">
        <v>57405</v>
      </c>
      <c r="G53" s="13">
        <v>60504</v>
      </c>
      <c r="H53" s="13">
        <v>106539</v>
      </c>
      <c r="I53" s="13">
        <v>228936</v>
      </c>
      <c r="J53" s="13">
        <v>249456</v>
      </c>
      <c r="K53" s="13">
        <v>128371</v>
      </c>
      <c r="L53" s="13">
        <v>109586</v>
      </c>
      <c r="M53" s="13">
        <v>78605</v>
      </c>
      <c r="N53" s="6">
        <v>108965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61890</v>
      </c>
      <c r="C54" s="13">
        <v>72306</v>
      </c>
      <c r="D54" s="13">
        <v>140445</v>
      </c>
      <c r="E54" s="13">
        <v>95116</v>
      </c>
      <c r="F54" s="13">
        <v>94871</v>
      </c>
      <c r="G54" s="13">
        <v>136195</v>
      </c>
      <c r="H54" s="13">
        <v>242914</v>
      </c>
      <c r="I54" s="13">
        <v>394226</v>
      </c>
      <c r="J54" s="13">
        <v>462207</v>
      </c>
      <c r="K54" s="13">
        <v>296654</v>
      </c>
      <c r="L54" s="13">
        <v>134178</v>
      </c>
      <c r="M54" s="13">
        <v>132519</v>
      </c>
      <c r="N54" s="6">
        <v>188972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87371</v>
      </c>
      <c r="C55" s="13">
        <v>75069</v>
      </c>
      <c r="D55" s="13">
        <v>59043</v>
      </c>
      <c r="E55" s="13">
        <v>55834</v>
      </c>
      <c r="F55" s="13">
        <v>87154</v>
      </c>
      <c r="G55" s="13">
        <v>128411</v>
      </c>
      <c r="H55" s="13">
        <v>155736</v>
      </c>
      <c r="I55" s="13">
        <v>410688</v>
      </c>
      <c r="J55" s="13">
        <v>337246</v>
      </c>
      <c r="K55" s="13">
        <v>190448</v>
      </c>
      <c r="L55" s="13">
        <v>106963</v>
      </c>
      <c r="M55" s="13">
        <v>81964</v>
      </c>
      <c r="N55" s="6">
        <v>148335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61621</v>
      </c>
      <c r="C56" s="13">
        <v>52085</v>
      </c>
      <c r="D56" s="13">
        <v>72278</v>
      </c>
      <c r="E56" s="13">
        <v>81984</v>
      </c>
      <c r="F56" s="13">
        <v>83572</v>
      </c>
      <c r="G56" s="13">
        <v>112777</v>
      </c>
      <c r="H56" s="13">
        <v>222675</v>
      </c>
      <c r="I56" s="13">
        <v>517136</v>
      </c>
      <c r="J56" s="13">
        <v>392205</v>
      </c>
      <c r="K56" s="13">
        <v>201602</v>
      </c>
      <c r="L56" s="13">
        <v>106829</v>
      </c>
      <c r="M56" s="13">
        <v>93803</v>
      </c>
      <c r="N56" s="6">
        <v>166742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82657</v>
      </c>
      <c r="C57" s="13">
        <v>90572</v>
      </c>
      <c r="D57" s="13">
        <v>135935</v>
      </c>
      <c r="E57" s="13">
        <v>131546</v>
      </c>
      <c r="F57" s="13">
        <v>142122</v>
      </c>
      <c r="G57" s="13">
        <v>123709</v>
      </c>
      <c r="H57" s="13">
        <v>170131</v>
      </c>
      <c r="I57" s="13">
        <v>417623</v>
      </c>
      <c r="J57" s="13">
        <v>453057</v>
      </c>
      <c r="K57" s="13">
        <v>301393</v>
      </c>
      <c r="L57" s="13">
        <v>163637</v>
      </c>
      <c r="M57" s="13">
        <v>92898</v>
      </c>
      <c r="N57" s="6">
        <v>192413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83503</v>
      </c>
      <c r="C58" s="13">
        <v>91093</v>
      </c>
      <c r="D58" s="13">
        <v>99738</v>
      </c>
      <c r="E58" s="13">
        <v>89620</v>
      </c>
      <c r="F58" s="13">
        <v>208939</v>
      </c>
      <c r="G58" s="13">
        <v>195574</v>
      </c>
      <c r="H58" s="13">
        <v>223627</v>
      </c>
      <c r="I58" s="13">
        <v>482972</v>
      </c>
      <c r="J58" s="13">
        <v>662108</v>
      </c>
      <c r="K58" s="13">
        <v>374743</v>
      </c>
      <c r="L58" s="13">
        <v>173462</v>
      </c>
      <c r="M58" s="13">
        <v>121374</v>
      </c>
      <c r="N58" s="6">
        <v>233656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101175</v>
      </c>
      <c r="C59" s="13">
        <v>89563</v>
      </c>
      <c r="D59" s="13">
        <v>103806</v>
      </c>
      <c r="E59" s="13">
        <v>130188</v>
      </c>
      <c r="F59" s="13">
        <v>153688</v>
      </c>
      <c r="G59" s="13">
        <v>257866</v>
      </c>
      <c r="H59" s="13">
        <v>251775</v>
      </c>
      <c r="I59" s="13">
        <v>439073</v>
      </c>
      <c r="J59" s="13">
        <v>501472</v>
      </c>
      <c r="K59" s="13">
        <v>315155</v>
      </c>
      <c r="L59" s="13">
        <v>165379</v>
      </c>
      <c r="M59" s="13">
        <v>100898</v>
      </c>
      <c r="N59" s="6">
        <v>217826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77029</v>
      </c>
      <c r="C60" s="13">
        <v>131510</v>
      </c>
      <c r="D60" s="13">
        <v>99198</v>
      </c>
      <c r="E60" s="13">
        <v>145292</v>
      </c>
      <c r="F60" s="13">
        <v>128697</v>
      </c>
      <c r="G60" s="13">
        <v>202579</v>
      </c>
      <c r="H60" s="13">
        <v>286342</v>
      </c>
      <c r="I60" s="13">
        <v>368126</v>
      </c>
      <c r="J60" s="13">
        <v>591265</v>
      </c>
      <c r="K60" s="13">
        <v>324118</v>
      </c>
      <c r="L60" s="13">
        <v>159112</v>
      </c>
      <c r="M60" s="13">
        <v>104682</v>
      </c>
      <c r="N60" s="6">
        <v>217992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86283</v>
      </c>
      <c r="C61" s="13">
        <v>100361</v>
      </c>
      <c r="D61" s="13">
        <v>84418</v>
      </c>
      <c r="E61" s="13">
        <v>81227</v>
      </c>
      <c r="F61" s="13">
        <v>78960</v>
      </c>
      <c r="G61" s="13">
        <v>101770</v>
      </c>
      <c r="H61" s="13">
        <v>251084</v>
      </c>
      <c r="I61" s="13">
        <v>424877</v>
      </c>
      <c r="J61" s="13">
        <v>380699</v>
      </c>
      <c r="K61" s="13">
        <v>177827</v>
      </c>
      <c r="L61" s="13">
        <v>103404</v>
      </c>
      <c r="M61" s="13">
        <v>102562</v>
      </c>
      <c r="N61" s="6">
        <v>164674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97433</v>
      </c>
      <c r="C62" s="13">
        <v>112066</v>
      </c>
      <c r="D62" s="13">
        <v>68162</v>
      </c>
      <c r="E62" s="13">
        <v>81169</v>
      </c>
      <c r="F62" s="13">
        <v>170168</v>
      </c>
      <c r="G62" s="13">
        <v>279466</v>
      </c>
      <c r="H62" s="13">
        <v>275398</v>
      </c>
      <c r="I62" s="13">
        <v>369167</v>
      </c>
      <c r="J62" s="13">
        <v>495581</v>
      </c>
      <c r="K62" s="13">
        <v>215597</v>
      </c>
      <c r="L62" s="13">
        <v>121683</v>
      </c>
      <c r="M62" s="13">
        <v>89982</v>
      </c>
      <c r="N62" s="6">
        <v>197722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83162</v>
      </c>
      <c r="C63" s="13">
        <v>96163</v>
      </c>
      <c r="D63" s="13">
        <v>82203</v>
      </c>
      <c r="E63" s="13">
        <v>72063</v>
      </c>
      <c r="F63" s="13">
        <v>82794</v>
      </c>
      <c r="G63" s="13">
        <v>146382</v>
      </c>
      <c r="H63" s="13">
        <v>190418</v>
      </c>
      <c r="I63" s="13">
        <v>388498</v>
      </c>
      <c r="J63" s="13">
        <v>266892</v>
      </c>
      <c r="K63" s="13">
        <v>161765</v>
      </c>
      <c r="L63" s="13">
        <v>102140</v>
      </c>
      <c r="M63" s="13">
        <v>73667</v>
      </c>
      <c r="N63" s="6">
        <v>145904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51883</v>
      </c>
      <c r="C64" s="13">
        <v>54429</v>
      </c>
      <c r="D64" s="13">
        <v>62240</v>
      </c>
      <c r="E64" s="13">
        <v>57599</v>
      </c>
      <c r="F64" s="13">
        <v>62144</v>
      </c>
      <c r="G64" s="13">
        <v>83907</v>
      </c>
      <c r="H64" s="13">
        <v>214498</v>
      </c>
      <c r="I64" s="13">
        <v>324994</v>
      </c>
      <c r="J64" s="13">
        <v>331668</v>
      </c>
      <c r="K64" s="13">
        <v>175833</v>
      </c>
      <c r="L64" s="13">
        <v>102689</v>
      </c>
      <c r="M64" s="13">
        <v>66876</v>
      </c>
      <c r="N64" s="6">
        <v>132404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76307</v>
      </c>
      <c r="C65" s="13">
        <v>89352</v>
      </c>
      <c r="D65" s="13">
        <v>68292</v>
      </c>
      <c r="E65" s="13">
        <v>72254</v>
      </c>
      <c r="F65" s="13">
        <v>66840</v>
      </c>
      <c r="G65" s="13">
        <v>140749</v>
      </c>
      <c r="H65" s="13">
        <v>274451</v>
      </c>
      <c r="I65" s="13">
        <v>396445</v>
      </c>
      <c r="J65" s="13">
        <v>397055</v>
      </c>
      <c r="K65" s="13">
        <v>192719</v>
      </c>
      <c r="L65" s="13">
        <v>131057</v>
      </c>
      <c r="M65" s="13">
        <v>89841</v>
      </c>
      <c r="N65" s="6">
        <v>166589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75369</v>
      </c>
      <c r="C66" s="13">
        <v>119157</v>
      </c>
      <c r="D66" s="13">
        <v>102303</v>
      </c>
      <c r="E66" s="13">
        <v>102054</v>
      </c>
      <c r="F66" s="13">
        <v>88006</v>
      </c>
      <c r="G66" s="13">
        <v>111718</v>
      </c>
      <c r="H66" s="13">
        <v>278846</v>
      </c>
      <c r="I66" s="13">
        <v>328293</v>
      </c>
      <c r="J66" s="13">
        <v>513336</v>
      </c>
      <c r="K66" s="13">
        <v>292065</v>
      </c>
      <c r="L66" s="13">
        <v>149313</v>
      </c>
      <c r="M66" s="13">
        <v>88976</v>
      </c>
      <c r="N66" s="6">
        <v>187584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81696</v>
      </c>
      <c r="C67" s="13">
        <v>154324</v>
      </c>
      <c r="D67" s="13">
        <v>112243</v>
      </c>
      <c r="E67" s="13">
        <v>105460</v>
      </c>
      <c r="F67" s="13">
        <v>138704</v>
      </c>
      <c r="G67" s="13">
        <v>125129</v>
      </c>
      <c r="H67" s="13">
        <v>211025</v>
      </c>
      <c r="I67" s="13">
        <v>441031</v>
      </c>
      <c r="J67" s="13">
        <v>489953</v>
      </c>
      <c r="K67" s="13">
        <v>356714</v>
      </c>
      <c r="L67" s="13">
        <v>173675</v>
      </c>
      <c r="M67" s="13">
        <v>93744</v>
      </c>
      <c r="N67" s="6">
        <v>207204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67926</v>
      </c>
      <c r="C68" s="13">
        <v>75105</v>
      </c>
      <c r="D68" s="13">
        <v>79711</v>
      </c>
      <c r="E68" s="13">
        <v>69898</v>
      </c>
      <c r="F68" s="13">
        <v>101177</v>
      </c>
      <c r="G68" s="13">
        <v>124162</v>
      </c>
      <c r="H68" s="13">
        <v>173131</v>
      </c>
      <c r="I68" s="13">
        <v>313963</v>
      </c>
      <c r="J68" s="13">
        <v>268247</v>
      </c>
      <c r="K68" s="13">
        <v>160771</v>
      </c>
      <c r="L68" s="13">
        <v>96203</v>
      </c>
      <c r="M68" s="13">
        <v>65993</v>
      </c>
      <c r="N68" s="6">
        <v>133060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70843</v>
      </c>
      <c r="C69" s="13">
        <v>71965</v>
      </c>
      <c r="D69" s="13">
        <v>60632</v>
      </c>
      <c r="E69" s="13">
        <v>61947</v>
      </c>
      <c r="F69" s="13">
        <v>62930</v>
      </c>
      <c r="G69" s="13">
        <v>135071</v>
      </c>
      <c r="H69" s="13">
        <v>203099</v>
      </c>
      <c r="I69" s="13">
        <v>479054</v>
      </c>
      <c r="J69" s="13">
        <v>328663</v>
      </c>
      <c r="K69" s="13">
        <v>209203</v>
      </c>
      <c r="L69" s="13">
        <v>142543</v>
      </c>
      <c r="M69" s="13">
        <v>91236</v>
      </c>
      <c r="N69" s="6">
        <v>160408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70539</v>
      </c>
      <c r="C70" s="13">
        <v>60303</v>
      </c>
      <c r="D70" s="13">
        <v>64417</v>
      </c>
      <c r="E70" s="13">
        <v>71649</v>
      </c>
      <c r="F70" s="13">
        <v>58595</v>
      </c>
      <c r="G70" s="13">
        <v>99290</v>
      </c>
      <c r="H70" s="13">
        <v>224726</v>
      </c>
      <c r="I70" s="13">
        <v>340175</v>
      </c>
      <c r="J70" s="13">
        <v>282543</v>
      </c>
      <c r="K70" s="13">
        <v>179565</v>
      </c>
      <c r="L70" s="13">
        <v>97226</v>
      </c>
      <c r="M70" s="13">
        <v>63372</v>
      </c>
      <c r="N70" s="6">
        <v>134733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55791</v>
      </c>
      <c r="C71" s="13">
        <v>60177</v>
      </c>
      <c r="D71" s="13">
        <v>70295</v>
      </c>
      <c r="E71" s="13">
        <v>91251</v>
      </c>
      <c r="F71" s="13">
        <v>175517</v>
      </c>
      <c r="G71" s="13">
        <v>179582</v>
      </c>
      <c r="H71" s="13">
        <v>179905</v>
      </c>
      <c r="I71" s="13">
        <v>388107</v>
      </c>
      <c r="J71" s="13">
        <v>486944</v>
      </c>
      <c r="K71" s="13">
        <v>252164</v>
      </c>
      <c r="L71" s="13">
        <v>137628</v>
      </c>
      <c r="M71" s="13">
        <v>93163</v>
      </c>
      <c r="N71" s="6">
        <v>180656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105686</v>
      </c>
      <c r="C72" s="13">
        <v>160425</v>
      </c>
      <c r="D72" s="13">
        <v>235919</v>
      </c>
      <c r="E72" s="13">
        <v>158796</v>
      </c>
      <c r="F72" s="13">
        <v>275698</v>
      </c>
      <c r="G72" s="13">
        <v>192150</v>
      </c>
      <c r="H72" s="13">
        <v>345234</v>
      </c>
      <c r="I72" s="13">
        <v>439451</v>
      </c>
      <c r="J72" s="13">
        <v>579142</v>
      </c>
      <c r="K72" s="13">
        <v>342941</v>
      </c>
      <c r="L72" s="13">
        <v>151804</v>
      </c>
      <c r="M72" s="13">
        <v>97244</v>
      </c>
      <c r="N72" s="6">
        <v>256519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84822</v>
      </c>
      <c r="C73" s="13">
        <v>89522</v>
      </c>
      <c r="D73" s="13">
        <v>110487</v>
      </c>
      <c r="E73" s="13">
        <v>191151</v>
      </c>
      <c r="F73" s="13">
        <v>153496</v>
      </c>
      <c r="G73" s="13">
        <v>225186</v>
      </c>
      <c r="H73" s="13">
        <v>334606</v>
      </c>
      <c r="I73" s="13">
        <v>691660</v>
      </c>
      <c r="J73" s="13">
        <v>711825</v>
      </c>
      <c r="K73" s="13">
        <v>332273</v>
      </c>
      <c r="L73" s="13">
        <v>165690</v>
      </c>
      <c r="M73" s="13">
        <v>126263</v>
      </c>
      <c r="N73" s="6">
        <v>268503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140153</v>
      </c>
      <c r="C74" s="13">
        <v>122105</v>
      </c>
      <c r="D74" s="13">
        <v>94425</v>
      </c>
      <c r="E74" s="13">
        <v>105937</v>
      </c>
      <c r="F74" s="13">
        <v>116471</v>
      </c>
      <c r="G74" s="13">
        <v>149483</v>
      </c>
      <c r="H74" s="13">
        <v>215090</v>
      </c>
      <c r="I74" s="13">
        <v>544393</v>
      </c>
      <c r="J74" s="13">
        <v>397352</v>
      </c>
      <c r="K74" s="13">
        <v>232743</v>
      </c>
      <c r="L74" s="13">
        <v>126885</v>
      </c>
      <c r="M74" s="13">
        <v>88734</v>
      </c>
      <c r="N74" s="6">
        <v>194998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67717</v>
      </c>
      <c r="C75" s="13">
        <v>80850</v>
      </c>
      <c r="D75" s="13">
        <v>104807</v>
      </c>
      <c r="E75" s="13">
        <v>136212</v>
      </c>
      <c r="F75" s="13">
        <v>121838</v>
      </c>
      <c r="G75" s="13">
        <v>193765</v>
      </c>
      <c r="H75" s="13">
        <v>255559</v>
      </c>
      <c r="I75" s="13">
        <v>418384</v>
      </c>
      <c r="J75" s="13">
        <v>612274</v>
      </c>
      <c r="K75" s="13">
        <v>368144</v>
      </c>
      <c r="L75" s="13">
        <v>211456</v>
      </c>
      <c r="M75" s="13">
        <v>99769</v>
      </c>
      <c r="N75" s="6">
        <v>222959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79672</v>
      </c>
      <c r="C76" s="13">
        <v>145034</v>
      </c>
      <c r="D76" s="13">
        <v>124622</v>
      </c>
      <c r="E76" s="13">
        <v>103500</v>
      </c>
      <c r="F76" s="13">
        <v>118336</v>
      </c>
      <c r="G76" s="13">
        <v>146690</v>
      </c>
      <c r="H76" s="13">
        <v>289581</v>
      </c>
      <c r="I76" s="13">
        <v>380208</v>
      </c>
      <c r="J76" s="13">
        <v>389878</v>
      </c>
      <c r="K76" s="13">
        <v>260685</v>
      </c>
      <c r="L76" s="13">
        <v>125317</v>
      </c>
      <c r="M76" s="13">
        <v>88711</v>
      </c>
      <c r="N76" s="6">
        <v>187621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83703</v>
      </c>
      <c r="C77" s="13">
        <v>68176</v>
      </c>
      <c r="D77" s="13">
        <v>59300</v>
      </c>
      <c r="E77" s="13">
        <v>59718</v>
      </c>
      <c r="F77" s="13">
        <v>61341</v>
      </c>
      <c r="G77" s="13">
        <v>78241</v>
      </c>
      <c r="H77" s="13">
        <v>104193</v>
      </c>
      <c r="I77" s="13">
        <v>289314</v>
      </c>
      <c r="J77" s="13">
        <v>247654</v>
      </c>
      <c r="K77" s="13">
        <v>160516</v>
      </c>
      <c r="L77" s="13">
        <v>100684</v>
      </c>
      <c r="M77" s="13">
        <v>63082</v>
      </c>
      <c r="N77" s="6">
        <v>115031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56280</v>
      </c>
      <c r="C78" s="13">
        <v>82847</v>
      </c>
      <c r="D78" s="13">
        <v>73961</v>
      </c>
      <c r="E78" s="13">
        <v>96701</v>
      </c>
      <c r="F78" s="13">
        <v>83682</v>
      </c>
      <c r="G78" s="13">
        <v>103254</v>
      </c>
      <c r="H78" s="13">
        <v>237599</v>
      </c>
      <c r="I78" s="13">
        <v>360499</v>
      </c>
      <c r="J78" s="13">
        <v>586167</v>
      </c>
      <c r="K78" s="13">
        <v>306015</v>
      </c>
      <c r="L78" s="13">
        <v>108753</v>
      </c>
      <c r="M78" s="13">
        <v>79000</v>
      </c>
      <c r="N78" s="6">
        <v>181317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59424</v>
      </c>
      <c r="C79" s="13">
        <v>57995</v>
      </c>
      <c r="D79" s="13">
        <v>62589</v>
      </c>
      <c r="E79" s="13">
        <v>80687</v>
      </c>
      <c r="F79" s="13">
        <v>112102</v>
      </c>
      <c r="G79" s="13">
        <v>147243</v>
      </c>
      <c r="H79" s="13">
        <v>218688</v>
      </c>
      <c r="I79" s="13">
        <v>322890</v>
      </c>
      <c r="J79" s="13">
        <v>443383</v>
      </c>
      <c r="K79" s="13">
        <v>179078</v>
      </c>
      <c r="L79" s="13">
        <v>99276</v>
      </c>
      <c r="M79" s="13">
        <v>69550</v>
      </c>
      <c r="N79" s="6">
        <v>154285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96008</v>
      </c>
      <c r="C80" s="13">
        <v>79557</v>
      </c>
      <c r="D80" s="13">
        <v>74979</v>
      </c>
      <c r="E80" s="13">
        <v>68742</v>
      </c>
      <c r="F80" s="13">
        <v>87274</v>
      </c>
      <c r="G80" s="13">
        <v>126044</v>
      </c>
      <c r="H80" s="13">
        <v>228960</v>
      </c>
      <c r="I80" s="13">
        <v>345377</v>
      </c>
      <c r="J80" s="13">
        <v>345768</v>
      </c>
      <c r="K80" s="13">
        <v>190666</v>
      </c>
      <c r="L80" s="13">
        <v>123291</v>
      </c>
      <c r="M80" s="13">
        <v>122722</v>
      </c>
      <c r="N80" s="6">
        <v>157430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96604</v>
      </c>
      <c r="C81" s="13">
        <v>96465</v>
      </c>
      <c r="D81" s="13">
        <v>107287</v>
      </c>
      <c r="E81" s="13">
        <v>113517</v>
      </c>
      <c r="F81" s="13">
        <v>105478</v>
      </c>
      <c r="G81" s="13">
        <v>103230</v>
      </c>
      <c r="H81" s="13">
        <v>172052</v>
      </c>
      <c r="I81" s="13">
        <v>352990</v>
      </c>
      <c r="J81" s="13">
        <v>325694</v>
      </c>
      <c r="K81" s="13">
        <v>197105</v>
      </c>
      <c r="L81" s="13">
        <v>96045</v>
      </c>
      <c r="M81" s="13">
        <v>69880</v>
      </c>
      <c r="N81" s="6">
        <v>153277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104924</v>
      </c>
      <c r="C82" s="13">
        <v>88981</v>
      </c>
      <c r="D82" s="13">
        <v>82527</v>
      </c>
      <c r="E82" s="13">
        <v>151738</v>
      </c>
      <c r="F82" s="13">
        <v>106120</v>
      </c>
      <c r="G82" s="13">
        <v>127590</v>
      </c>
      <c r="H82" s="13">
        <v>300103</v>
      </c>
      <c r="I82" s="13">
        <v>559644</v>
      </c>
      <c r="J82" s="13">
        <v>479885</v>
      </c>
      <c r="K82" s="13">
        <v>200929</v>
      </c>
      <c r="L82" s="13">
        <v>95498</v>
      </c>
      <c r="M82" s="13">
        <v>69249</v>
      </c>
      <c r="N82" s="6">
        <v>197606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59209</v>
      </c>
      <c r="C83" s="13">
        <v>131329</v>
      </c>
      <c r="D83" s="13">
        <v>93547</v>
      </c>
      <c r="E83" s="13">
        <v>92565</v>
      </c>
      <c r="F83" s="13">
        <v>97407</v>
      </c>
      <c r="G83" s="13">
        <v>201772</v>
      </c>
      <c r="H83" s="13">
        <v>219184</v>
      </c>
      <c r="I83" s="13">
        <v>386108</v>
      </c>
      <c r="J83" s="13">
        <v>389255</v>
      </c>
      <c r="K83" s="13">
        <v>233692</v>
      </c>
      <c r="L83" s="13">
        <v>94950</v>
      </c>
      <c r="M83" s="13">
        <v>65961</v>
      </c>
      <c r="N83" s="6">
        <v>172374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78845</v>
      </c>
      <c r="C84" s="13">
        <v>79885</v>
      </c>
      <c r="D84" s="13">
        <v>82866</v>
      </c>
      <c r="E84" s="13">
        <v>69990</v>
      </c>
      <c r="F84" s="13">
        <v>74520</v>
      </c>
      <c r="G84" s="13">
        <v>100593</v>
      </c>
      <c r="H84" s="13">
        <v>120661</v>
      </c>
      <c r="I84" s="13">
        <v>508526</v>
      </c>
      <c r="J84" s="13">
        <v>530148</v>
      </c>
      <c r="K84" s="13">
        <v>272132</v>
      </c>
      <c r="L84" s="13">
        <v>130732</v>
      </c>
      <c r="M84" s="13">
        <v>84889</v>
      </c>
      <c r="N84" s="6">
        <v>178095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76813</v>
      </c>
      <c r="C85" s="10">
        <v>105736</v>
      </c>
      <c r="D85" s="10">
        <v>76440</v>
      </c>
      <c r="E85" s="10">
        <v>114649</v>
      </c>
      <c r="F85" s="10">
        <v>79687</v>
      </c>
      <c r="G85" s="10">
        <v>118068</v>
      </c>
      <c r="H85" s="10">
        <v>218400</v>
      </c>
      <c r="I85" s="10">
        <v>377001</v>
      </c>
      <c r="J85" s="10">
        <v>442003</v>
      </c>
      <c r="K85" s="10">
        <v>201047</v>
      </c>
      <c r="L85" s="10">
        <v>118984</v>
      </c>
      <c r="M85" s="10">
        <v>81155</v>
      </c>
      <c r="N85" s="6">
        <v>167735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65443</v>
      </c>
      <c r="C86" s="10">
        <v>81239</v>
      </c>
      <c r="D86" s="10">
        <v>66435</v>
      </c>
      <c r="E86" s="10">
        <v>81481</v>
      </c>
      <c r="F86" s="10">
        <v>77823</v>
      </c>
      <c r="G86" s="10">
        <v>88485</v>
      </c>
      <c r="H86" s="10">
        <v>164050</v>
      </c>
      <c r="I86" s="10">
        <v>283314</v>
      </c>
      <c r="J86" s="10">
        <v>492159</v>
      </c>
      <c r="K86" s="10">
        <v>237313</v>
      </c>
      <c r="L86" s="10">
        <v>119279</v>
      </c>
      <c r="M86" s="10">
        <v>90552</v>
      </c>
      <c r="N86" s="10">
        <v>154009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89343</v>
      </c>
      <c r="C87" s="10">
        <v>95666</v>
      </c>
      <c r="D87" s="10">
        <v>102838</v>
      </c>
      <c r="E87" s="10">
        <v>152793</v>
      </c>
      <c r="F87" s="10">
        <v>115231</v>
      </c>
      <c r="G87" s="10">
        <v>156132</v>
      </c>
      <c r="H87" s="10">
        <v>249442</v>
      </c>
      <c r="I87" s="10">
        <v>517066</v>
      </c>
      <c r="J87" s="10">
        <v>725293</v>
      </c>
      <c r="K87" s="10">
        <v>449467</v>
      </c>
      <c r="L87" s="10">
        <v>168730</v>
      </c>
      <c r="M87" s="10">
        <v>93377</v>
      </c>
      <c r="N87" s="10">
        <v>243472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94107</v>
      </c>
      <c r="C88" s="10">
        <v>83737</v>
      </c>
      <c r="D88" s="10">
        <v>76791</v>
      </c>
      <c r="E88" s="10">
        <v>95970</v>
      </c>
      <c r="F88" s="10">
        <v>98742</v>
      </c>
      <c r="G88" s="10">
        <v>153978</v>
      </c>
      <c r="H88" s="10">
        <v>349113</v>
      </c>
      <c r="I88" s="10">
        <v>478365</v>
      </c>
      <c r="J88" s="10">
        <v>597367</v>
      </c>
      <c r="K88" s="10">
        <v>404807</v>
      </c>
      <c r="L88" s="10">
        <v>148232</v>
      </c>
      <c r="M88" s="10">
        <v>77165</v>
      </c>
      <c r="N88" s="10">
        <v>221598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81642</v>
      </c>
      <c r="C89" s="10">
        <v>124195</v>
      </c>
      <c r="D89" s="10">
        <v>130723</v>
      </c>
      <c r="E89" s="10">
        <v>86214</v>
      </c>
      <c r="F89" s="10">
        <v>93691</v>
      </c>
      <c r="G89" s="10">
        <v>130934</v>
      </c>
      <c r="H89" s="10">
        <v>228044</v>
      </c>
      <c r="I89" s="10">
        <v>448863</v>
      </c>
      <c r="J89" s="10">
        <v>412473</v>
      </c>
      <c r="K89" s="10">
        <v>235182</v>
      </c>
      <c r="L89" s="10">
        <v>116750</v>
      </c>
      <c r="M89" s="10">
        <v>99751</v>
      </c>
      <c r="N89" s="6">
        <v>182731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89049</v>
      </c>
      <c r="C90" s="6">
        <v>75119</v>
      </c>
      <c r="D90" s="6">
        <v>70402</v>
      </c>
      <c r="E90" s="6">
        <v>71917</v>
      </c>
      <c r="F90" s="6">
        <v>84183</v>
      </c>
      <c r="G90" s="6">
        <v>188337</v>
      </c>
      <c r="H90" s="6">
        <v>216169</v>
      </c>
      <c r="I90" s="6">
        <v>479906</v>
      </c>
      <c r="J90" s="6">
        <v>470394</v>
      </c>
      <c r="K90" s="6">
        <v>267558</v>
      </c>
      <c r="L90" s="6">
        <v>119859</v>
      </c>
      <c r="M90" s="6">
        <v>83133</v>
      </c>
      <c r="N90" s="6">
        <v>185204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81640</v>
      </c>
      <c r="C91" s="6">
        <v>109419</v>
      </c>
      <c r="D91" s="6">
        <v>124455</v>
      </c>
      <c r="E91" s="6">
        <v>120746</v>
      </c>
      <c r="F91" s="6">
        <v>206862</v>
      </c>
      <c r="G91" s="6">
        <v>196984</v>
      </c>
      <c r="H91" s="6">
        <v>198628</v>
      </c>
      <c r="I91" s="6">
        <v>286211</v>
      </c>
      <c r="J91" s="6">
        <v>278711</v>
      </c>
      <c r="K91" s="6">
        <v>132084</v>
      </c>
      <c r="L91" s="6">
        <v>79327</v>
      </c>
      <c r="M91" s="6">
        <v>89684</v>
      </c>
      <c r="N91" s="6">
        <v>158220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67895</v>
      </c>
      <c r="C92" s="6">
        <v>89778</v>
      </c>
      <c r="D92" s="6">
        <v>102582</v>
      </c>
      <c r="E92" s="6">
        <v>86599</v>
      </c>
      <c r="F92" s="6">
        <v>138928</v>
      </c>
      <c r="G92" s="6">
        <v>193341</v>
      </c>
      <c r="H92" s="6">
        <v>356142</v>
      </c>
      <c r="I92" s="6">
        <v>413913</v>
      </c>
      <c r="J92" s="6">
        <v>288269</v>
      </c>
      <c r="K92" s="6">
        <v>171308</v>
      </c>
      <c r="L92" s="6">
        <v>96755</v>
      </c>
      <c r="M92" s="6">
        <v>74968</v>
      </c>
      <c r="N92" s="6">
        <v>173245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119329</v>
      </c>
      <c r="C93" s="6">
        <v>159576</v>
      </c>
      <c r="D93" s="6">
        <v>91890</v>
      </c>
      <c r="E93" s="6">
        <v>77044</v>
      </c>
      <c r="F93" s="6">
        <v>158740</v>
      </c>
      <c r="G93" s="6">
        <v>332791</v>
      </c>
      <c r="H93" s="6">
        <v>367472</v>
      </c>
      <c r="I93" s="6">
        <v>572745</v>
      </c>
      <c r="J93" s="6">
        <v>564763</v>
      </c>
      <c r="K93" s="6">
        <v>223836</v>
      </c>
      <c r="L93" s="6">
        <v>108742</v>
      </c>
      <c r="M93" s="6">
        <v>77471</v>
      </c>
      <c r="N93" s="6">
        <v>237920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72248</v>
      </c>
      <c r="C94" s="6">
        <v>101348</v>
      </c>
      <c r="D94" s="6">
        <v>94977</v>
      </c>
      <c r="E94" s="6">
        <v>122483</v>
      </c>
      <c r="F94" s="6">
        <v>149840</v>
      </c>
      <c r="G94" s="6">
        <v>133083</v>
      </c>
      <c r="H94" s="6">
        <v>264618</v>
      </c>
      <c r="I94" s="6">
        <v>734749</v>
      </c>
      <c r="J94" s="6">
        <v>404361</v>
      </c>
      <c r="K94" s="6">
        <v>190645</v>
      </c>
      <c r="L94" s="6">
        <v>98741</v>
      </c>
      <c r="M94" s="6">
        <v>80371</v>
      </c>
      <c r="N94" s="6">
        <v>204305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83668.344444444447</v>
      </c>
      <c r="C96" s="10">
        <f>AVERAGE(C5:C94)</f>
        <v>91749.066666666666</v>
      </c>
      <c r="D96" s="10">
        <f>AVERAGE(D5:D94)</f>
        <v>92454.833333333328</v>
      </c>
      <c r="E96" s="10">
        <f>AVERAGE(E5:E94)</f>
        <v>94259.133333333331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105641.54799370574</v>
      </c>
      <c r="G96" s="10">
        <f>AVERAGE(G5:G94)</f>
        <v>134153.20000000001</v>
      </c>
      <c r="H96" s="10">
        <f t="shared" ref="H96:N96" si="0">AVERAGE(H5:H94)</f>
        <v>225627.84444444443</v>
      </c>
      <c r="I96" s="10">
        <f t="shared" si="0"/>
        <v>425456.46666666667</v>
      </c>
      <c r="J96" s="10">
        <f t="shared" si="0"/>
        <v>471108.72222222225</v>
      </c>
      <c r="K96" s="10">
        <f t="shared" si="0"/>
        <v>258400.47777777776</v>
      </c>
      <c r="L96" s="10">
        <f t="shared" si="0"/>
        <v>134386.15555555557</v>
      </c>
      <c r="M96" s="10">
        <f t="shared" si="0"/>
        <v>93046.288888888885</v>
      </c>
      <c r="N96" s="10">
        <f t="shared" si="0"/>
        <v>184355.24444444446</v>
      </c>
    </row>
    <row r="97" spans="1:73" x14ac:dyDescent="0.2">
      <c r="A97" t="s">
        <v>115</v>
      </c>
      <c r="B97" s="10">
        <f>MEDIAN(B5:B94)</f>
        <v>81669</v>
      </c>
      <c r="C97" s="10">
        <f t="shared" ref="C97:N97" si="1">MEDIAN(C5:C94)</f>
        <v>88786</v>
      </c>
      <c r="D97" s="10">
        <f t="shared" si="1"/>
        <v>82868</v>
      </c>
      <c r="E97" s="10">
        <f t="shared" si="1"/>
        <v>86079</v>
      </c>
      <c r="F97" s="10">
        <f t="shared" si="1"/>
        <v>98074.5</v>
      </c>
      <c r="G97" s="10">
        <f t="shared" si="1"/>
        <v>126625</v>
      </c>
      <c r="H97" s="10">
        <f t="shared" si="1"/>
        <v>223123</v>
      </c>
      <c r="I97" s="10">
        <f t="shared" si="1"/>
        <v>398755</v>
      </c>
      <c r="J97" s="10">
        <f t="shared" si="1"/>
        <v>458607.5</v>
      </c>
      <c r="K97" s="10">
        <f t="shared" si="1"/>
        <v>246342</v>
      </c>
      <c r="L97" s="10">
        <f t="shared" si="1"/>
        <v>129178</v>
      </c>
      <c r="M97" s="10">
        <f t="shared" si="1"/>
        <v>89911.5</v>
      </c>
      <c r="N97" s="10">
        <f t="shared" si="1"/>
        <v>184361</v>
      </c>
    </row>
    <row r="98" spans="1:73" x14ac:dyDescent="0.2">
      <c r="A98" t="s">
        <v>116</v>
      </c>
      <c r="B98" s="10">
        <f>STDEV(B5:B94)</f>
        <v>19025.79666696272</v>
      </c>
      <c r="C98" s="10">
        <f t="shared" ref="C98:N98" si="2">STDEV(C5:C94)</f>
        <v>25610.52759122942</v>
      </c>
      <c r="D98" s="10">
        <f t="shared" si="2"/>
        <v>34137.555273818798</v>
      </c>
      <c r="E98" s="10">
        <f t="shared" si="2"/>
        <v>34290.301761953669</v>
      </c>
      <c r="F98" s="10">
        <f t="shared" si="2"/>
        <v>40497.585088873959</v>
      </c>
      <c r="G98" s="10">
        <f t="shared" si="2"/>
        <v>50816.303255169471</v>
      </c>
      <c r="H98" s="10">
        <f t="shared" si="2"/>
        <v>70410.330513261812</v>
      </c>
      <c r="I98" s="10">
        <f t="shared" si="2"/>
        <v>107691.39816996644</v>
      </c>
      <c r="J98" s="10">
        <f t="shared" si="2"/>
        <v>138001.60290243395</v>
      </c>
      <c r="K98" s="10">
        <f t="shared" si="2"/>
        <v>76647.204110816165</v>
      </c>
      <c r="L98" s="10">
        <f t="shared" si="2"/>
        <v>28706.328768170926</v>
      </c>
      <c r="M98" s="10">
        <f t="shared" si="2"/>
        <v>17303.59056799539</v>
      </c>
      <c r="N98" s="10">
        <f t="shared" si="2"/>
        <v>36093.100731462291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162149</v>
      </c>
      <c r="D6" s="5" t="str">
        <f>VLOOKUP(E6,'octsep cfs'!$C$5:$O$94,13,FALSE)</f>
        <v>1995-96</v>
      </c>
      <c r="E6" s="18">
        <f>LARGE('octsep cfs'!$C$5:$C$94,'octsep cfs rank'!$A6)</f>
        <v>160425</v>
      </c>
      <c r="F6" s="5" t="str">
        <f>VLOOKUP(G6,'octsep cfs'!$D$5:$O$94,12,FALSE)</f>
        <v>1995-96</v>
      </c>
      <c r="G6" s="18">
        <f>LARGE('octsep cfs'!$D$5:$D$94,'octsep cfs rank'!$A6)</f>
        <v>235919</v>
      </c>
      <c r="H6" s="5" t="str">
        <f>VLOOKUP(I6,'octsep cfs'!$E$5:$O$94,11,FALSE)</f>
        <v>1973-74</v>
      </c>
      <c r="I6" s="18">
        <f>LARGE('octsep cfs'!$E$5:$E$94,'octsep cfs rank'!$A6)</f>
        <v>223018</v>
      </c>
      <c r="J6" s="5" t="str">
        <f>VLOOKUP(K6,'octsep cfs'!$F$5:$O$94,10,FALSE)</f>
        <v>1995-96</v>
      </c>
      <c r="K6" s="18">
        <f>LARGE('octsep cfs'!$F$5:$F$94,'octsep cfs rank'!$A6)</f>
        <v>275698</v>
      </c>
      <c r="L6" s="5" t="str">
        <f>VLOOKUP(M6,'octsep cfs'!$G$5:$O$94,9,FALSE)</f>
        <v>2016-17</v>
      </c>
      <c r="M6" s="18">
        <f>LARGE('octsep cfs'!$G$5:$G$94,'octsep cfs rank'!$A6)</f>
        <v>332791</v>
      </c>
      <c r="N6" s="5" t="str">
        <f>VLOOKUP(O6,'octsep cfs'!$H$5:$O$94,8,FALSE)</f>
        <v>1942-43</v>
      </c>
      <c r="O6" s="18">
        <f>LARGE('octsep cfs'!$H$5:$H$94,'octsep cfs rank'!$A6)</f>
        <v>396803</v>
      </c>
      <c r="P6" s="5" t="str">
        <f>VLOOKUP(Q6,'octsep cfs'!$I$5:$O$94,7,FALSE)</f>
        <v>2017-18</v>
      </c>
      <c r="Q6" s="18">
        <f>LARGE('octsep cfs'!$I$5:$I$94,'octsep cfs rank'!$A6)</f>
        <v>734749</v>
      </c>
      <c r="R6" s="5" t="str">
        <f>VLOOKUP(S6,'octsep cfs'!$J$5:$O$94,6,FALSE)</f>
        <v>1973-74</v>
      </c>
      <c r="S6" s="18">
        <f>LARGE('octsep cfs'!$J$5:$J$94,'octsep cfs rank'!$A6)</f>
        <v>850194</v>
      </c>
      <c r="T6" s="5" t="str">
        <f>VLOOKUP(U6,'octsep cfs'!$K$5:$O$94,5,FALSE)</f>
        <v>2010-11</v>
      </c>
      <c r="U6" s="18">
        <f>LARGE('octsep cfs'!$K$5:$K$94,'octsep cfs rank'!$A6)</f>
        <v>449467</v>
      </c>
      <c r="V6" s="5" t="str">
        <f>VLOOKUP(W6,'octsep cfs'!$L$5:$O$94,4,FALSE)</f>
        <v>1975-76</v>
      </c>
      <c r="W6" s="18">
        <f>LARGE('octsep cfs'!$L$5:$L$94,'octsep cfs rank'!$A6)</f>
        <v>237731</v>
      </c>
      <c r="X6" s="5" t="str">
        <f>VLOOKUP(Y6,'octsep cfs'!$M$5:$O$94,3,FALSE)</f>
        <v>1958-59</v>
      </c>
      <c r="Y6" s="18">
        <f>LARGE('octsep cfs'!$M$5:$M$94,'octsep cfs rank'!$A6)</f>
        <v>153074</v>
      </c>
      <c r="Z6" s="5" t="str">
        <f>VLOOKUP(AA6,'octsep cfs'!$N$5:$O$94,2,FALSE)</f>
        <v>1996-97</v>
      </c>
      <c r="AA6" s="18">
        <f>LARGE('octsep cfs'!$N$5:$N$94,'octsep cfs rank'!$A6)</f>
        <v>268503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140153</v>
      </c>
      <c r="D7" s="5" t="str">
        <f>VLOOKUP(E7,'octsep cfs'!$C$5:$O$94,13,FALSE)</f>
        <v>2016-17</v>
      </c>
      <c r="E7" s="18">
        <f>LARGE('octsep cfs'!$C$5:$C$94,'octsep cfs rank'!$A7)</f>
        <v>159576</v>
      </c>
      <c r="F7" s="5" t="str">
        <f>VLOOKUP(G7,'octsep cfs'!$D$5:$O$94,12,FALSE)</f>
        <v>1933-34</v>
      </c>
      <c r="G7" s="18">
        <f>LARGE('octsep cfs'!$D$5:$D$94,'octsep cfs rank'!$A7)</f>
        <v>210168</v>
      </c>
      <c r="H7" s="5" t="str">
        <f>VLOOKUP(I7,'octsep cfs'!$E$5:$O$94,11,FALSE)</f>
        <v>1933-34</v>
      </c>
      <c r="I7" s="18">
        <f>LARGE('octsep cfs'!$E$5:$E$94,'octsep cfs rank'!$A7)</f>
        <v>197900</v>
      </c>
      <c r="J7" s="5" t="str">
        <f>VLOOKUP(K7,'octsep cfs'!$F$5:$O$94,10,FALSE)</f>
        <v>1981-82</v>
      </c>
      <c r="K7" s="18">
        <f>LARGE('octsep cfs'!$F$5:$F$94,'octsep cfs rank'!$A7)</f>
        <v>208939</v>
      </c>
      <c r="L7" s="5" t="str">
        <f>VLOOKUP(M7,'octsep cfs'!$G$5:$O$94,9,FALSE)</f>
        <v>1971-72</v>
      </c>
      <c r="M7" s="18">
        <f>LARGE('octsep cfs'!$G$5:$G$94,'octsep cfs rank'!$A7)</f>
        <v>326526</v>
      </c>
      <c r="N7" s="5" t="str">
        <f>VLOOKUP(O7,'octsep cfs'!$H$5:$O$94,8,FALSE)</f>
        <v>1933-34</v>
      </c>
      <c r="O7" s="18">
        <f>LARGE('octsep cfs'!$H$5:$H$94,'octsep cfs rank'!$A7)</f>
        <v>373107</v>
      </c>
      <c r="P7" s="5" t="str">
        <f>VLOOKUP(Q7,'octsep cfs'!$I$5:$O$94,7,FALSE)</f>
        <v>1996-97</v>
      </c>
      <c r="Q7" s="18">
        <f>LARGE('octsep cfs'!$I$5:$I$94,'octsep cfs rank'!$A7)</f>
        <v>691660</v>
      </c>
      <c r="R7" s="5" t="str">
        <f>VLOOKUP(S7,'octsep cfs'!$J$5:$O$94,6,FALSE)</f>
        <v>1971-72</v>
      </c>
      <c r="S7" s="18">
        <f>LARGE('octsep cfs'!$J$5:$J$94,'octsep cfs rank'!$A7)</f>
        <v>813921</v>
      </c>
      <c r="T7" s="5" t="str">
        <f>VLOOKUP(U7,'octsep cfs'!$K$5:$O$94,5,FALSE)</f>
        <v>1953-54</v>
      </c>
      <c r="U7" s="18">
        <f>LARGE('octsep cfs'!$K$5:$K$94,'octsep cfs rank'!$A7)</f>
        <v>449160</v>
      </c>
      <c r="V7" s="5" t="str">
        <f>VLOOKUP(W7,'octsep cfs'!$L$5:$O$94,4,FALSE)</f>
        <v>1998-99</v>
      </c>
      <c r="W7" s="18">
        <f>LARGE('octsep cfs'!$L$5:$L$94,'octsep cfs rank'!$A7)</f>
        <v>211456</v>
      </c>
      <c r="X7" s="5" t="str">
        <f>VLOOKUP(Y7,'octsep cfs'!$M$5:$O$94,3,FALSE)</f>
        <v>1975-76</v>
      </c>
      <c r="Y7" s="18">
        <f>LARGE('octsep cfs'!$M$5:$M$94,'octsep cfs rank'!$A7)</f>
        <v>149104</v>
      </c>
      <c r="Z7" s="5" t="str">
        <f>VLOOKUP(AA7,'octsep cfs'!$N$5:$O$94,2,FALSE)</f>
        <v>1973-74</v>
      </c>
      <c r="AA7" s="18">
        <f>LARGE('octsep cfs'!$N$5:$N$94,'octsep cfs rank'!$A7)</f>
        <v>267549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132805</v>
      </c>
      <c r="D8" s="5" t="str">
        <f>VLOOKUP(E8,'octsep cfs'!$C$5:$O$94,13,FALSE)</f>
        <v>1990-91</v>
      </c>
      <c r="E8" s="18">
        <f>LARGE('octsep cfs'!$C$5:$C$94,'octsep cfs rank'!$A8)</f>
        <v>154324</v>
      </c>
      <c r="F8" s="5" t="str">
        <f>VLOOKUP(G8,'octsep cfs'!$D$5:$O$94,12,FALSE)</f>
        <v>1975-76</v>
      </c>
      <c r="G8" s="18">
        <f>LARGE('octsep cfs'!$D$5:$D$94,'octsep cfs rank'!$A8)</f>
        <v>180707</v>
      </c>
      <c r="H8" s="5" t="str">
        <f>VLOOKUP(I8,'octsep cfs'!$E$5:$O$94,11,FALSE)</f>
        <v>1996-97</v>
      </c>
      <c r="I8" s="18">
        <f>LARGE('octsep cfs'!$E$5:$E$94,'octsep cfs rank'!$A8)</f>
        <v>191151</v>
      </c>
      <c r="J8" s="5" t="str">
        <f>VLOOKUP(K8,'octsep cfs'!$F$5:$O$94,10,FALSE)</f>
        <v>2014-15</v>
      </c>
      <c r="K8" s="18">
        <f>LARGE('octsep cfs'!$F$5:$F$94,'octsep cfs rank'!$A8)</f>
        <v>206862</v>
      </c>
      <c r="L8" s="5" t="str">
        <f>VLOOKUP(M8,'octsep cfs'!$G$5:$O$94,9,FALSE)</f>
        <v>1985-86</v>
      </c>
      <c r="M8" s="18">
        <f>LARGE('octsep cfs'!$G$5:$G$94,'octsep cfs rank'!$A8)</f>
        <v>279466</v>
      </c>
      <c r="N8" s="5" t="str">
        <f>VLOOKUP(O8,'octsep cfs'!$H$5:$O$94,8,FALSE)</f>
        <v>1955-56</v>
      </c>
      <c r="O8" s="18">
        <f>LARGE('octsep cfs'!$H$5:$H$94,'octsep cfs rank'!$A8)</f>
        <v>368405</v>
      </c>
      <c r="P8" s="5" t="str">
        <f>VLOOKUP(Q8,'octsep cfs'!$I$5:$O$94,7,FALSE)</f>
        <v>1956-57</v>
      </c>
      <c r="Q8" s="18">
        <f>LARGE('octsep cfs'!$I$5:$I$94,'octsep cfs rank'!$A8)</f>
        <v>675425</v>
      </c>
      <c r="R8" s="5" t="str">
        <f>VLOOKUP(S8,'octsep cfs'!$J$5:$O$94,6,FALSE)</f>
        <v>1947-48</v>
      </c>
      <c r="S8" s="18">
        <f>LARGE('octsep cfs'!$J$5:$J$94,'octsep cfs rank'!$A8)</f>
        <v>791326</v>
      </c>
      <c r="T8" s="5" t="str">
        <f>VLOOKUP(U8,'octsep cfs'!$K$5:$O$94,5,FALSE)</f>
        <v>1949-50</v>
      </c>
      <c r="U8" s="18">
        <f>LARGE('octsep cfs'!$K$5:$K$94,'octsep cfs rank'!$A8)</f>
        <v>420656</v>
      </c>
      <c r="V8" s="5" t="str">
        <f>VLOOKUP(W8,'octsep cfs'!$L$5:$O$94,4,FALSE)</f>
        <v>1953-54</v>
      </c>
      <c r="W8" s="18">
        <f>LARGE('octsep cfs'!$L$5:$L$94,'octsep cfs rank'!$A8)</f>
        <v>195161</v>
      </c>
      <c r="X8" s="5" t="str">
        <f>VLOOKUP(Y8,'octsep cfs'!$M$5:$O$94,3,FALSE)</f>
        <v>1953-54</v>
      </c>
      <c r="Y8" s="18">
        <f>LARGE('octsep cfs'!$M$5:$M$94,'octsep cfs rank'!$A8)</f>
        <v>141649</v>
      </c>
      <c r="Z8" s="5" t="str">
        <f>VLOOKUP(AA8,'octsep cfs'!$N$5:$O$94,2,FALSE)</f>
        <v>1995-96</v>
      </c>
      <c r="AA8" s="18">
        <f>LARGE('octsep cfs'!$N$5:$N$94,'octsep cfs rank'!$A8)</f>
        <v>256519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122229</v>
      </c>
      <c r="D9" s="5" t="str">
        <f>VLOOKUP(E9,'octsep cfs'!$C$5:$O$94,13,FALSE)</f>
        <v>1933-34</v>
      </c>
      <c r="E9" s="18">
        <f>LARGE('octsep cfs'!$C$5:$C$94,'octsep cfs rank'!$A9)</f>
        <v>150576</v>
      </c>
      <c r="F9" s="5" t="str">
        <f>VLOOKUP(G9,'octsep cfs'!$D$5:$O$94,12,FALSE)</f>
        <v>1964-65</v>
      </c>
      <c r="G9" s="18">
        <f>LARGE('octsep cfs'!$D$5:$D$94,'octsep cfs rank'!$A9)</f>
        <v>163578</v>
      </c>
      <c r="H9" s="5" t="str">
        <f>VLOOKUP(I9,'octsep cfs'!$E$5:$O$94,11,FALSE)</f>
        <v>1995-96</v>
      </c>
      <c r="I9" s="18">
        <f>LARGE('octsep cfs'!$E$5:$E$94,'octsep cfs rank'!$A9)</f>
        <v>158796</v>
      </c>
      <c r="J9" s="5" t="str">
        <f>VLOOKUP(K9,'octsep cfs'!$F$5:$O$94,10,FALSE)</f>
        <v>1950-51</v>
      </c>
      <c r="K9" s="18">
        <f>LARGE('octsep cfs'!$F$5:$F$94,'octsep cfs rank'!$A9)</f>
        <v>182761</v>
      </c>
      <c r="L9" s="5" t="str">
        <f>VLOOKUP(M9,'octsep cfs'!$G$5:$O$94,9,FALSE)</f>
        <v>1982-83</v>
      </c>
      <c r="M9" s="18">
        <f>LARGE('octsep cfs'!$G$5:$G$94,'octsep cfs rank'!$A9)</f>
        <v>257866</v>
      </c>
      <c r="N9" s="5" t="str">
        <f>VLOOKUP(O9,'octsep cfs'!$H$5:$O$94,8,FALSE)</f>
        <v>2016-17</v>
      </c>
      <c r="O9" s="18">
        <f>LARGE('octsep cfs'!$H$5:$H$94,'octsep cfs rank'!$A9)</f>
        <v>367472</v>
      </c>
      <c r="P9" s="5" t="str">
        <f>VLOOKUP(Q9,'octsep cfs'!$I$5:$O$94,7,FALSE)</f>
        <v>1955-56</v>
      </c>
      <c r="Q9" s="18">
        <f>LARGE('octsep cfs'!$I$5:$I$94,'octsep cfs rank'!$A9)</f>
        <v>647597</v>
      </c>
      <c r="R9" s="5" t="str">
        <f>VLOOKUP(S9,'octsep cfs'!$J$5:$O$94,6,FALSE)</f>
        <v>2010-11</v>
      </c>
      <c r="S9" s="18">
        <f>LARGE('octsep cfs'!$J$5:$J$94,'octsep cfs rank'!$A9)</f>
        <v>725293</v>
      </c>
      <c r="T9" s="5" t="str">
        <f>VLOOKUP(U9,'octsep cfs'!$K$5:$O$94,5,FALSE)</f>
        <v>2011-12</v>
      </c>
      <c r="U9" s="18">
        <f>LARGE('octsep cfs'!$K$5:$K$94,'octsep cfs rank'!$A9)</f>
        <v>404807</v>
      </c>
      <c r="V9" s="5" t="str">
        <f>VLOOKUP(W9,'octsep cfs'!$L$5:$O$94,4,FALSE)</f>
        <v>1971-72</v>
      </c>
      <c r="W9" s="18">
        <f>LARGE('octsep cfs'!$L$5:$L$94,'octsep cfs rank'!$A9)</f>
        <v>183372</v>
      </c>
      <c r="X9" s="5" t="str">
        <f>VLOOKUP(Y9,'octsep cfs'!$M$5:$O$94,3,FALSE)</f>
        <v>1977-78</v>
      </c>
      <c r="Y9" s="18">
        <f>LARGE('octsep cfs'!$M$5:$M$94,'octsep cfs rank'!$A9)</f>
        <v>132519</v>
      </c>
      <c r="Z9" s="5" t="str">
        <f>VLOOKUP(AA9,'octsep cfs'!$N$5:$O$94,2,FALSE)</f>
        <v>1971-72</v>
      </c>
      <c r="AA9" s="18">
        <f>LARGE('octsep cfs'!$N$5:$N$94,'octsep cfs rank'!$A9)</f>
        <v>255043</v>
      </c>
    </row>
    <row r="10" spans="1:27" x14ac:dyDescent="0.2">
      <c r="A10" s="5">
        <v>5</v>
      </c>
      <c r="B10" s="5" t="str">
        <f>VLOOKUP(C10,'octsep cfs'!$B$5:$O$94,14,FALSE)</f>
        <v>1941-42</v>
      </c>
      <c r="C10" s="18">
        <f>LARGE('octsep cfs'!$B$5:$B$94,'octsep cfs rank'!$A10)</f>
        <v>121492</v>
      </c>
      <c r="D10" s="5" t="str">
        <f>VLOOKUP(E10,'octsep cfs'!$C$5:$O$94,13,FALSE)</f>
        <v>1959-60</v>
      </c>
      <c r="E10" s="18">
        <f>LARGE('octsep cfs'!$C$5:$C$94,'octsep cfs rank'!$A10)</f>
        <v>149549</v>
      </c>
      <c r="F10" s="5" t="str">
        <f>VLOOKUP(G10,'octsep cfs'!$D$5:$O$94,12,FALSE)</f>
        <v>1941-42</v>
      </c>
      <c r="G10" s="18">
        <f>LARGE('octsep cfs'!$D$5:$D$94,'octsep cfs rank'!$A10)</f>
        <v>153426</v>
      </c>
      <c r="H10" s="5" t="str">
        <f>VLOOKUP(I10,'octsep cfs'!$E$5:$O$94,11,FALSE)</f>
        <v>2010-11</v>
      </c>
      <c r="I10" s="18">
        <f>LARGE('octsep cfs'!$E$5:$E$94,'octsep cfs rank'!$A10)</f>
        <v>152793</v>
      </c>
      <c r="J10" s="5" t="str">
        <f>VLOOKUP(K10,'octsep cfs'!$F$5:$O$94,10,FALSE)</f>
        <v>1994-95</v>
      </c>
      <c r="K10" s="18">
        <f>LARGE('octsep cfs'!$F$5:$F$94,'octsep cfs rank'!$A10)</f>
        <v>175517</v>
      </c>
      <c r="L10" s="5" t="str">
        <f>VLOOKUP(M10,'octsep cfs'!$G$5:$O$94,9,FALSE)</f>
        <v>1996-97</v>
      </c>
      <c r="M10" s="18">
        <f>LARGE('octsep cfs'!$G$5:$G$94,'octsep cfs rank'!$A10)</f>
        <v>225186</v>
      </c>
      <c r="N10" s="5" t="str">
        <f>VLOOKUP(O10,'octsep cfs'!$H$5:$O$94,8,FALSE)</f>
        <v>1968-69</v>
      </c>
      <c r="O10" s="18">
        <f>LARGE('octsep cfs'!$H$5:$H$94,'octsep cfs rank'!$A10)</f>
        <v>365146</v>
      </c>
      <c r="P10" s="5" t="str">
        <f>VLOOKUP(Q10,'octsep cfs'!$I$5:$O$94,7,FALSE)</f>
        <v>1970-71</v>
      </c>
      <c r="Q10" s="18">
        <f>LARGE('octsep cfs'!$I$5:$I$94,'octsep cfs rank'!$A10)</f>
        <v>642218</v>
      </c>
      <c r="R10" s="5" t="str">
        <f>VLOOKUP(S10,'octsep cfs'!$J$5:$O$94,6,FALSE)</f>
        <v>1966-67</v>
      </c>
      <c r="S10" s="18">
        <f>LARGE('octsep cfs'!$J$5:$J$94,'octsep cfs rank'!$A10)</f>
        <v>718616</v>
      </c>
      <c r="T10" s="5" t="str">
        <f>VLOOKUP(U10,'octsep cfs'!$K$5:$O$94,5,FALSE)</f>
        <v>1973-74</v>
      </c>
      <c r="U10" s="18">
        <f>LARGE('octsep cfs'!$K$5:$K$94,'octsep cfs rank'!$A10)</f>
        <v>397191</v>
      </c>
      <c r="V10" s="5" t="str">
        <f>VLOOKUP(W10,'octsep cfs'!$L$5:$O$94,4,FALSE)</f>
        <v>1964-65</v>
      </c>
      <c r="W10" s="18">
        <f>LARGE('octsep cfs'!$L$5:$L$94,'octsep cfs rank'!$A10)</f>
        <v>177341</v>
      </c>
      <c r="X10" s="5" t="str">
        <f>VLOOKUP(Y10,'octsep cfs'!$M$5:$O$94,3,FALSE)</f>
        <v>1996-97</v>
      </c>
      <c r="Y10" s="18">
        <f>LARGE('octsep cfs'!$M$5:$M$94,'octsep cfs rank'!$A10)</f>
        <v>126263</v>
      </c>
      <c r="Z10" s="5" t="str">
        <f>VLOOKUP(AA10,'octsep cfs'!$N$5:$O$94,2,FALSE)</f>
        <v>1955-56</v>
      </c>
      <c r="AA10" s="18">
        <f>LARGE('octsep cfs'!$N$5:$N$94,'octsep cfs rank'!$A10)</f>
        <v>245190</v>
      </c>
    </row>
    <row r="11" spans="1:27" x14ac:dyDescent="0.2">
      <c r="A11" s="5">
        <v>6</v>
      </c>
      <c r="B11" s="5" t="str">
        <f>VLOOKUP(C11,'octsep cfs'!$B$5:$O$94,14,FALSE)</f>
        <v>2016-17</v>
      </c>
      <c r="C11" s="18">
        <f>LARGE('octsep cfs'!$B$5:$B$94,'octsep cfs rank'!$A11)</f>
        <v>119329</v>
      </c>
      <c r="D11" s="5" t="str">
        <f>VLOOKUP(E11,'octsep cfs'!$C$5:$O$94,13,FALSE)</f>
        <v>1999-2000</v>
      </c>
      <c r="E11" s="18">
        <f>LARGE('octsep cfs'!$C$5:$C$94,'octsep cfs rank'!$A11)</f>
        <v>145034</v>
      </c>
      <c r="F11" s="5" t="str">
        <f>VLOOKUP(G11,'octsep cfs'!$D$5:$O$94,12,FALSE)</f>
        <v>1955-56</v>
      </c>
      <c r="G11" s="18">
        <f>LARGE('octsep cfs'!$D$5:$D$94,'octsep cfs rank'!$A11)</f>
        <v>151329</v>
      </c>
      <c r="H11" s="5" t="str">
        <f>VLOOKUP(I11,'octsep cfs'!$E$5:$O$94,11,FALSE)</f>
        <v>2005-06</v>
      </c>
      <c r="I11" s="18">
        <f>LARGE('octsep cfs'!$E$5:$E$94,'octsep cfs rank'!$A11)</f>
        <v>151738</v>
      </c>
      <c r="J11" s="5" t="str">
        <f>VLOOKUP(K11,'octsep cfs'!$F$5:$O$94,10,FALSE)</f>
        <v>1970-71</v>
      </c>
      <c r="K11" s="18">
        <f>LARGE('octsep cfs'!$F$5:$F$94,'octsep cfs rank'!$A11)</f>
        <v>172177</v>
      </c>
      <c r="L11" s="5" t="str">
        <f>VLOOKUP(M11,'octsep cfs'!$G$5:$O$94,9,FALSE)</f>
        <v>1983-84</v>
      </c>
      <c r="M11" s="18">
        <f>LARGE('octsep cfs'!$G$5:$G$94,'octsep cfs rank'!$A11)</f>
        <v>202579</v>
      </c>
      <c r="N11" s="5" t="str">
        <f>VLOOKUP(O11,'octsep cfs'!$H$5:$O$94,8,FALSE)</f>
        <v>2015-16</v>
      </c>
      <c r="O11" s="18">
        <f>LARGE('octsep cfs'!$H$5:$H$94,'octsep cfs rank'!$A11)</f>
        <v>356142</v>
      </c>
      <c r="P11" s="5" t="str">
        <f>VLOOKUP(Q11,'octsep cfs'!$I$5:$O$94,7,FALSE)</f>
        <v>1947-48</v>
      </c>
      <c r="Q11" s="18">
        <f>LARGE('octsep cfs'!$I$5:$I$94,'octsep cfs rank'!$A11)</f>
        <v>587149</v>
      </c>
      <c r="R11" s="5" t="str">
        <f>VLOOKUP(S11,'octsep cfs'!$J$5:$O$94,6,FALSE)</f>
        <v>1996-97</v>
      </c>
      <c r="S11" s="18">
        <f>LARGE('octsep cfs'!$J$5:$J$94,'octsep cfs rank'!$A11)</f>
        <v>711825</v>
      </c>
      <c r="T11" s="5" t="str">
        <f>VLOOKUP(U11,'octsep cfs'!$K$5:$O$94,5,FALSE)</f>
        <v>1954-55</v>
      </c>
      <c r="U11" s="18">
        <f>LARGE('octsep cfs'!$K$5:$K$94,'octsep cfs rank'!$A11)</f>
        <v>383055</v>
      </c>
      <c r="V11" s="5" t="str">
        <f>VLOOKUP(W11,'octsep cfs'!$L$5:$O$94,4,FALSE)</f>
        <v>1973-74</v>
      </c>
      <c r="W11" s="18">
        <f>LARGE('octsep cfs'!$L$5:$L$94,'octsep cfs rank'!$A11)</f>
        <v>175259</v>
      </c>
      <c r="X11" s="5" t="str">
        <f>VLOOKUP(Y11,'octsep cfs'!$M$5:$O$94,3,FALSE)</f>
        <v>1967-68</v>
      </c>
      <c r="Y11" s="18">
        <f>LARGE('octsep cfs'!$M$5:$M$94,'octsep cfs rank'!$A11)</f>
        <v>125452</v>
      </c>
      <c r="Z11" s="5" t="str">
        <f>VLOOKUP(AA11,'octsep cfs'!$N$5:$O$94,2,FALSE)</f>
        <v>2010-11</v>
      </c>
      <c r="AA11" s="18">
        <f>LARGE('octsep cfs'!$N$5:$N$94,'octsep cfs rank'!$A11)</f>
        <v>243472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109035</v>
      </c>
      <c r="D12" s="5" t="str">
        <f>VLOOKUP(E12,'octsep cfs'!$C$5:$O$94,13,FALSE)</f>
        <v>1983-84</v>
      </c>
      <c r="E12" s="18">
        <f>LARGE('octsep cfs'!$C$5:$C$94,'octsep cfs rank'!$A12)</f>
        <v>131510</v>
      </c>
      <c r="F12" s="5" t="str">
        <f>VLOOKUP(G12,'octsep cfs'!$D$5:$O$94,12,FALSE)</f>
        <v>1950-51</v>
      </c>
      <c r="G12" s="18">
        <f>LARGE('octsep cfs'!$D$5:$D$94,'octsep cfs rank'!$A12)</f>
        <v>143907</v>
      </c>
      <c r="H12" s="5" t="str">
        <f>VLOOKUP(I12,'octsep cfs'!$E$5:$O$94,11,FALSE)</f>
        <v>1983-84</v>
      </c>
      <c r="I12" s="18">
        <f>LARGE('octsep cfs'!$E$5:$E$94,'octsep cfs rank'!$A12)</f>
        <v>145292</v>
      </c>
      <c r="J12" s="5" t="str">
        <f>VLOOKUP(K12,'octsep cfs'!$F$5:$O$94,10,FALSE)</f>
        <v>1985-86</v>
      </c>
      <c r="K12" s="18">
        <f>LARGE('octsep cfs'!$F$5:$F$94,'octsep cfs rank'!$A12)</f>
        <v>170168</v>
      </c>
      <c r="L12" s="5" t="str">
        <f>VLOOKUP(M12,'octsep cfs'!$G$5:$O$94,9,FALSE)</f>
        <v>2006-07</v>
      </c>
      <c r="M12" s="18">
        <f>LARGE('octsep cfs'!$G$5:$G$94,'octsep cfs rank'!$A12)</f>
        <v>201772</v>
      </c>
      <c r="N12" s="5" t="str">
        <f>VLOOKUP(O12,'octsep cfs'!$H$5:$O$94,8,FALSE)</f>
        <v>2011-12</v>
      </c>
      <c r="O12" s="18">
        <f>LARGE('octsep cfs'!$H$5:$H$94,'octsep cfs rank'!$A12)</f>
        <v>349113</v>
      </c>
      <c r="P12" s="5" t="str">
        <f>VLOOKUP(Q12,'octsep cfs'!$I$5:$O$94,7,FALSE)</f>
        <v>1975-76</v>
      </c>
      <c r="Q12" s="18">
        <f>LARGE('octsep cfs'!$I$5:$I$94,'octsep cfs rank'!$A12)</f>
        <v>580581</v>
      </c>
      <c r="R12" s="5" t="str">
        <f>VLOOKUP(S12,'octsep cfs'!$J$5:$O$94,6,FALSE)</f>
        <v>1963-64</v>
      </c>
      <c r="S12" s="18">
        <f>LARGE('octsep cfs'!$J$5:$J$94,'octsep cfs rank'!$A12)</f>
        <v>682300</v>
      </c>
      <c r="T12" s="5" t="str">
        <f>VLOOKUP(U12,'octsep cfs'!$K$5:$O$94,5,FALSE)</f>
        <v>1981-82</v>
      </c>
      <c r="U12" s="18">
        <f>LARGE('octsep cfs'!$K$5:$K$94,'octsep cfs rank'!$A12)</f>
        <v>374743</v>
      </c>
      <c r="V12" s="5" t="str">
        <f>VLOOKUP(W12,'octsep cfs'!$L$5:$O$94,4,FALSE)</f>
        <v>1932-33</v>
      </c>
      <c r="W12" s="18">
        <f>LARGE('octsep cfs'!$L$5:$L$94,'octsep cfs rank'!$A12)</f>
        <v>174037</v>
      </c>
      <c r="X12" s="5" t="str">
        <f>VLOOKUP(Y12,'octsep cfs'!$M$5:$O$94,3,FALSE)</f>
        <v>2003-04</v>
      </c>
      <c r="Y12" s="18">
        <f>LARGE('octsep cfs'!$M$5:$M$94,'octsep cfs rank'!$A12)</f>
        <v>122722</v>
      </c>
      <c r="Z12" s="5" t="str">
        <f>VLOOKUP(AA12,'octsep cfs'!$N$5:$O$94,2,FALSE)</f>
        <v>2016-17</v>
      </c>
      <c r="AA12" s="18">
        <f>LARGE('octsep cfs'!$N$5:$N$94,'octsep cfs rank'!$A12)</f>
        <v>237920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106613</v>
      </c>
      <c r="D13" s="5" t="str">
        <f>VLOOKUP(E13,'octsep cfs'!$C$5:$O$94,13,FALSE)</f>
        <v>2006-07</v>
      </c>
      <c r="E13" s="18">
        <f>LARGE('octsep cfs'!$C$5:$C$94,'octsep cfs rank'!$A13)</f>
        <v>131329</v>
      </c>
      <c r="F13" s="5" t="str">
        <f>VLOOKUP(G13,'octsep cfs'!$D$5:$O$94,12,FALSE)</f>
        <v>1973-74</v>
      </c>
      <c r="G13" s="18">
        <f>LARGE('octsep cfs'!$D$5:$D$94,'octsep cfs rank'!$A13)</f>
        <v>142062</v>
      </c>
      <c r="H13" s="5" t="str">
        <f>VLOOKUP(I13,'octsep cfs'!$E$5:$O$94,11,FALSE)</f>
        <v>1964-65</v>
      </c>
      <c r="I13" s="18">
        <f>LARGE('octsep cfs'!$E$5:$E$94,'octsep cfs rank'!$A13)</f>
        <v>142027</v>
      </c>
      <c r="J13" s="5" t="str">
        <f>VLOOKUP(K13,'octsep cfs'!$F$5:$O$94,10,FALSE)</f>
        <v>1964-65</v>
      </c>
      <c r="K13" s="18">
        <f>LARGE('octsep cfs'!$F$5:$F$94,'octsep cfs rank'!$A13)</f>
        <v>165039</v>
      </c>
      <c r="L13" s="5" t="str">
        <f>VLOOKUP(M13,'octsep cfs'!$G$5:$O$94,9,FALSE)</f>
        <v>2014-15</v>
      </c>
      <c r="M13" s="18">
        <f>LARGE('octsep cfs'!$G$5:$G$94,'octsep cfs rank'!$A13)</f>
        <v>196984</v>
      </c>
      <c r="N13" s="5" t="str">
        <f>VLOOKUP(O13,'octsep cfs'!$H$5:$O$94,8,FALSE)</f>
        <v>1995-96</v>
      </c>
      <c r="O13" s="18">
        <f>LARGE('octsep cfs'!$H$5:$H$94,'octsep cfs rank'!$A13)</f>
        <v>345234</v>
      </c>
      <c r="P13" s="5" t="str">
        <f>VLOOKUP(Q13,'octsep cfs'!$I$5:$O$94,7,FALSE)</f>
        <v>2016-17</v>
      </c>
      <c r="Q13" s="18">
        <f>LARGE('octsep cfs'!$I$5:$I$94,'octsep cfs rank'!$A13)</f>
        <v>572745</v>
      </c>
      <c r="R13" s="5" t="str">
        <f>VLOOKUP(S13,'octsep cfs'!$J$5:$O$94,6,FALSE)</f>
        <v>1949-50</v>
      </c>
      <c r="S13" s="18">
        <f>LARGE('octsep cfs'!$J$5:$J$94,'octsep cfs rank'!$A13)</f>
        <v>677308</v>
      </c>
      <c r="T13" s="5" t="str">
        <f>VLOOKUP(U13,'octsep cfs'!$K$5:$O$94,5,FALSE)</f>
        <v>1942-43</v>
      </c>
      <c r="U13" s="18">
        <f>LARGE('octsep cfs'!$K$5:$K$94,'octsep cfs rank'!$A13)</f>
        <v>374523</v>
      </c>
      <c r="V13" s="5" t="str">
        <f>VLOOKUP(W13,'octsep cfs'!$L$5:$O$94,4,FALSE)</f>
        <v>1990-91</v>
      </c>
      <c r="W13" s="18">
        <f>LARGE('octsep cfs'!$L$5:$L$94,'octsep cfs rank'!$A13)</f>
        <v>173675</v>
      </c>
      <c r="X13" s="5" t="str">
        <f>VLOOKUP(Y13,'octsep cfs'!$M$5:$O$94,3,FALSE)</f>
        <v>1981-82</v>
      </c>
      <c r="Y13" s="18">
        <f>LARGE('octsep cfs'!$M$5:$M$94,'octsep cfs rank'!$A13)</f>
        <v>121374</v>
      </c>
      <c r="Z13" s="5" t="str">
        <f>VLOOKUP(AA13,'octsep cfs'!$N$5:$O$94,2,FALSE)</f>
        <v>1975-76</v>
      </c>
      <c r="AA13" s="18">
        <f>LARGE('octsep cfs'!$N$5:$N$94,'octsep cfs rank'!$A13)</f>
        <v>235600</v>
      </c>
    </row>
    <row r="14" spans="1:27" x14ac:dyDescent="0.2">
      <c r="A14" s="5">
        <v>9</v>
      </c>
      <c r="B14" s="5" t="str">
        <f>VLOOKUP(C14,'octsep cfs'!$B$5:$O$94,14,FALSE)</f>
        <v>1995-96</v>
      </c>
      <c r="C14" s="18">
        <f>LARGE('octsep cfs'!$B$5:$B$94,'octsep cfs rank'!$A14)</f>
        <v>105686</v>
      </c>
      <c r="D14" s="5" t="str">
        <f>VLOOKUP(E14,'octsep cfs'!$C$5:$O$94,13,FALSE)</f>
        <v>1950-51</v>
      </c>
      <c r="E14" s="18">
        <f>LARGE('octsep cfs'!$C$5:$C$94,'octsep cfs rank'!$A14)</f>
        <v>128505</v>
      </c>
      <c r="F14" s="5" t="str">
        <f>VLOOKUP(G14,'octsep cfs'!$D$5:$O$94,12,FALSE)</f>
        <v>1977-78</v>
      </c>
      <c r="G14" s="18">
        <f>LARGE('octsep cfs'!$D$5:$D$94,'octsep cfs rank'!$A14)</f>
        <v>140445</v>
      </c>
      <c r="H14" s="5" t="str">
        <f>VLOOKUP(I14,'octsep cfs'!$E$5:$O$94,11,FALSE)</f>
        <v>1970-71</v>
      </c>
      <c r="I14" s="18">
        <f>LARGE('octsep cfs'!$E$5:$E$94,'octsep cfs rank'!$A14)</f>
        <v>136874</v>
      </c>
      <c r="J14" s="5" t="str">
        <f>VLOOKUP(K14,'octsep cfs'!$F$5:$O$94,10,FALSE)</f>
        <v>2016-17</v>
      </c>
      <c r="K14" s="18">
        <f>LARGE('octsep cfs'!$F$5:$F$94,'octsep cfs rank'!$A14)</f>
        <v>158740</v>
      </c>
      <c r="L14" s="5" t="str">
        <f>VLOOKUP(M14,'octsep cfs'!$G$5:$O$94,9,FALSE)</f>
        <v>1981-82</v>
      </c>
      <c r="M14" s="18">
        <f>LARGE('octsep cfs'!$G$5:$G$94,'octsep cfs rank'!$A14)</f>
        <v>195574</v>
      </c>
      <c r="N14" s="5" t="str">
        <f>VLOOKUP(O14,'octsep cfs'!$H$5:$O$94,8,FALSE)</f>
        <v>1951-52</v>
      </c>
      <c r="O14" s="18">
        <f>LARGE('octsep cfs'!$H$5:$H$94,'octsep cfs rank'!$A14)</f>
        <v>338039</v>
      </c>
      <c r="P14" s="5" t="str">
        <f>VLOOKUP(Q14,'octsep cfs'!$I$5:$O$94,7,FALSE)</f>
        <v>1948-49</v>
      </c>
      <c r="Q14" s="18">
        <f>LARGE('octsep cfs'!$I$5:$I$94,'octsep cfs rank'!$A14)</f>
        <v>570800</v>
      </c>
      <c r="R14" s="5" t="str">
        <f>VLOOKUP(S14,'octsep cfs'!$J$5:$O$94,6,FALSE)</f>
        <v>1932-33</v>
      </c>
      <c r="S14" s="18">
        <f>LARGE('octsep cfs'!$J$5:$J$94,'octsep cfs rank'!$A14)</f>
        <v>674313</v>
      </c>
      <c r="T14" s="5" t="str">
        <f>VLOOKUP(U14,'octsep cfs'!$K$5:$O$94,5,FALSE)</f>
        <v>1998-99</v>
      </c>
      <c r="U14" s="18">
        <f>LARGE('octsep cfs'!$K$5:$K$94,'octsep cfs rank'!$A14)</f>
        <v>368144</v>
      </c>
      <c r="V14" s="5" t="str">
        <f>VLOOKUP(W14,'octsep cfs'!$L$5:$O$94,4,FALSE)</f>
        <v>1981-82</v>
      </c>
      <c r="W14" s="18">
        <f>LARGE('octsep cfs'!$L$5:$L$94,'octsep cfs rank'!$A14)</f>
        <v>173462</v>
      </c>
      <c r="X14" s="5" t="str">
        <f>VLOOKUP(Y14,'octsep cfs'!$M$5:$O$94,3,FALSE)</f>
        <v>1940-41</v>
      </c>
      <c r="Y14" s="18">
        <f>LARGE('octsep cfs'!$M$5:$M$94,'octsep cfs rank'!$A14)</f>
        <v>114362</v>
      </c>
      <c r="Z14" s="5" t="str">
        <f>VLOOKUP(AA14,'octsep cfs'!$N$5:$O$94,2,FALSE)</f>
        <v>1981-82</v>
      </c>
      <c r="AA14" s="18">
        <f>LARGE('octsep cfs'!$N$5:$N$94,'octsep cfs rank'!$A14)</f>
        <v>233656</v>
      </c>
    </row>
    <row r="15" spans="1:27" x14ac:dyDescent="0.2">
      <c r="A15" s="5">
        <v>10</v>
      </c>
      <c r="B15" s="5" t="str">
        <f>VLOOKUP(C15,'octsep cfs'!$B$5:$O$94,14,FALSE)</f>
        <v>2005-06</v>
      </c>
      <c r="C15" s="18">
        <f>LARGE('octsep cfs'!$B$5:$B$94,'octsep cfs rank'!$A15)</f>
        <v>104924</v>
      </c>
      <c r="D15" s="5" t="str">
        <f>VLOOKUP(E15,'octsep cfs'!$C$5:$O$94,13,FALSE)</f>
        <v>2012-13</v>
      </c>
      <c r="E15" s="18">
        <f>LARGE('octsep cfs'!$C$5:$C$94,'octsep cfs rank'!$A15)</f>
        <v>124195</v>
      </c>
      <c r="F15" s="5" t="str">
        <f>VLOOKUP(G15,'octsep cfs'!$D$5:$O$94,12,FALSE)</f>
        <v>1946-47</v>
      </c>
      <c r="G15" s="18">
        <f>LARGE('octsep cfs'!$D$5:$D$94,'octsep cfs rank'!$A15)</f>
        <v>140356</v>
      </c>
      <c r="H15" s="5" t="str">
        <f>VLOOKUP(I15,'octsep cfs'!$E$5:$O$94,11,FALSE)</f>
        <v>1975-76</v>
      </c>
      <c r="I15" s="18">
        <f>LARGE('octsep cfs'!$E$5:$E$94,'octsep cfs rank'!$A15)</f>
        <v>136478</v>
      </c>
      <c r="J15" s="5" t="str">
        <f>VLOOKUP(K15,'octsep cfs'!$F$5:$O$94,10,FALSE)</f>
        <v>1960-61</v>
      </c>
      <c r="K15" s="18">
        <f>LARGE('octsep cfs'!$F$5:$F$94,'octsep cfs rank'!$A15)</f>
        <v>154817</v>
      </c>
      <c r="L15" s="5" t="str">
        <f>VLOOKUP(M15,'octsep cfs'!$G$5:$O$94,9,FALSE)</f>
        <v>1998-99</v>
      </c>
      <c r="M15" s="18">
        <f>LARGE('octsep cfs'!$G$5:$G$94,'octsep cfs rank'!$A15)</f>
        <v>193765</v>
      </c>
      <c r="N15" s="5" t="str">
        <f>VLOOKUP(O15,'octsep cfs'!$H$5:$O$94,8,FALSE)</f>
        <v>1973-74</v>
      </c>
      <c r="O15" s="18">
        <f>LARGE('octsep cfs'!$H$5:$H$94,'octsep cfs rank'!$A15)</f>
        <v>336876</v>
      </c>
      <c r="P15" s="5" t="str">
        <f>VLOOKUP(Q15,'octsep cfs'!$I$5:$O$94,7,FALSE)</f>
        <v>1968-69</v>
      </c>
      <c r="Q15" s="18">
        <f>LARGE('octsep cfs'!$I$5:$I$94,'octsep cfs rank'!$A15)</f>
        <v>568143</v>
      </c>
      <c r="R15" s="5" t="str">
        <f>VLOOKUP(S15,'octsep cfs'!$J$5:$O$94,6,FALSE)</f>
        <v>1981-82</v>
      </c>
      <c r="S15" s="18">
        <f>LARGE('octsep cfs'!$J$5:$J$94,'octsep cfs rank'!$A15)</f>
        <v>662108</v>
      </c>
      <c r="T15" s="5" t="str">
        <f>VLOOKUP(U15,'octsep cfs'!$K$5:$O$94,5,FALSE)</f>
        <v>1974-75</v>
      </c>
      <c r="U15" s="18">
        <f>LARGE('octsep cfs'!$K$5:$K$94,'octsep cfs rank'!$A15)</f>
        <v>364701</v>
      </c>
      <c r="V15" s="5" t="str">
        <f>VLOOKUP(W15,'octsep cfs'!$L$5:$O$94,4,FALSE)</f>
        <v>1947-48</v>
      </c>
      <c r="W15" s="18">
        <f>LARGE('octsep cfs'!$L$5:$L$94,'octsep cfs rank'!$A15)</f>
        <v>171770</v>
      </c>
      <c r="X15" s="5" t="str">
        <f>VLOOKUP(Y15,'octsep cfs'!$M$5:$O$94,3,FALSE)</f>
        <v>1947-48</v>
      </c>
      <c r="Y15" s="18">
        <f>LARGE('octsep cfs'!$M$5:$M$94,'octsep cfs rank'!$A15)</f>
        <v>110865</v>
      </c>
      <c r="Z15" s="5" t="str">
        <f>VLOOKUP(AA15,'octsep cfs'!$N$5:$O$94,2,FALSE)</f>
        <v>1970-71</v>
      </c>
      <c r="AA15" s="18">
        <f>LARGE('octsep cfs'!$N$5:$N$94,'octsep cfs rank'!$A15)</f>
        <v>232949</v>
      </c>
    </row>
    <row r="16" spans="1:27" x14ac:dyDescent="0.2">
      <c r="A16" s="5">
        <v>11</v>
      </c>
      <c r="B16" s="5" t="str">
        <f>VLOOKUP(C16,'octsep cfs'!$B$5:$O$94,14,FALSE)</f>
        <v>1950-51</v>
      </c>
      <c r="C16" s="18">
        <f>LARGE('octsep cfs'!$B$5:$B$94,'octsep cfs rank'!$A16)</f>
        <v>103458</v>
      </c>
      <c r="D16" s="5" t="str">
        <f>VLOOKUP(E16,'octsep cfs'!$C$5:$O$94,13,FALSE)</f>
        <v>1955-56</v>
      </c>
      <c r="E16" s="18">
        <f>LARGE('octsep cfs'!$C$5:$C$94,'octsep cfs rank'!$A16)</f>
        <v>122644</v>
      </c>
      <c r="F16" s="5" t="str">
        <f>VLOOKUP(G16,'octsep cfs'!$D$5:$O$94,12,FALSE)</f>
        <v>1980-81</v>
      </c>
      <c r="G16" s="18">
        <f>LARGE('octsep cfs'!$D$5:$D$94,'octsep cfs rank'!$A16)</f>
        <v>135935</v>
      </c>
      <c r="H16" s="5" t="str">
        <f>VLOOKUP(I16,'octsep cfs'!$E$5:$O$94,11,FALSE)</f>
        <v>1998-99</v>
      </c>
      <c r="I16" s="18">
        <f>LARGE('octsep cfs'!$E$5:$E$94,'octsep cfs rank'!$A16)</f>
        <v>136212</v>
      </c>
      <c r="J16" s="5" t="str">
        <f>VLOOKUP(K16,'octsep cfs'!$F$5:$O$94,10,FALSE)</f>
        <v>1982-83</v>
      </c>
      <c r="K16" s="18">
        <f>LARGE('octsep cfs'!$F$5:$F$94,'octsep cfs rank'!$A16)</f>
        <v>153688</v>
      </c>
      <c r="L16" s="5" t="str">
        <f>VLOOKUP(M16,'octsep cfs'!$G$5:$O$94,9,FALSE)</f>
        <v>2015-16</v>
      </c>
      <c r="M16" s="18">
        <f>LARGE('octsep cfs'!$G$5:$G$94,'octsep cfs rank'!$A16)</f>
        <v>193341</v>
      </c>
      <c r="N16" s="5" t="str">
        <f>VLOOKUP(O16,'octsep cfs'!$H$5:$O$94,8,FALSE)</f>
        <v>1996-97</v>
      </c>
      <c r="O16" s="18">
        <f>LARGE('octsep cfs'!$H$5:$H$94,'octsep cfs rank'!$A16)</f>
        <v>334606</v>
      </c>
      <c r="P16" s="5" t="str">
        <f>VLOOKUP(Q16,'octsep cfs'!$I$5:$O$94,7,FALSE)</f>
        <v>1957-58</v>
      </c>
      <c r="Q16" s="18">
        <f>LARGE('octsep cfs'!$I$5:$I$94,'octsep cfs rank'!$A16)</f>
        <v>567702</v>
      </c>
      <c r="R16" s="5" t="str">
        <f>VLOOKUP(S16,'octsep cfs'!$J$5:$O$94,6,FALSE)</f>
        <v>1960-61</v>
      </c>
      <c r="S16" s="18">
        <f>LARGE('octsep cfs'!$J$5:$J$94,'octsep cfs rank'!$A16)</f>
        <v>641841</v>
      </c>
      <c r="T16" s="5" t="str">
        <f>VLOOKUP(U16,'octsep cfs'!$K$5:$O$94,5,FALSE)</f>
        <v>1971-72</v>
      </c>
      <c r="U16" s="18">
        <f>LARGE('octsep cfs'!$K$5:$K$94,'octsep cfs rank'!$A16)</f>
        <v>362172</v>
      </c>
      <c r="V16" s="5" t="str">
        <f>VLOOKUP(W16,'octsep cfs'!$L$5:$O$94,4,FALSE)</f>
        <v>1949-50</v>
      </c>
      <c r="W16" s="18">
        <f>LARGE('octsep cfs'!$L$5:$L$94,'octsep cfs rank'!$A16)</f>
        <v>171269</v>
      </c>
      <c r="X16" s="5" t="str">
        <f>VLOOKUP(Y16,'octsep cfs'!$M$5:$O$94,3,FALSE)</f>
        <v>1932-33</v>
      </c>
      <c r="Y16" s="18">
        <f>LARGE('octsep cfs'!$M$5:$M$94,'octsep cfs rank'!$A16)</f>
        <v>109339</v>
      </c>
      <c r="Z16" s="5" t="str">
        <f>VLOOKUP(AA16,'octsep cfs'!$N$5:$O$94,2,FALSE)</f>
        <v>1947-48</v>
      </c>
      <c r="AA16" s="18">
        <f>LARGE('octsep cfs'!$N$5:$N$94,'octsep cfs rank'!$A16)</f>
        <v>232510</v>
      </c>
    </row>
    <row r="17" spans="1:27" x14ac:dyDescent="0.2">
      <c r="A17" s="5">
        <v>12</v>
      </c>
      <c r="B17" s="5" t="str">
        <f>VLOOKUP(C17,'octsep cfs'!$B$5:$O$94,14,FALSE)</f>
        <v>1933-34</v>
      </c>
      <c r="C17" s="18">
        <f>LARGE('octsep cfs'!$B$5:$B$94,'octsep cfs rank'!$A17)</f>
        <v>101624</v>
      </c>
      <c r="D17" s="5" t="str">
        <f>VLOOKUP(E17,'octsep cfs'!$C$5:$O$94,13,FALSE)</f>
        <v>1997-98</v>
      </c>
      <c r="E17" s="18">
        <f>LARGE('octsep cfs'!$C$5:$C$94,'octsep cfs rank'!$A17)</f>
        <v>122105</v>
      </c>
      <c r="F17" s="5" t="str">
        <f>VLOOKUP(G17,'octsep cfs'!$D$5:$O$94,12,FALSE)</f>
        <v>2012-13</v>
      </c>
      <c r="G17" s="18">
        <f>LARGE('octsep cfs'!$D$5:$D$94,'octsep cfs rank'!$A17)</f>
        <v>130723</v>
      </c>
      <c r="H17" s="5" t="str">
        <f>VLOOKUP(I17,'octsep cfs'!$E$5:$O$94,11,FALSE)</f>
        <v>1958-59</v>
      </c>
      <c r="I17" s="18">
        <f>LARGE('octsep cfs'!$E$5:$E$94,'octsep cfs rank'!$A17)</f>
        <v>136097</v>
      </c>
      <c r="J17" s="5" t="str">
        <f>VLOOKUP(K17,'octsep cfs'!$F$5:$O$94,10,FALSE)</f>
        <v>1996-97</v>
      </c>
      <c r="K17" s="18">
        <f>LARGE('octsep cfs'!$F$5:$F$94,'octsep cfs rank'!$A17)</f>
        <v>153496</v>
      </c>
      <c r="L17" s="5" t="str">
        <f>VLOOKUP(M17,'octsep cfs'!$G$5:$O$94,9,FALSE)</f>
        <v>1995-96</v>
      </c>
      <c r="M17" s="18">
        <f>LARGE('octsep cfs'!$G$5:$G$94,'octsep cfs rank'!$A17)</f>
        <v>192150</v>
      </c>
      <c r="N17" s="5" t="str">
        <f>VLOOKUP(O17,'octsep cfs'!$H$5:$O$94,8,FALSE)</f>
        <v>2005-06</v>
      </c>
      <c r="O17" s="18">
        <f>LARGE('octsep cfs'!$H$5:$H$94,'octsep cfs rank'!$A17)</f>
        <v>300103</v>
      </c>
      <c r="P17" s="5" t="str">
        <f>VLOOKUP(Q17,'octsep cfs'!$I$5:$O$94,7,FALSE)</f>
        <v>1950-51</v>
      </c>
      <c r="Q17" s="18">
        <f>LARGE('octsep cfs'!$I$5:$I$94,'octsep cfs rank'!$A17)</f>
        <v>563632</v>
      </c>
      <c r="R17" s="5" t="str">
        <f>VLOOKUP(S17,'octsep cfs'!$J$5:$O$94,6,FALSE)</f>
        <v>1970-71</v>
      </c>
      <c r="S17" s="18">
        <f>LARGE('octsep cfs'!$J$5:$J$94,'octsep cfs rank'!$A17)</f>
        <v>641582</v>
      </c>
      <c r="T17" s="5" t="str">
        <f>VLOOKUP(U17,'octsep cfs'!$K$5:$O$94,5,FALSE)</f>
        <v>1990-91</v>
      </c>
      <c r="U17" s="18">
        <f>LARGE('octsep cfs'!$K$5:$K$94,'octsep cfs rank'!$A17)</f>
        <v>356714</v>
      </c>
      <c r="V17" s="5" t="str">
        <f>VLOOKUP(W17,'octsep cfs'!$L$5:$O$94,4,FALSE)</f>
        <v>2010-11</v>
      </c>
      <c r="W17" s="18">
        <f>LARGE('octsep cfs'!$L$5:$L$94,'octsep cfs rank'!$A17)</f>
        <v>168730</v>
      </c>
      <c r="X17" s="5" t="str">
        <f>VLOOKUP(Y17,'octsep cfs'!$M$5:$O$94,3,FALSE)</f>
        <v>1963-64</v>
      </c>
      <c r="Y17" s="18">
        <f>LARGE('octsep cfs'!$M$5:$M$94,'octsep cfs rank'!$A17)</f>
        <v>107671</v>
      </c>
      <c r="Z17" s="5" t="str">
        <f>VLOOKUP(AA17,'octsep cfs'!$N$5:$O$94,2,FALSE)</f>
        <v>1950-51</v>
      </c>
      <c r="AA17" s="18">
        <f>LARGE('octsep cfs'!$N$5:$N$94,'octsep cfs rank'!$A17)</f>
        <v>227634</v>
      </c>
    </row>
    <row r="18" spans="1:27" x14ac:dyDescent="0.2">
      <c r="A18" s="5">
        <v>13</v>
      </c>
      <c r="B18" s="5" t="str">
        <f>VLOOKUP(C18,'octsep cfs'!$B$5:$O$94,14,FALSE)</f>
        <v>1982-83</v>
      </c>
      <c r="C18" s="18">
        <f>LARGE('octsep cfs'!$B$5:$B$94,'octsep cfs rank'!$A18)</f>
        <v>101175</v>
      </c>
      <c r="D18" s="5" t="str">
        <f>VLOOKUP(E18,'octsep cfs'!$C$5:$O$94,13,FALSE)</f>
        <v>1975-76</v>
      </c>
      <c r="E18" s="18">
        <f>LARGE('octsep cfs'!$C$5:$C$94,'octsep cfs rank'!$A18)</f>
        <v>120365</v>
      </c>
      <c r="F18" s="5" t="str">
        <f>VLOOKUP(G18,'octsep cfs'!$D$5:$O$94,12,FALSE)</f>
        <v>1999-2000</v>
      </c>
      <c r="G18" s="18">
        <f>LARGE('octsep cfs'!$D$5:$D$94,'octsep cfs rank'!$A18)</f>
        <v>124622</v>
      </c>
      <c r="H18" s="5" t="str">
        <f>VLOOKUP(I18,'octsep cfs'!$E$5:$O$94,11,FALSE)</f>
        <v>1950-51</v>
      </c>
      <c r="I18" s="18">
        <f>LARGE('octsep cfs'!$E$5:$E$94,'octsep cfs rank'!$A18)</f>
        <v>135630</v>
      </c>
      <c r="J18" s="5" t="str">
        <f>VLOOKUP(K18,'octsep cfs'!$F$5:$O$94,10,FALSE)</f>
        <v>1962-63</v>
      </c>
      <c r="K18" s="18">
        <f>LARGE('octsep cfs'!$F$5:$F$94,'octsep cfs rank'!$A18)</f>
        <v>151763</v>
      </c>
      <c r="L18" s="5" t="str">
        <f>VLOOKUP(M18,'octsep cfs'!$G$5:$O$94,9,FALSE)</f>
        <v>2013-14</v>
      </c>
      <c r="M18" s="18">
        <f>LARGE('octsep cfs'!$G$5:$G$94,'octsep cfs rank'!$A18)</f>
        <v>188337</v>
      </c>
      <c r="N18" s="5" t="str">
        <f>VLOOKUP(O18,'octsep cfs'!$H$5:$O$94,8,FALSE)</f>
        <v>1964-65</v>
      </c>
      <c r="O18" s="18">
        <f>LARGE('octsep cfs'!$H$5:$H$94,'octsep cfs rank'!$A18)</f>
        <v>299509</v>
      </c>
      <c r="P18" s="5" t="str">
        <f>VLOOKUP(Q18,'octsep cfs'!$I$5:$O$94,7,FALSE)</f>
        <v>1971-72</v>
      </c>
      <c r="Q18" s="18">
        <f>LARGE('octsep cfs'!$I$5:$I$94,'octsep cfs rank'!$A18)</f>
        <v>559761</v>
      </c>
      <c r="R18" s="5" t="str">
        <f>VLOOKUP(S18,'octsep cfs'!$J$5:$O$94,6,FALSE)</f>
        <v>1955-56</v>
      </c>
      <c r="S18" s="18">
        <f>LARGE('octsep cfs'!$J$5:$J$94,'octsep cfs rank'!$A18)</f>
        <v>639455</v>
      </c>
      <c r="T18" s="5" t="str">
        <f>VLOOKUP(U18,'octsep cfs'!$K$5:$O$94,5,FALSE)</f>
        <v>1932-33</v>
      </c>
      <c r="U18" s="18">
        <f>LARGE('octsep cfs'!$K$5:$K$94,'octsep cfs rank'!$A18)</f>
        <v>354565</v>
      </c>
      <c r="V18" s="5" t="str">
        <f>VLOOKUP(W18,'octsep cfs'!$L$5:$O$94,4,FALSE)</f>
        <v>1970-71</v>
      </c>
      <c r="W18" s="18">
        <f>LARGE('octsep cfs'!$L$5:$L$94,'octsep cfs rank'!$A18)</f>
        <v>168571</v>
      </c>
      <c r="X18" s="5" t="str">
        <f>VLOOKUP(Y18,'octsep cfs'!$M$5:$O$94,3,FALSE)</f>
        <v>1974-75</v>
      </c>
      <c r="Y18" s="18">
        <f>LARGE('octsep cfs'!$M$5:$M$94,'octsep cfs rank'!$A18)</f>
        <v>104796</v>
      </c>
      <c r="Z18" s="5" t="str">
        <f>VLOOKUP(AA18,'octsep cfs'!$N$5:$O$94,2,FALSE)</f>
        <v>1964-65</v>
      </c>
      <c r="AA18" s="18">
        <f>LARGE('octsep cfs'!$N$5:$N$94,'octsep cfs rank'!$A18)</f>
        <v>227478</v>
      </c>
    </row>
    <row r="19" spans="1:27" x14ac:dyDescent="0.2">
      <c r="A19" s="5">
        <v>14</v>
      </c>
      <c r="B19" s="5" t="str">
        <f>VLOOKUP(C19,'octsep cfs'!$B$5:$O$94,14,FALSE)</f>
        <v>1962-63</v>
      </c>
      <c r="C19" s="18">
        <f>LARGE('octsep cfs'!$B$5:$B$94,'octsep cfs rank'!$A19)</f>
        <v>100124</v>
      </c>
      <c r="D19" s="5" t="str">
        <f>VLOOKUP(E19,'octsep cfs'!$C$5:$O$94,13,FALSE)</f>
        <v>1947-48</v>
      </c>
      <c r="E19" s="18">
        <f>LARGE('octsep cfs'!$C$5:$C$94,'octsep cfs rank'!$A19)</f>
        <v>120183</v>
      </c>
      <c r="F19" s="5" t="str">
        <f>VLOOKUP(G19,'octsep cfs'!$D$5:$O$94,12,FALSE)</f>
        <v>2014-15</v>
      </c>
      <c r="G19" s="18">
        <f>LARGE('octsep cfs'!$D$5:$D$94,'octsep cfs rank'!$A19)</f>
        <v>124455</v>
      </c>
      <c r="H19" s="5" t="str">
        <f>VLOOKUP(I19,'octsep cfs'!$E$5:$O$94,11,FALSE)</f>
        <v>1955-56</v>
      </c>
      <c r="I19" s="18">
        <f>LARGE('octsep cfs'!$E$5:$E$94,'octsep cfs rank'!$A19)</f>
        <v>132205</v>
      </c>
      <c r="J19" s="5" t="str">
        <f>VLOOKUP(K19,'octsep cfs'!$F$5:$O$94,10,FALSE)</f>
        <v>2017-18</v>
      </c>
      <c r="K19" s="18">
        <f>LARGE('octsep cfs'!$F$5:$F$94,'octsep cfs rank'!$A19)</f>
        <v>149840</v>
      </c>
      <c r="L19" s="5" t="str">
        <f>VLOOKUP(M19,'octsep cfs'!$G$5:$O$94,9,FALSE)</f>
        <v>1994-95</v>
      </c>
      <c r="M19" s="18">
        <f>LARGE('octsep cfs'!$G$5:$G$94,'octsep cfs rank'!$A19)</f>
        <v>179582</v>
      </c>
      <c r="N19" s="5" t="str">
        <f>VLOOKUP(O19,'octsep cfs'!$H$5:$O$94,8,FALSE)</f>
        <v>1950-51</v>
      </c>
      <c r="O19" s="18">
        <f>LARGE('octsep cfs'!$H$5:$H$94,'octsep cfs rank'!$A19)</f>
        <v>294685</v>
      </c>
      <c r="P19" s="5" t="str">
        <f>VLOOKUP(Q19,'octsep cfs'!$I$5:$O$94,7,FALSE)</f>
        <v>1951-52</v>
      </c>
      <c r="Q19" s="18">
        <f>LARGE('octsep cfs'!$I$5:$I$94,'octsep cfs rank'!$A19)</f>
        <v>559647</v>
      </c>
      <c r="R19" s="5" t="str">
        <f>VLOOKUP(S19,'octsep cfs'!$J$5:$O$94,6,FALSE)</f>
        <v>1974-75</v>
      </c>
      <c r="S19" s="18">
        <f>LARGE('octsep cfs'!$J$5:$J$94,'octsep cfs rank'!$A19)</f>
        <v>622650</v>
      </c>
      <c r="T19" s="5" t="str">
        <f>VLOOKUP(U19,'octsep cfs'!$K$5:$O$94,5,FALSE)</f>
        <v>1975-76</v>
      </c>
      <c r="U19" s="18">
        <f>LARGE('octsep cfs'!$K$5:$K$94,'octsep cfs rank'!$A19)</f>
        <v>352911</v>
      </c>
      <c r="V19" s="5" t="str">
        <f>VLOOKUP(W19,'octsep cfs'!$L$5:$O$94,4,FALSE)</f>
        <v>1996-97</v>
      </c>
      <c r="W19" s="18">
        <f>LARGE('octsep cfs'!$L$5:$L$94,'octsep cfs rank'!$A19)</f>
        <v>165690</v>
      </c>
      <c r="X19" s="5" t="str">
        <f>VLOOKUP(Y19,'octsep cfs'!$M$5:$O$94,3,FALSE)</f>
        <v>1983-84</v>
      </c>
      <c r="Y19" s="18">
        <f>LARGE('octsep cfs'!$M$5:$M$94,'octsep cfs rank'!$A19)</f>
        <v>104682</v>
      </c>
      <c r="Z19" s="5" t="str">
        <f>VLOOKUP(AA19,'octsep cfs'!$N$5:$O$94,2,FALSE)</f>
        <v>1998-99</v>
      </c>
      <c r="AA19" s="18">
        <f>LARGE('octsep cfs'!$N$5:$N$94,'octsep cfs rank'!$A19)</f>
        <v>222959</v>
      </c>
    </row>
    <row r="20" spans="1:27" x14ac:dyDescent="0.2">
      <c r="A20" s="5">
        <v>15</v>
      </c>
      <c r="B20" s="5" t="str">
        <f>VLOOKUP(C20,'octsep cfs'!$B$5:$O$94,14,FALSE)</f>
        <v>1985-86</v>
      </c>
      <c r="C20" s="18">
        <f>LARGE('octsep cfs'!$B$5:$B$94,'octsep cfs rank'!$A20)</f>
        <v>97433</v>
      </c>
      <c r="D20" s="5" t="str">
        <f>VLOOKUP(E20,'octsep cfs'!$C$5:$O$94,13,FALSE)</f>
        <v>1989-90</v>
      </c>
      <c r="E20" s="18">
        <f>LARGE('octsep cfs'!$C$5:$C$94,'octsep cfs rank'!$A20)</f>
        <v>119157</v>
      </c>
      <c r="F20" s="5" t="str">
        <f>VLOOKUP(G20,'octsep cfs'!$D$5:$O$94,12,FALSE)</f>
        <v>1958-59</v>
      </c>
      <c r="G20" s="18">
        <f>LARGE('octsep cfs'!$D$5:$D$94,'octsep cfs rank'!$A20)</f>
        <v>123729</v>
      </c>
      <c r="H20" s="5" t="str">
        <f>VLOOKUP(I20,'octsep cfs'!$E$5:$O$94,11,FALSE)</f>
        <v>1980-81</v>
      </c>
      <c r="I20" s="18">
        <f>LARGE('octsep cfs'!$E$5:$E$94,'octsep cfs rank'!$A20)</f>
        <v>131546</v>
      </c>
      <c r="J20" s="5" t="str">
        <f>VLOOKUP(K20,'octsep cfs'!$F$5:$O$94,10,FALSE)</f>
        <v>1973-74</v>
      </c>
      <c r="K20" s="18">
        <f>LARGE('octsep cfs'!$F$5:$F$94,'octsep cfs rank'!$A20)</f>
        <v>145945</v>
      </c>
      <c r="L20" s="5" t="str">
        <f>VLOOKUP(M20,'octsep cfs'!$G$5:$O$94,9,FALSE)</f>
        <v>1973-74</v>
      </c>
      <c r="M20" s="18">
        <f>LARGE('octsep cfs'!$G$5:$G$94,'octsep cfs rank'!$A20)</f>
        <v>174434</v>
      </c>
      <c r="N20" s="5" t="str">
        <f>VLOOKUP(O20,'octsep cfs'!$H$5:$O$94,8,FALSE)</f>
        <v>1999-2000</v>
      </c>
      <c r="O20" s="18">
        <f>LARGE('octsep cfs'!$H$5:$H$94,'octsep cfs rank'!$A20)</f>
        <v>289581</v>
      </c>
      <c r="P20" s="5" t="str">
        <f>VLOOKUP(Q20,'octsep cfs'!$I$5:$O$94,7,FALSE)</f>
        <v>2005-06</v>
      </c>
      <c r="Q20" s="18">
        <f>LARGE('octsep cfs'!$I$5:$I$94,'octsep cfs rank'!$A20)</f>
        <v>559644</v>
      </c>
      <c r="R20" s="5" t="str">
        <f>VLOOKUP(S20,'octsep cfs'!$J$5:$O$94,6,FALSE)</f>
        <v>1998-99</v>
      </c>
      <c r="S20" s="18">
        <f>LARGE('octsep cfs'!$J$5:$J$94,'octsep cfs rank'!$A20)</f>
        <v>612274</v>
      </c>
      <c r="T20" s="5" t="str">
        <f>VLOOKUP(U20,'octsep cfs'!$K$5:$O$94,5,FALSE)</f>
        <v>1958-59</v>
      </c>
      <c r="U20" s="18">
        <f>LARGE('octsep cfs'!$K$5:$K$94,'octsep cfs rank'!$A20)</f>
        <v>345966</v>
      </c>
      <c r="V20" s="5" t="str">
        <f>VLOOKUP(W20,'octsep cfs'!$L$5:$O$94,4,FALSE)</f>
        <v>1982-83</v>
      </c>
      <c r="W20" s="18">
        <f>LARGE('octsep cfs'!$L$5:$L$94,'octsep cfs rank'!$A20)</f>
        <v>165379</v>
      </c>
      <c r="X20" s="5" t="str">
        <f>VLOOKUP(Y20,'octsep cfs'!$M$5:$O$94,3,FALSE)</f>
        <v>1949-50</v>
      </c>
      <c r="Y20" s="18">
        <f>LARGE('octsep cfs'!$M$5:$M$94,'octsep cfs rank'!$A20)</f>
        <v>104215</v>
      </c>
      <c r="Z20" s="5" t="str">
        <f>VLOOKUP(AA20,'octsep cfs'!$N$5:$O$94,2,FALSE)</f>
        <v>2011-12</v>
      </c>
      <c r="AA20" s="18">
        <f>LARGE('octsep cfs'!$N$5:$N$94,'octsep cfs rank'!$A20)</f>
        <v>221598</v>
      </c>
    </row>
    <row r="21" spans="1:27" x14ac:dyDescent="0.2">
      <c r="A21" s="5">
        <v>16</v>
      </c>
      <c r="B21" s="5" t="str">
        <f>VLOOKUP(C21,'octsep cfs'!$B$5:$O$94,14,FALSE)</f>
        <v>1955-56</v>
      </c>
      <c r="C21" s="18">
        <f>LARGE('octsep cfs'!$B$5:$B$94,'octsep cfs rank'!$A21)</f>
        <v>97412</v>
      </c>
      <c r="D21" s="5" t="str">
        <f>VLOOKUP(E21,'octsep cfs'!$C$5:$O$94,13,FALSE)</f>
        <v>1968-69</v>
      </c>
      <c r="E21" s="18">
        <f>LARGE('octsep cfs'!$C$5:$C$94,'octsep cfs rank'!$A21)</f>
        <v>116524</v>
      </c>
      <c r="F21" s="5" t="str">
        <f>VLOOKUP(G21,'octsep cfs'!$D$5:$O$94,12,FALSE)</f>
        <v>1959-60</v>
      </c>
      <c r="G21" s="18">
        <f>LARGE('octsep cfs'!$D$5:$D$94,'octsep cfs rank'!$A21)</f>
        <v>120708</v>
      </c>
      <c r="H21" s="5" t="str">
        <f>VLOOKUP(I21,'octsep cfs'!$E$5:$O$94,11,FALSE)</f>
        <v>1982-83</v>
      </c>
      <c r="I21" s="18">
        <f>LARGE('octsep cfs'!$E$5:$E$94,'octsep cfs rank'!$A21)</f>
        <v>130188</v>
      </c>
      <c r="J21" s="5" t="str">
        <f>VLOOKUP(K21,'octsep cfs'!$F$5:$O$94,10,FALSE)</f>
        <v>1980-81</v>
      </c>
      <c r="K21" s="18">
        <f>LARGE('octsep cfs'!$F$5:$F$94,'octsep cfs rank'!$A21)</f>
        <v>142122</v>
      </c>
      <c r="L21" s="5" t="str">
        <f>VLOOKUP(M21,'octsep cfs'!$G$5:$O$94,9,FALSE)</f>
        <v>1931-32</v>
      </c>
      <c r="M21" s="18">
        <f>LARGE('octsep cfs'!$G$5:$G$94,'octsep cfs rank'!$A21)</f>
        <v>172964</v>
      </c>
      <c r="N21" s="5" t="str">
        <f>VLOOKUP(O21,'octsep cfs'!$H$5:$O$94,8,FALSE)</f>
        <v>1983-84</v>
      </c>
      <c r="O21" s="18">
        <f>LARGE('octsep cfs'!$H$5:$H$94,'octsep cfs rank'!$A21)</f>
        <v>286342</v>
      </c>
      <c r="P21" s="5" t="str">
        <f>VLOOKUP(Q21,'octsep cfs'!$I$5:$O$94,7,FALSE)</f>
        <v>1997-98</v>
      </c>
      <c r="Q21" s="18">
        <f>LARGE('octsep cfs'!$I$5:$I$94,'octsep cfs rank'!$A21)</f>
        <v>544393</v>
      </c>
      <c r="R21" s="5" t="str">
        <f>VLOOKUP(S21,'octsep cfs'!$J$5:$O$94,6,FALSE)</f>
        <v>1958-59</v>
      </c>
      <c r="S21" s="18">
        <f>LARGE('octsep cfs'!$J$5:$J$94,'octsep cfs rank'!$A21)</f>
        <v>611320</v>
      </c>
      <c r="T21" s="5" t="str">
        <f>VLOOKUP(U21,'octsep cfs'!$K$5:$O$94,5,FALSE)</f>
        <v>1995-96</v>
      </c>
      <c r="U21" s="18">
        <f>LARGE('octsep cfs'!$K$5:$K$94,'octsep cfs rank'!$A21)</f>
        <v>342941</v>
      </c>
      <c r="V21" s="5" t="str">
        <f>VLOOKUP(W21,'octsep cfs'!$L$5:$O$94,4,FALSE)</f>
        <v>1980-81</v>
      </c>
      <c r="W21" s="18">
        <f>LARGE('octsep cfs'!$L$5:$L$94,'octsep cfs rank'!$A21)</f>
        <v>163637</v>
      </c>
      <c r="X21" s="5" t="str">
        <f>VLOOKUP(Y21,'octsep cfs'!$M$5:$O$94,3,FALSE)</f>
        <v>1950-51</v>
      </c>
      <c r="Y21" s="18">
        <f>LARGE('octsep cfs'!$M$5:$M$94,'octsep cfs rank'!$A21)</f>
        <v>103154</v>
      </c>
      <c r="Z21" s="5" t="str">
        <f>VLOOKUP(AA21,'octsep cfs'!$N$5:$O$94,2,FALSE)</f>
        <v>1983-84</v>
      </c>
      <c r="AA21" s="18">
        <f>LARGE('octsep cfs'!$N$5:$N$94,'octsep cfs rank'!$A21)</f>
        <v>217992</v>
      </c>
    </row>
    <row r="22" spans="1:27" x14ac:dyDescent="0.2">
      <c r="A22" s="5">
        <v>17</v>
      </c>
      <c r="B22" s="5" t="str">
        <f>VLOOKUP(C22,'octsep cfs'!$B$5:$O$94,14,FALSE)</f>
        <v>1975-76</v>
      </c>
      <c r="C22" s="18">
        <f>LARGE('octsep cfs'!$B$5:$B$94,'octsep cfs rank'!$A22)</f>
        <v>97317</v>
      </c>
      <c r="D22" s="5" t="str">
        <f>VLOOKUP(E22,'octsep cfs'!$C$5:$O$94,13,FALSE)</f>
        <v>1973-74</v>
      </c>
      <c r="E22" s="18">
        <f>LARGE('octsep cfs'!$C$5:$C$94,'octsep cfs rank'!$A22)</f>
        <v>115322</v>
      </c>
      <c r="F22" s="5" t="str">
        <f>VLOOKUP(G22,'octsep cfs'!$D$5:$O$94,12,FALSE)</f>
        <v>1962-63</v>
      </c>
      <c r="G22" s="18">
        <f>LARGE('octsep cfs'!$D$5:$D$94,'octsep cfs rank'!$A22)</f>
        <v>116699</v>
      </c>
      <c r="H22" s="5" t="str">
        <f>VLOOKUP(I22,'octsep cfs'!$E$5:$O$94,11,FALSE)</f>
        <v>1968-69</v>
      </c>
      <c r="I22" s="18">
        <f>LARGE('octsep cfs'!$E$5:$E$94,'octsep cfs rank'!$A22)</f>
        <v>126437</v>
      </c>
      <c r="J22" s="5" t="str">
        <f>VLOOKUP(K22,'octsep cfs'!$F$5:$O$94,10,FALSE)</f>
        <v>1967-68</v>
      </c>
      <c r="K22" s="18">
        <f>LARGE('octsep cfs'!$F$5:$F$94,'octsep cfs rank'!$A22)</f>
        <v>139269</v>
      </c>
      <c r="L22" s="5" t="str">
        <f>VLOOKUP(M22,'octsep cfs'!$G$5:$O$94,9,FALSE)</f>
        <v>1933-34</v>
      </c>
      <c r="M22" s="18">
        <f>LARGE('octsep cfs'!$G$5:$G$94,'octsep cfs rank'!$A22)</f>
        <v>168778</v>
      </c>
      <c r="N22" s="5" t="str">
        <f>VLOOKUP(O22,'octsep cfs'!$H$5:$O$94,8,FALSE)</f>
        <v>1959-60</v>
      </c>
      <c r="O22" s="18">
        <f>LARGE('octsep cfs'!$H$5:$H$94,'octsep cfs rank'!$A22)</f>
        <v>278967</v>
      </c>
      <c r="P22" s="5" t="str">
        <f>VLOOKUP(Q22,'octsep cfs'!$I$5:$O$94,7,FALSE)</f>
        <v>1945-46</v>
      </c>
      <c r="Q22" s="18">
        <f>LARGE('octsep cfs'!$I$5:$I$94,'octsep cfs rank'!$A22)</f>
        <v>529305</v>
      </c>
      <c r="R22" s="5" t="str">
        <f>VLOOKUP(S22,'octsep cfs'!$J$5:$O$94,6,FALSE)</f>
        <v>2011-12</v>
      </c>
      <c r="S22" s="18">
        <f>LARGE('octsep cfs'!$J$5:$J$94,'octsep cfs rank'!$A22)</f>
        <v>597367</v>
      </c>
      <c r="T22" s="5" t="str">
        <f>VLOOKUP(U22,'octsep cfs'!$K$5:$O$94,5,FALSE)</f>
        <v>1963-64</v>
      </c>
      <c r="U22" s="18">
        <f>LARGE('octsep cfs'!$K$5:$K$94,'octsep cfs rank'!$A22)</f>
        <v>335999</v>
      </c>
      <c r="V22" s="5" t="str">
        <f>VLOOKUP(W22,'octsep cfs'!$L$5:$O$94,4,FALSE)</f>
        <v>1942-43</v>
      </c>
      <c r="W22" s="18">
        <f>LARGE('octsep cfs'!$L$5:$L$94,'octsep cfs rank'!$A22)</f>
        <v>159299</v>
      </c>
      <c r="X22" s="5" t="str">
        <f>VLOOKUP(Y22,'octsep cfs'!$M$5:$O$94,3,FALSE)</f>
        <v>1945-46</v>
      </c>
      <c r="Y22" s="18">
        <f>LARGE('octsep cfs'!$M$5:$M$94,'octsep cfs rank'!$A22)</f>
        <v>102850</v>
      </c>
      <c r="Z22" s="5" t="str">
        <f>VLOOKUP(AA22,'octsep cfs'!$N$5:$O$94,2,FALSE)</f>
        <v>1982-83</v>
      </c>
      <c r="AA22" s="18">
        <f>LARGE('octsep cfs'!$N$5:$N$94,'octsep cfs rank'!$A22)</f>
        <v>217826</v>
      </c>
    </row>
    <row r="23" spans="1:27" x14ac:dyDescent="0.2">
      <c r="A23" s="5">
        <v>18</v>
      </c>
      <c r="B23" s="5" t="str">
        <f>VLOOKUP(C23,'octsep cfs'!$B$5:$O$94,14,FALSE)</f>
        <v>2004-05</v>
      </c>
      <c r="C23" s="18">
        <f>LARGE('octsep cfs'!$B$5:$B$94,'octsep cfs rank'!$A23)</f>
        <v>96604</v>
      </c>
      <c r="D23" s="5" t="str">
        <f>VLOOKUP(E23,'octsep cfs'!$C$5:$O$94,13,FALSE)</f>
        <v>1941-42</v>
      </c>
      <c r="E23" s="18">
        <f>LARGE('octsep cfs'!$C$5:$C$94,'octsep cfs rank'!$A23)</f>
        <v>113744</v>
      </c>
      <c r="F23" s="5" t="str">
        <f>VLOOKUP(G23,'octsep cfs'!$D$5:$O$94,12,FALSE)</f>
        <v>1990-91</v>
      </c>
      <c r="G23" s="18">
        <f>LARGE('octsep cfs'!$D$5:$D$94,'octsep cfs rank'!$A23)</f>
        <v>112243</v>
      </c>
      <c r="H23" s="5" t="str">
        <f>VLOOKUP(I23,'octsep cfs'!$E$5:$O$94,11,FALSE)</f>
        <v>2017-18</v>
      </c>
      <c r="I23" s="18">
        <f>LARGE('octsep cfs'!$E$5:$E$94,'octsep cfs rank'!$A23)</f>
        <v>122483</v>
      </c>
      <c r="J23" s="5" t="str">
        <f>VLOOKUP(K23,'octsep cfs'!$F$5:$O$94,10,FALSE)</f>
        <v>1933-34</v>
      </c>
      <c r="K23" s="18">
        <f>LARGE('octsep cfs'!$F$5:$F$94,'octsep cfs rank'!$A23)</f>
        <v>139186</v>
      </c>
      <c r="L23" s="5" t="str">
        <f>VLOOKUP(M23,'octsep cfs'!$G$5:$O$94,9,FALSE)</f>
        <v>1949-50</v>
      </c>
      <c r="M23" s="18">
        <f>LARGE('octsep cfs'!$G$5:$G$94,'octsep cfs rank'!$A23)</f>
        <v>166653</v>
      </c>
      <c r="N23" s="5" t="str">
        <f>VLOOKUP(O23,'octsep cfs'!$H$5:$O$94,8,FALSE)</f>
        <v>1989-90</v>
      </c>
      <c r="O23" s="18">
        <f>LARGE('octsep cfs'!$H$5:$H$94,'octsep cfs rank'!$A23)</f>
        <v>278846</v>
      </c>
      <c r="P23" s="5" t="str">
        <f>VLOOKUP(Q23,'octsep cfs'!$I$5:$O$94,7,FALSE)</f>
        <v>1946-47</v>
      </c>
      <c r="Q23" s="18">
        <f>LARGE('octsep cfs'!$I$5:$I$94,'octsep cfs rank'!$A23)</f>
        <v>519773</v>
      </c>
      <c r="R23" s="5" t="str">
        <f>VLOOKUP(S23,'octsep cfs'!$J$5:$O$94,6,FALSE)</f>
        <v>1983-84</v>
      </c>
      <c r="S23" s="18">
        <f>LARGE('octsep cfs'!$J$5:$J$94,'octsep cfs rank'!$A23)</f>
        <v>591265</v>
      </c>
      <c r="T23" s="5" t="str">
        <f>VLOOKUP(U23,'octsep cfs'!$K$5:$O$94,5,FALSE)</f>
        <v>1966-67</v>
      </c>
      <c r="U23" s="18">
        <f>LARGE('octsep cfs'!$K$5:$K$94,'octsep cfs rank'!$A23)</f>
        <v>335506</v>
      </c>
      <c r="V23" s="5" t="str">
        <f>VLOOKUP(W23,'octsep cfs'!$L$5:$O$94,4,FALSE)</f>
        <v>1983-84</v>
      </c>
      <c r="W23" s="18">
        <f>LARGE('octsep cfs'!$L$5:$L$94,'octsep cfs rank'!$A23)</f>
        <v>159112</v>
      </c>
      <c r="X23" s="5" t="str">
        <f>VLOOKUP(Y23,'octsep cfs'!$M$5:$O$94,3,FALSE)</f>
        <v>1984-85</v>
      </c>
      <c r="Y23" s="18">
        <f>LARGE('octsep cfs'!$M$5:$M$94,'octsep cfs rank'!$A23)</f>
        <v>102562</v>
      </c>
      <c r="Z23" s="5" t="str">
        <f>VLOOKUP(AA23,'octsep cfs'!$N$5:$O$94,2,FALSE)</f>
        <v>1949-50</v>
      </c>
      <c r="AA23" s="18">
        <f>LARGE('octsep cfs'!$N$5:$N$94,'octsep cfs rank'!$A23)</f>
        <v>216206</v>
      </c>
    </row>
    <row r="24" spans="1:27" x14ac:dyDescent="0.2">
      <c r="A24" s="5">
        <v>19</v>
      </c>
      <c r="B24" s="5" t="str">
        <f>VLOOKUP(C24,'octsep cfs'!$B$5:$O$94,14,FALSE)</f>
        <v>2003-04</v>
      </c>
      <c r="C24" s="18">
        <f>LARGE('octsep cfs'!$B$5:$B$94,'octsep cfs rank'!$A24)</f>
        <v>96008</v>
      </c>
      <c r="D24" s="5" t="str">
        <f>VLOOKUP(E24,'octsep cfs'!$C$5:$O$94,13,FALSE)</f>
        <v>1985-86</v>
      </c>
      <c r="E24" s="18">
        <f>LARGE('octsep cfs'!$C$5:$C$94,'octsep cfs rank'!$A24)</f>
        <v>112066</v>
      </c>
      <c r="F24" s="5" t="str">
        <f>VLOOKUP(G24,'octsep cfs'!$D$5:$O$94,12,FALSE)</f>
        <v>1996-97</v>
      </c>
      <c r="G24" s="18">
        <f>LARGE('octsep cfs'!$D$5:$D$94,'octsep cfs rank'!$A24)</f>
        <v>110487</v>
      </c>
      <c r="H24" s="5" t="str">
        <f>VLOOKUP(I24,'octsep cfs'!$E$5:$O$94,11,FALSE)</f>
        <v>2014-15</v>
      </c>
      <c r="I24" s="18">
        <f>LARGE('octsep cfs'!$E$5:$E$94,'octsep cfs rank'!$A24)</f>
        <v>120746</v>
      </c>
      <c r="J24" s="5" t="str">
        <f>VLOOKUP(K24,'octsep cfs'!$F$5:$O$94,10,FALSE)</f>
        <v>2015-16</v>
      </c>
      <c r="K24" s="18">
        <f>LARGE('octsep cfs'!$F$5:$F$94,'octsep cfs rank'!$A24)</f>
        <v>138928</v>
      </c>
      <c r="L24" s="5" t="str">
        <f>VLOOKUP(M24,'octsep cfs'!$G$5:$O$94,9,FALSE)</f>
        <v>2010-11</v>
      </c>
      <c r="M24" s="18">
        <f>LARGE('octsep cfs'!$G$5:$G$94,'octsep cfs rank'!$A24)</f>
        <v>156132</v>
      </c>
      <c r="N24" s="5" t="str">
        <f>VLOOKUP(O24,'octsep cfs'!$H$5:$O$94,8,FALSE)</f>
        <v>1985-86</v>
      </c>
      <c r="O24" s="18">
        <f>LARGE('octsep cfs'!$H$5:$H$94,'octsep cfs rank'!$A24)</f>
        <v>275398</v>
      </c>
      <c r="P24" s="5" t="str">
        <f>VLOOKUP(Q24,'octsep cfs'!$I$5:$O$94,7,FALSE)</f>
        <v>1979-80</v>
      </c>
      <c r="Q24" s="18">
        <f>LARGE('octsep cfs'!$I$5:$I$94,'octsep cfs rank'!$A24)</f>
        <v>517136</v>
      </c>
      <c r="R24" s="5" t="str">
        <f>VLOOKUP(S24,'octsep cfs'!$J$5:$O$94,6,FALSE)</f>
        <v>1964-65</v>
      </c>
      <c r="S24" s="18">
        <f>LARGE('octsep cfs'!$J$5:$J$94,'octsep cfs rank'!$A24)</f>
        <v>590518</v>
      </c>
      <c r="T24" s="5" t="str">
        <f>VLOOKUP(U24,'octsep cfs'!$K$5:$O$94,5,FALSE)</f>
        <v>1996-97</v>
      </c>
      <c r="U24" s="18">
        <f>LARGE('octsep cfs'!$K$5:$K$94,'octsep cfs rank'!$A24)</f>
        <v>332273</v>
      </c>
      <c r="V24" s="5" t="str">
        <f>VLOOKUP(W24,'octsep cfs'!$L$5:$O$94,4,FALSE)</f>
        <v>1963-64</v>
      </c>
      <c r="W24" s="18">
        <f>LARGE('octsep cfs'!$L$5:$L$94,'octsep cfs rank'!$A24)</f>
        <v>156967</v>
      </c>
      <c r="X24" s="5" t="str">
        <f>VLOOKUP(Y24,'octsep cfs'!$M$5:$O$94,3,FALSE)</f>
        <v>1971-72</v>
      </c>
      <c r="Y24" s="18">
        <f>LARGE('octsep cfs'!$M$5:$M$94,'octsep cfs rank'!$A24)</f>
        <v>101934</v>
      </c>
      <c r="Z24" s="5" t="str">
        <f>VLOOKUP(AA24,'octsep cfs'!$N$5:$O$94,2,FALSE)</f>
        <v>1958-59</v>
      </c>
      <c r="AA24" s="18">
        <f>LARGE('octsep cfs'!$N$5:$N$94,'octsep cfs rank'!$A24)</f>
        <v>215865</v>
      </c>
    </row>
    <row r="25" spans="1:27" x14ac:dyDescent="0.2">
      <c r="A25" s="5">
        <v>20</v>
      </c>
      <c r="B25" s="5" t="str">
        <f>VLOOKUP(C25,'octsep cfs'!$B$5:$O$94,14,FALSE)</f>
        <v>1956-57</v>
      </c>
      <c r="C25" s="18">
        <f>LARGE('octsep cfs'!$B$5:$B$94,'octsep cfs rank'!$A25)</f>
        <v>95967</v>
      </c>
      <c r="D25" s="5" t="str">
        <f>VLOOKUP(E25,'octsep cfs'!$C$5:$O$94,13,FALSE)</f>
        <v>2014-15</v>
      </c>
      <c r="E25" s="18">
        <f>LARGE('octsep cfs'!$C$5:$C$94,'octsep cfs rank'!$A25)</f>
        <v>109419</v>
      </c>
      <c r="F25" s="5" t="str">
        <f>VLOOKUP(G25,'octsep cfs'!$D$5:$O$94,12,FALSE)</f>
        <v>2004-05</v>
      </c>
      <c r="G25" s="18">
        <f>LARGE('octsep cfs'!$D$5:$D$94,'octsep cfs rank'!$A25)</f>
        <v>107287</v>
      </c>
      <c r="H25" s="5" t="str">
        <f>VLOOKUP(I25,'octsep cfs'!$E$5:$O$94,11,FALSE)</f>
        <v>2008-09</v>
      </c>
      <c r="I25" s="18">
        <f>LARGE('octsep cfs'!$E$5:$E$94,'octsep cfs rank'!$A25)</f>
        <v>114649</v>
      </c>
      <c r="J25" s="5" t="str">
        <f>VLOOKUP(K25,'octsep cfs'!$F$5:$O$94,10,FALSE)</f>
        <v>1990-91</v>
      </c>
      <c r="K25" s="18">
        <f>LARGE('octsep cfs'!$F$5:$F$94,'octsep cfs rank'!$A25)</f>
        <v>138704</v>
      </c>
      <c r="L25" s="5" t="str">
        <f>VLOOKUP(M25,'octsep cfs'!$G$5:$O$94,9,FALSE)</f>
        <v>2011-12</v>
      </c>
      <c r="M25" s="18">
        <f>LARGE('octsep cfs'!$G$5:$G$94,'octsep cfs rank'!$A25)</f>
        <v>153978</v>
      </c>
      <c r="N25" s="5" t="str">
        <f>VLOOKUP(O25,'octsep cfs'!$H$5:$O$94,8,FALSE)</f>
        <v>1988-89</v>
      </c>
      <c r="O25" s="18">
        <f>LARGE('octsep cfs'!$H$5:$H$94,'octsep cfs rank'!$A25)</f>
        <v>274451</v>
      </c>
      <c r="P25" s="5" t="str">
        <f>VLOOKUP(Q25,'octsep cfs'!$I$5:$O$94,7,FALSE)</f>
        <v>2010-11</v>
      </c>
      <c r="Q25" s="18">
        <f>LARGE('octsep cfs'!$I$5:$I$94,'octsep cfs rank'!$A25)</f>
        <v>517066</v>
      </c>
      <c r="R25" s="5" t="str">
        <f>VLOOKUP(S25,'octsep cfs'!$J$5:$O$94,6,FALSE)</f>
        <v>2001-02</v>
      </c>
      <c r="S25" s="18">
        <f>LARGE('octsep cfs'!$J$5:$J$94,'octsep cfs rank'!$A25)</f>
        <v>586167</v>
      </c>
      <c r="T25" s="5" t="str">
        <f>VLOOKUP(U25,'octsep cfs'!$K$5:$O$94,5,FALSE)</f>
        <v>1950-51</v>
      </c>
      <c r="U25" s="18">
        <f>LARGE('octsep cfs'!$K$5:$K$94,'octsep cfs rank'!$A25)</f>
        <v>329784</v>
      </c>
      <c r="V25" s="5" t="str">
        <f>VLOOKUP(W25,'octsep cfs'!$L$5:$O$94,4,FALSE)</f>
        <v>1950-51</v>
      </c>
      <c r="W25" s="18">
        <f>LARGE('octsep cfs'!$L$5:$L$94,'octsep cfs rank'!$A25)</f>
        <v>156960</v>
      </c>
      <c r="X25" s="5" t="str">
        <f>VLOOKUP(Y25,'octsep cfs'!$M$5:$O$94,3,FALSE)</f>
        <v>1962-63</v>
      </c>
      <c r="Y25" s="18">
        <f>LARGE('octsep cfs'!$M$5:$M$94,'octsep cfs rank'!$A25)</f>
        <v>101380</v>
      </c>
      <c r="Z25" s="5" t="str">
        <f>VLOOKUP(AA25,'octsep cfs'!$N$5:$O$94,2,FALSE)</f>
        <v>1953-54</v>
      </c>
      <c r="AA25" s="18">
        <f>LARGE('octsep cfs'!$N$5:$N$94,'octsep cfs rank'!$A25)</f>
        <v>213000</v>
      </c>
    </row>
    <row r="26" spans="1:27" x14ac:dyDescent="0.2">
      <c r="A26" s="5">
        <v>21</v>
      </c>
      <c r="B26" s="5" t="str">
        <f>VLOOKUP(C26,'octsep cfs'!$B$5:$O$94,14,FALSE)</f>
        <v>1954-55</v>
      </c>
      <c r="C26" s="18">
        <f>LARGE('octsep cfs'!$B$5:$B$94,'octsep cfs rank'!$A26)</f>
        <v>94699</v>
      </c>
      <c r="D26" s="5" t="str">
        <f>VLOOKUP(E26,'octsep cfs'!$C$5:$O$94,13,FALSE)</f>
        <v>1962-63</v>
      </c>
      <c r="E26" s="18">
        <f>LARGE('octsep cfs'!$C$5:$C$94,'octsep cfs rank'!$A26)</f>
        <v>108430</v>
      </c>
      <c r="F26" s="5" t="str">
        <f>VLOOKUP(G26,'octsep cfs'!$D$5:$O$94,12,FALSE)</f>
        <v>1998-99</v>
      </c>
      <c r="G26" s="18">
        <f>LARGE('octsep cfs'!$D$5:$D$94,'octsep cfs rank'!$A26)</f>
        <v>104807</v>
      </c>
      <c r="H26" s="5" t="str">
        <f>VLOOKUP(I26,'octsep cfs'!$E$5:$O$94,11,FALSE)</f>
        <v>1969-70</v>
      </c>
      <c r="I26" s="18">
        <f>LARGE('octsep cfs'!$E$5:$E$94,'octsep cfs rank'!$A26)</f>
        <v>114640</v>
      </c>
      <c r="J26" s="5" t="str">
        <f>VLOOKUP(K26,'octsep cfs'!$F$5:$O$94,10,FALSE)</f>
        <v>1957-58</v>
      </c>
      <c r="K26" s="18">
        <f>LARGE('octsep cfs'!$F$5:$F$94,'octsep cfs rank'!$A26)</f>
        <v>136058</v>
      </c>
      <c r="L26" s="5" t="str">
        <f>VLOOKUP(M26,'octsep cfs'!$G$5:$O$94,9,FALSE)</f>
        <v>1997-98</v>
      </c>
      <c r="M26" s="18">
        <f>LARGE('octsep cfs'!$G$5:$G$94,'octsep cfs rank'!$A26)</f>
        <v>149483</v>
      </c>
      <c r="N26" s="5" t="str">
        <f>VLOOKUP(O26,'octsep cfs'!$H$5:$O$94,8,FALSE)</f>
        <v>1975-76</v>
      </c>
      <c r="O26" s="18">
        <f>LARGE('octsep cfs'!$H$5:$H$94,'octsep cfs rank'!$A26)</f>
        <v>271362</v>
      </c>
      <c r="P26" s="5" t="str">
        <f>VLOOKUP(Q26,'octsep cfs'!$I$5:$O$94,7,FALSE)</f>
        <v>2007-08</v>
      </c>
      <c r="Q26" s="18">
        <f>LARGE('octsep cfs'!$I$5:$I$94,'octsep cfs rank'!$A26)</f>
        <v>508526</v>
      </c>
      <c r="R26" s="5" t="str">
        <f>VLOOKUP(S26,'octsep cfs'!$J$5:$O$94,6,FALSE)</f>
        <v>1954-55</v>
      </c>
      <c r="S26" s="18">
        <f>LARGE('octsep cfs'!$J$5:$J$94,'octsep cfs rank'!$A26)</f>
        <v>579873</v>
      </c>
      <c r="T26" s="5" t="str">
        <f>VLOOKUP(U26,'octsep cfs'!$K$5:$O$94,5,FALSE)</f>
        <v>1983-84</v>
      </c>
      <c r="U26" s="18">
        <f>LARGE('octsep cfs'!$K$5:$K$94,'octsep cfs rank'!$A26)</f>
        <v>324118</v>
      </c>
      <c r="V26" s="5" t="str">
        <f>VLOOKUP(W26,'octsep cfs'!$L$5:$O$94,4,FALSE)</f>
        <v>1954-55</v>
      </c>
      <c r="W26" s="18">
        <f>LARGE('octsep cfs'!$L$5:$L$94,'octsep cfs rank'!$A26)</f>
        <v>156511</v>
      </c>
      <c r="X26" s="5" t="str">
        <f>VLOOKUP(Y26,'octsep cfs'!$M$5:$O$94,3,FALSE)</f>
        <v>1955-56</v>
      </c>
      <c r="Y26" s="18">
        <f>LARGE('octsep cfs'!$M$5:$M$94,'octsep cfs rank'!$A26)</f>
        <v>101043</v>
      </c>
      <c r="Z26" s="5" t="str">
        <f>VLOOKUP(AA26,'octsep cfs'!$N$5:$O$94,2,FALSE)</f>
        <v>1968-69</v>
      </c>
      <c r="AA26" s="18">
        <f>LARGE('octsep cfs'!$N$5:$N$94,'octsep cfs rank'!$A26)</f>
        <v>212428</v>
      </c>
    </row>
    <row r="27" spans="1:27" x14ac:dyDescent="0.2">
      <c r="A27" s="5">
        <v>22</v>
      </c>
      <c r="B27" s="5" t="str">
        <f>VLOOKUP(C27,'octsep cfs'!$B$5:$O$94,14,FALSE)</f>
        <v>2011-12</v>
      </c>
      <c r="C27" s="18">
        <f>LARGE('octsep cfs'!$B$5:$B$94,'octsep cfs rank'!$A27)</f>
        <v>94107</v>
      </c>
      <c r="D27" s="5" t="str">
        <f>VLOOKUP(E27,'octsep cfs'!$C$5:$O$94,13,FALSE)</f>
        <v>1934-35</v>
      </c>
      <c r="E27" s="18">
        <f>LARGE('octsep cfs'!$C$5:$C$94,'octsep cfs rank'!$A27)</f>
        <v>107432</v>
      </c>
      <c r="F27" s="5" t="str">
        <f>VLOOKUP(G27,'octsep cfs'!$D$5:$O$94,12,FALSE)</f>
        <v>1982-83</v>
      </c>
      <c r="G27" s="18">
        <f>LARGE('octsep cfs'!$D$5:$D$94,'octsep cfs rank'!$A27)</f>
        <v>103806</v>
      </c>
      <c r="H27" s="5" t="str">
        <f>VLOOKUP(I27,'octsep cfs'!$E$5:$O$94,11,FALSE)</f>
        <v>2004-05</v>
      </c>
      <c r="I27" s="18">
        <f>LARGE('octsep cfs'!$E$5:$E$94,'octsep cfs rank'!$A27)</f>
        <v>113517</v>
      </c>
      <c r="J27" s="5" t="str">
        <f>VLOOKUP(K27,'octsep cfs'!$F$5:$O$94,10,FALSE)</f>
        <v>1983-84</v>
      </c>
      <c r="K27" s="18">
        <f>LARGE('octsep cfs'!$F$5:$F$94,'octsep cfs rank'!$A27)</f>
        <v>128697</v>
      </c>
      <c r="L27" s="5" t="str">
        <f>VLOOKUP(M27,'octsep cfs'!$G$5:$O$94,9,FALSE)</f>
        <v>1955-56</v>
      </c>
      <c r="M27" s="18">
        <f>LARGE('octsep cfs'!$G$5:$G$94,'octsep cfs rank'!$A27)</f>
        <v>147781</v>
      </c>
      <c r="N27" s="5" t="str">
        <f>VLOOKUP(O27,'octsep cfs'!$H$5:$O$94,8,FALSE)</f>
        <v>1931-32</v>
      </c>
      <c r="O27" s="18">
        <f>LARGE('octsep cfs'!$H$5:$H$94,'octsep cfs rank'!$A27)</f>
        <v>266832</v>
      </c>
      <c r="P27" s="5" t="str">
        <f>VLOOKUP(Q27,'octsep cfs'!$I$5:$O$94,7,FALSE)</f>
        <v>1953-54</v>
      </c>
      <c r="Q27" s="18">
        <f>LARGE('octsep cfs'!$I$5:$I$94,'octsep cfs rank'!$A27)</f>
        <v>496624</v>
      </c>
      <c r="R27" s="5" t="str">
        <f>VLOOKUP(S27,'octsep cfs'!$J$5:$O$94,6,FALSE)</f>
        <v>1995-96</v>
      </c>
      <c r="S27" s="18">
        <f>LARGE('octsep cfs'!$J$5:$J$94,'octsep cfs rank'!$A27)</f>
        <v>579142</v>
      </c>
      <c r="T27" s="5" t="str">
        <f>VLOOKUP(U27,'octsep cfs'!$K$5:$O$94,5,FALSE)</f>
        <v>1970-71</v>
      </c>
      <c r="U27" s="18">
        <f>LARGE('octsep cfs'!$K$5:$K$94,'octsep cfs rank'!$A27)</f>
        <v>320845</v>
      </c>
      <c r="V27" s="5" t="str">
        <f>VLOOKUP(W27,'octsep cfs'!$L$5:$O$94,4,FALSE)</f>
        <v>1952-53</v>
      </c>
      <c r="W27" s="18">
        <f>LARGE('octsep cfs'!$L$5:$L$94,'octsep cfs rank'!$A27)</f>
        <v>153435</v>
      </c>
      <c r="X27" s="5" t="str">
        <f>VLOOKUP(Y27,'octsep cfs'!$M$5:$O$94,3,FALSE)</f>
        <v>1982-83</v>
      </c>
      <c r="Y27" s="18">
        <f>LARGE('octsep cfs'!$M$5:$M$94,'octsep cfs rank'!$A27)</f>
        <v>100898</v>
      </c>
      <c r="Z27" s="5" t="str">
        <f>VLOOKUP(AA27,'octsep cfs'!$N$5:$O$94,2,FALSE)</f>
        <v>1933-34</v>
      </c>
      <c r="AA27" s="18">
        <f>LARGE('octsep cfs'!$N$5:$N$94,'octsep cfs rank'!$A27)</f>
        <v>210174</v>
      </c>
    </row>
    <row r="28" spans="1:27" x14ac:dyDescent="0.2">
      <c r="A28" s="5">
        <v>23</v>
      </c>
      <c r="B28" s="5" t="str">
        <f>VLOOKUP(C28,'octsep cfs'!$B$5:$O$94,14,FALSE)</f>
        <v>1940-41</v>
      </c>
      <c r="C28" s="18">
        <f>LARGE('octsep cfs'!$B$5:$B$94,'octsep cfs rank'!$A28)</f>
        <v>92928</v>
      </c>
      <c r="D28" s="5" t="str">
        <f>VLOOKUP(E28,'octsep cfs'!$C$5:$O$94,13,FALSE)</f>
        <v>1958-59</v>
      </c>
      <c r="E28" s="18">
        <f>LARGE('octsep cfs'!$C$5:$C$94,'octsep cfs rank'!$A28)</f>
        <v>107237</v>
      </c>
      <c r="F28" s="5" t="str">
        <f>VLOOKUP(G28,'octsep cfs'!$D$5:$O$94,12,FALSE)</f>
        <v>2010-11</v>
      </c>
      <c r="G28" s="18">
        <f>LARGE('octsep cfs'!$D$5:$D$94,'octsep cfs rank'!$A28)</f>
        <v>102838</v>
      </c>
      <c r="H28" s="5" t="str">
        <f>VLOOKUP(I28,'octsep cfs'!$E$5:$O$94,11,FALSE)</f>
        <v>1952-53</v>
      </c>
      <c r="I28" s="18">
        <f>LARGE('octsep cfs'!$E$5:$E$94,'octsep cfs rank'!$A28)</f>
        <v>109444</v>
      </c>
      <c r="J28" s="5" t="str">
        <f>VLOOKUP(K28,'octsep cfs'!$F$5:$O$94,10,FALSE)</f>
        <v>1952-53</v>
      </c>
      <c r="K28" s="18">
        <f>LARGE('octsep cfs'!$F$5:$F$94,'octsep cfs rank'!$A28)</f>
        <v>123785</v>
      </c>
      <c r="L28" s="5" t="str">
        <f>VLOOKUP(M28,'octsep cfs'!$G$5:$O$94,9,FALSE)</f>
        <v>2002-03</v>
      </c>
      <c r="M28" s="18">
        <f>LARGE('octsep cfs'!$G$5:$G$94,'octsep cfs rank'!$A28)</f>
        <v>147243</v>
      </c>
      <c r="N28" s="5" t="str">
        <f>VLOOKUP(O28,'octsep cfs'!$H$5:$O$94,8,FALSE)</f>
        <v>2017-18</v>
      </c>
      <c r="O28" s="18">
        <f>LARGE('octsep cfs'!$H$5:$H$94,'octsep cfs rank'!$A28)</f>
        <v>264618</v>
      </c>
      <c r="P28" s="5" t="str">
        <f>VLOOKUP(Q28,'octsep cfs'!$I$5:$O$94,7,FALSE)</f>
        <v>1931-32</v>
      </c>
      <c r="Q28" s="18">
        <f>LARGE('octsep cfs'!$I$5:$I$94,'octsep cfs rank'!$A28)</f>
        <v>494158</v>
      </c>
      <c r="R28" s="5" t="str">
        <f>VLOOKUP(S28,'octsep cfs'!$J$5:$O$94,6,FALSE)</f>
        <v>1952-53</v>
      </c>
      <c r="S28" s="18">
        <f>LARGE('octsep cfs'!$J$5:$J$94,'octsep cfs rank'!$A28)</f>
        <v>572016</v>
      </c>
      <c r="T28" s="5" t="str">
        <f>VLOOKUP(U28,'octsep cfs'!$K$5:$O$94,5,FALSE)</f>
        <v>1952-53</v>
      </c>
      <c r="U28" s="18">
        <f>LARGE('octsep cfs'!$K$5:$K$94,'octsep cfs rank'!$A28)</f>
        <v>317839</v>
      </c>
      <c r="V28" s="5" t="str">
        <f>VLOOKUP(W28,'octsep cfs'!$L$5:$O$94,4,FALSE)</f>
        <v>1995-96</v>
      </c>
      <c r="W28" s="18">
        <f>LARGE('octsep cfs'!$L$5:$L$94,'octsep cfs rank'!$A28)</f>
        <v>151804</v>
      </c>
      <c r="X28" s="5" t="str">
        <f>VLOOKUP(Y28,'octsep cfs'!$M$5:$O$94,3,FALSE)</f>
        <v>1964-65</v>
      </c>
      <c r="Y28" s="18">
        <f>LARGE('octsep cfs'!$M$5:$M$94,'octsep cfs rank'!$A28)</f>
        <v>100657</v>
      </c>
      <c r="Z28" s="5" t="str">
        <f>VLOOKUP(AA28,'octsep cfs'!$N$5:$O$94,2,FALSE)</f>
        <v>1990-91</v>
      </c>
      <c r="AA28" s="18">
        <f>LARGE('octsep cfs'!$N$5:$N$94,'octsep cfs rank'!$A28)</f>
        <v>207204</v>
      </c>
    </row>
    <row r="29" spans="1:27" x14ac:dyDescent="0.2">
      <c r="A29" s="5">
        <v>24</v>
      </c>
      <c r="B29" s="5" t="str">
        <f>VLOOKUP(C29,'octsep cfs'!$B$5:$O$94,14,FALSE)</f>
        <v>1958-59</v>
      </c>
      <c r="C29" s="18">
        <f>LARGE('octsep cfs'!$B$5:$B$94,'octsep cfs rank'!$A29)</f>
        <v>91672</v>
      </c>
      <c r="D29" s="5" t="str">
        <f>VLOOKUP(E29,'octsep cfs'!$C$5:$O$94,13,FALSE)</f>
        <v>2008-09</v>
      </c>
      <c r="E29" s="18">
        <f>LARGE('octsep cfs'!$C$5:$C$94,'octsep cfs rank'!$A29)</f>
        <v>105736</v>
      </c>
      <c r="F29" s="5" t="str">
        <f>VLOOKUP(G29,'octsep cfs'!$D$5:$O$94,12,FALSE)</f>
        <v>2015-16</v>
      </c>
      <c r="G29" s="18">
        <f>LARGE('octsep cfs'!$D$5:$D$94,'octsep cfs rank'!$A29)</f>
        <v>102582</v>
      </c>
      <c r="H29" s="5" t="str">
        <f>VLOOKUP(I29,'octsep cfs'!$E$5:$O$94,11,FALSE)</f>
        <v>1997-98</v>
      </c>
      <c r="I29" s="18">
        <f>LARGE('octsep cfs'!$E$5:$E$94,'octsep cfs rank'!$A29)</f>
        <v>105937</v>
      </c>
      <c r="J29" s="5" t="str">
        <f>VLOOKUP(K29,'octsep cfs'!$F$5:$O$94,10,FALSE)</f>
        <v>1971-72</v>
      </c>
      <c r="K29" s="18">
        <f>LARGE('octsep cfs'!$F$5:$F$94,'octsep cfs rank'!$A29)</f>
        <v>123182</v>
      </c>
      <c r="L29" s="5" t="str">
        <f>VLOOKUP(M29,'octsep cfs'!$G$5:$O$94,9,FALSE)</f>
        <v>1999-2000</v>
      </c>
      <c r="M29" s="18">
        <f>LARGE('octsep cfs'!$G$5:$G$94,'octsep cfs rank'!$A29)</f>
        <v>146690</v>
      </c>
      <c r="N29" s="5" t="str">
        <f>VLOOKUP(O29,'octsep cfs'!$H$5:$O$94,8,FALSE)</f>
        <v>1945-46</v>
      </c>
      <c r="O29" s="18">
        <f>LARGE('octsep cfs'!$H$5:$H$94,'octsep cfs rank'!$A29)</f>
        <v>262928</v>
      </c>
      <c r="P29" s="5" t="str">
        <f>VLOOKUP(Q29,'octsep cfs'!$I$5:$O$94,7,FALSE)</f>
        <v>1981-82</v>
      </c>
      <c r="Q29" s="18">
        <f>LARGE('octsep cfs'!$I$5:$I$94,'octsep cfs rank'!$A29)</f>
        <v>482972</v>
      </c>
      <c r="R29" s="5" t="str">
        <f>VLOOKUP(S29,'octsep cfs'!$J$5:$O$94,6,FALSE)</f>
        <v>2016-17</v>
      </c>
      <c r="S29" s="18">
        <f>LARGE('octsep cfs'!$J$5:$J$94,'octsep cfs rank'!$A29)</f>
        <v>564763</v>
      </c>
      <c r="T29" s="5" t="str">
        <f>VLOOKUP(U29,'octsep cfs'!$K$5:$O$94,5,FALSE)</f>
        <v>1982-83</v>
      </c>
      <c r="U29" s="18">
        <f>LARGE('octsep cfs'!$K$5:$K$94,'octsep cfs rank'!$A29)</f>
        <v>315155</v>
      </c>
      <c r="V29" s="5" t="str">
        <f>VLOOKUP(W29,'octsep cfs'!$L$5:$O$94,4,FALSE)</f>
        <v>1967-68</v>
      </c>
      <c r="W29" s="18">
        <f>LARGE('octsep cfs'!$L$5:$L$94,'octsep cfs rank'!$A29)</f>
        <v>149832</v>
      </c>
      <c r="X29" s="5" t="str">
        <f>VLOOKUP(Y29,'octsep cfs'!$M$5:$O$94,3,FALSE)</f>
        <v>1973-74</v>
      </c>
      <c r="Y29" s="18">
        <f>LARGE('octsep cfs'!$M$5:$M$94,'octsep cfs rank'!$A29)</f>
        <v>99961</v>
      </c>
      <c r="Z29" s="5" t="str">
        <f>VLOOKUP(AA29,'octsep cfs'!$N$5:$O$94,2,FALSE)</f>
        <v>2017-18</v>
      </c>
      <c r="AA29" s="18">
        <f>LARGE('octsep cfs'!$N$5:$N$94,'octsep cfs rank'!$A29)</f>
        <v>204305</v>
      </c>
    </row>
    <row r="30" spans="1:27" x14ac:dyDescent="0.2">
      <c r="A30" s="5">
        <v>25</v>
      </c>
      <c r="B30" s="5" t="str">
        <f>VLOOKUP(C30,'octsep cfs'!$B$5:$O$94,14,FALSE)</f>
        <v>1965-66</v>
      </c>
      <c r="C30" s="18">
        <f>LARGE('octsep cfs'!$B$5:$B$94,'octsep cfs rank'!$A30)</f>
        <v>91421</v>
      </c>
      <c r="D30" s="5" t="str">
        <f>VLOOKUP(E30,'octsep cfs'!$C$5:$O$94,13,FALSE)</f>
        <v>1954-55</v>
      </c>
      <c r="E30" s="18">
        <f>LARGE('octsep cfs'!$C$5:$C$94,'octsep cfs rank'!$A30)</f>
        <v>105152</v>
      </c>
      <c r="F30" s="5" t="str">
        <f>VLOOKUP(G30,'octsep cfs'!$D$5:$O$94,12,FALSE)</f>
        <v>1989-90</v>
      </c>
      <c r="G30" s="18">
        <f>LARGE('octsep cfs'!$D$5:$D$94,'octsep cfs rank'!$A30)</f>
        <v>102303</v>
      </c>
      <c r="H30" s="5" t="str">
        <f>VLOOKUP(I30,'octsep cfs'!$E$5:$O$94,11,FALSE)</f>
        <v>1971-72</v>
      </c>
      <c r="I30" s="18">
        <f>LARGE('octsep cfs'!$E$5:$E$94,'octsep cfs rank'!$A30)</f>
        <v>105871</v>
      </c>
      <c r="J30" s="5" t="str">
        <f>VLOOKUP(K30,'octsep cfs'!$F$5:$O$94,10,FALSE)</f>
        <v>1998-99</v>
      </c>
      <c r="K30" s="18">
        <f>LARGE('octsep cfs'!$F$5:$F$94,'octsep cfs rank'!$A30)</f>
        <v>121838</v>
      </c>
      <c r="L30" s="5" t="str">
        <f>VLOOKUP(M30,'octsep cfs'!$G$5:$O$94,9,FALSE)</f>
        <v>1948-49</v>
      </c>
      <c r="M30" s="18">
        <f>LARGE('octsep cfs'!$G$5:$G$94,'octsep cfs rank'!$A30)</f>
        <v>146429</v>
      </c>
      <c r="N30" s="5" t="str">
        <f>VLOOKUP(O30,'octsep cfs'!$H$5:$O$94,8,FALSE)</f>
        <v>1961-62</v>
      </c>
      <c r="O30" s="18">
        <f>LARGE('octsep cfs'!$H$5:$H$94,'octsep cfs rank'!$A30)</f>
        <v>262518</v>
      </c>
      <c r="P30" s="5" t="str">
        <f>VLOOKUP(Q30,'octsep cfs'!$I$5:$O$94,7,FALSE)</f>
        <v>2013-14</v>
      </c>
      <c r="Q30" s="18">
        <f>LARGE('octsep cfs'!$I$5:$I$94,'octsep cfs rank'!$A30)</f>
        <v>479906</v>
      </c>
      <c r="R30" s="5" t="str">
        <f>VLOOKUP(S30,'octsep cfs'!$J$5:$O$94,6,FALSE)</f>
        <v>1969-70</v>
      </c>
      <c r="S30" s="18">
        <f>LARGE('octsep cfs'!$J$5:$J$94,'octsep cfs rank'!$A30)</f>
        <v>531456</v>
      </c>
      <c r="T30" s="5" t="str">
        <f>VLOOKUP(U30,'octsep cfs'!$K$5:$O$94,5,FALSE)</f>
        <v>2001-02</v>
      </c>
      <c r="U30" s="18">
        <f>LARGE('octsep cfs'!$K$5:$K$94,'octsep cfs rank'!$A30)</f>
        <v>306015</v>
      </c>
      <c r="V30" s="5" t="str">
        <f>VLOOKUP(W30,'octsep cfs'!$L$5:$O$94,4,FALSE)</f>
        <v>1989-90</v>
      </c>
      <c r="W30" s="18">
        <f>LARGE('octsep cfs'!$L$5:$L$94,'octsep cfs rank'!$A30)</f>
        <v>149313</v>
      </c>
      <c r="X30" s="5" t="str">
        <f>VLOOKUP(Y30,'octsep cfs'!$M$5:$O$94,3,FALSE)</f>
        <v>1998-99</v>
      </c>
      <c r="Y30" s="18">
        <f>LARGE('octsep cfs'!$M$5:$M$94,'octsep cfs rank'!$A30)</f>
        <v>99769</v>
      </c>
      <c r="Z30" s="5" t="str">
        <f>VLOOKUP(AA30,'octsep cfs'!$N$5:$O$94,2,FALSE)</f>
        <v>1942-43</v>
      </c>
      <c r="AA30" s="18">
        <f>LARGE('octsep cfs'!$N$5:$N$94,'octsep cfs rank'!$A30)</f>
        <v>203471</v>
      </c>
    </row>
    <row r="31" spans="1:27" x14ac:dyDescent="0.2">
      <c r="A31" s="5">
        <v>26</v>
      </c>
      <c r="B31" s="5" t="str">
        <f>VLOOKUP(C31,'octsep cfs'!$B$5:$O$94,14,FALSE)</f>
        <v>1948-49</v>
      </c>
      <c r="C31" s="18">
        <f>LARGE('octsep cfs'!$B$5:$B$94,'octsep cfs rank'!$A31)</f>
        <v>91303</v>
      </c>
      <c r="D31" s="5" t="str">
        <f>VLOOKUP(E31,'octsep cfs'!$C$5:$O$94,13,FALSE)</f>
        <v>2017-18</v>
      </c>
      <c r="E31" s="18">
        <f>LARGE('octsep cfs'!$C$5:$C$94,'octsep cfs rank'!$A31)</f>
        <v>101348</v>
      </c>
      <c r="F31" s="5" t="str">
        <f>VLOOKUP(G31,'octsep cfs'!$D$5:$O$94,12,FALSE)</f>
        <v>1947-48</v>
      </c>
      <c r="G31" s="18">
        <f>LARGE('octsep cfs'!$D$5:$D$94,'octsep cfs rank'!$A31)</f>
        <v>100566</v>
      </c>
      <c r="H31" s="5" t="str">
        <f>VLOOKUP(I31,'octsep cfs'!$E$5:$O$94,11,FALSE)</f>
        <v>1947-48</v>
      </c>
      <c r="I31" s="18">
        <f>LARGE('octsep cfs'!$E$5:$E$94,'octsep cfs rank'!$A31)</f>
        <v>105781</v>
      </c>
      <c r="J31" s="5" t="str">
        <f>VLOOKUP(K31,'octsep cfs'!$F$5:$O$94,10,FALSE)</f>
        <v>1999-2000</v>
      </c>
      <c r="K31" s="18">
        <f>LARGE('octsep cfs'!$F$5:$F$94,'octsep cfs rank'!$A31)</f>
        <v>118336</v>
      </c>
      <c r="L31" s="5" t="str">
        <f>VLOOKUP(M31,'octsep cfs'!$G$5:$O$94,9,FALSE)</f>
        <v>1986-87</v>
      </c>
      <c r="M31" s="18">
        <f>LARGE('octsep cfs'!$G$5:$G$94,'octsep cfs rank'!$A31)</f>
        <v>146382</v>
      </c>
      <c r="N31" s="5" t="str">
        <f>VLOOKUP(O31,'octsep cfs'!$H$5:$O$94,8,FALSE)</f>
        <v>1935-36</v>
      </c>
      <c r="O31" s="18">
        <f>LARGE('octsep cfs'!$H$5:$H$94,'octsep cfs rank'!$A31)</f>
        <v>258449</v>
      </c>
      <c r="P31" s="5" t="str">
        <f>VLOOKUP(Q31,'octsep cfs'!$I$5:$O$94,7,FALSE)</f>
        <v>1992-93</v>
      </c>
      <c r="Q31" s="18">
        <f>LARGE('octsep cfs'!$I$5:$I$94,'octsep cfs rank'!$A31)</f>
        <v>479054</v>
      </c>
      <c r="R31" s="5" t="str">
        <f>VLOOKUP(S31,'octsep cfs'!$J$5:$O$94,6,FALSE)</f>
        <v>2007-08</v>
      </c>
      <c r="S31" s="18">
        <f>LARGE('octsep cfs'!$J$5:$J$94,'octsep cfs rank'!$A31)</f>
        <v>530148</v>
      </c>
      <c r="T31" s="5" t="str">
        <f>VLOOKUP(U31,'octsep cfs'!$K$5:$O$94,5,FALSE)</f>
        <v>1980-81</v>
      </c>
      <c r="U31" s="18">
        <f>LARGE('octsep cfs'!$K$5:$K$94,'octsep cfs rank'!$A31)</f>
        <v>301393</v>
      </c>
      <c r="V31" s="5" t="str">
        <f>VLOOKUP(W31,'octsep cfs'!$L$5:$O$94,4,FALSE)</f>
        <v>1974-75</v>
      </c>
      <c r="W31" s="18">
        <f>LARGE('octsep cfs'!$L$5:$L$94,'octsep cfs rank'!$A31)</f>
        <v>148926</v>
      </c>
      <c r="X31" s="5" t="str">
        <f>VLOOKUP(Y31,'octsep cfs'!$M$5:$O$94,3,FALSE)</f>
        <v>2012-13</v>
      </c>
      <c r="Y31" s="18">
        <f>LARGE('octsep cfs'!$M$5:$M$94,'octsep cfs rank'!$A31)</f>
        <v>99751</v>
      </c>
      <c r="Z31" s="5" t="str">
        <f>VLOOKUP(AA31,'octsep cfs'!$N$5:$O$94,2,FALSE)</f>
        <v>1951-52</v>
      </c>
      <c r="AA31" s="18">
        <f>LARGE('octsep cfs'!$N$5:$N$94,'octsep cfs rank'!$A31)</f>
        <v>201057</v>
      </c>
    </row>
    <row r="32" spans="1:27" x14ac:dyDescent="0.2">
      <c r="A32" s="5">
        <v>27</v>
      </c>
      <c r="B32" s="5" t="str">
        <f>VLOOKUP(C32,'octsep cfs'!$B$5:$O$94,14,FALSE)</f>
        <v>1969-70</v>
      </c>
      <c r="C32" s="18">
        <f>LARGE('octsep cfs'!$B$5:$B$94,'octsep cfs rank'!$A32)</f>
        <v>89682</v>
      </c>
      <c r="D32" s="5" t="str">
        <f>VLOOKUP(E32,'octsep cfs'!$C$5:$O$94,13,FALSE)</f>
        <v>1984-85</v>
      </c>
      <c r="E32" s="18">
        <f>LARGE('octsep cfs'!$C$5:$C$94,'octsep cfs rank'!$A32)</f>
        <v>100361</v>
      </c>
      <c r="F32" s="5" t="str">
        <f>VLOOKUP(G32,'octsep cfs'!$D$5:$O$94,12,FALSE)</f>
        <v>1968-69</v>
      </c>
      <c r="G32" s="18">
        <f>LARGE('octsep cfs'!$D$5:$D$94,'octsep cfs rank'!$A32)</f>
        <v>99949</v>
      </c>
      <c r="H32" s="5" t="str">
        <f>VLOOKUP(I32,'octsep cfs'!$E$5:$O$94,11,FALSE)</f>
        <v>1990-91</v>
      </c>
      <c r="I32" s="18">
        <f>LARGE('octsep cfs'!$E$5:$E$94,'octsep cfs rank'!$A32)</f>
        <v>105460</v>
      </c>
      <c r="J32" s="5" t="str">
        <f>VLOOKUP(K32,'octsep cfs'!$F$5:$O$94,10,FALSE)</f>
        <v>1997-98</v>
      </c>
      <c r="K32" s="18">
        <f>LARGE('octsep cfs'!$F$5:$F$94,'octsep cfs rank'!$A32)</f>
        <v>116471</v>
      </c>
      <c r="L32" s="5" t="str">
        <f>VLOOKUP(M32,'octsep cfs'!$G$5:$O$94,9,FALSE)</f>
        <v>1967-68</v>
      </c>
      <c r="M32" s="18">
        <f>LARGE('octsep cfs'!$G$5:$G$94,'octsep cfs rank'!$A32)</f>
        <v>144888</v>
      </c>
      <c r="N32" s="5" t="str">
        <f>VLOOKUP(O32,'octsep cfs'!$H$5:$O$94,8,FALSE)</f>
        <v>1948-49</v>
      </c>
      <c r="O32" s="18">
        <f>LARGE('octsep cfs'!$H$5:$H$94,'octsep cfs rank'!$A32)</f>
        <v>258140</v>
      </c>
      <c r="P32" s="5" t="str">
        <f>VLOOKUP(Q32,'octsep cfs'!$I$5:$O$94,7,FALSE)</f>
        <v>2011-12</v>
      </c>
      <c r="Q32" s="18">
        <f>LARGE('octsep cfs'!$I$5:$I$94,'octsep cfs rank'!$A32)</f>
        <v>478365</v>
      </c>
      <c r="R32" s="5" t="str">
        <f>VLOOKUP(S32,'octsep cfs'!$J$5:$O$94,6,FALSE)</f>
        <v>1953-54</v>
      </c>
      <c r="S32" s="18">
        <f>LARGE('octsep cfs'!$J$5:$J$94,'octsep cfs rank'!$A32)</f>
        <v>522415</v>
      </c>
      <c r="T32" s="5" t="str">
        <f>VLOOKUP(U32,'octsep cfs'!$K$5:$O$94,5,FALSE)</f>
        <v>1977-78</v>
      </c>
      <c r="U32" s="18">
        <f>LARGE('octsep cfs'!$K$5:$K$94,'octsep cfs rank'!$A32)</f>
        <v>296654</v>
      </c>
      <c r="V32" s="5" t="str">
        <f>VLOOKUP(W32,'octsep cfs'!$L$5:$O$94,4,FALSE)</f>
        <v>1958-59</v>
      </c>
      <c r="W32" s="18">
        <f>LARGE('octsep cfs'!$L$5:$L$94,'octsep cfs rank'!$A32)</f>
        <v>148504</v>
      </c>
      <c r="X32" s="5" t="str">
        <f>VLOOKUP(Y32,'octsep cfs'!$M$5:$O$94,3,FALSE)</f>
        <v>1939-40</v>
      </c>
      <c r="Y32" s="18">
        <f>LARGE('octsep cfs'!$M$5:$M$94,'octsep cfs rank'!$A32)</f>
        <v>98772</v>
      </c>
      <c r="Z32" s="5" t="str">
        <f>VLOOKUP(AA32,'octsep cfs'!$N$5:$O$94,2,FALSE)</f>
        <v>1985-86</v>
      </c>
      <c r="AA32" s="18">
        <f>LARGE('octsep cfs'!$N$5:$N$94,'octsep cfs rank'!$A32)</f>
        <v>197722</v>
      </c>
    </row>
    <row r="33" spans="1:27" x14ac:dyDescent="0.2">
      <c r="A33" s="5">
        <v>28</v>
      </c>
      <c r="B33" s="5" t="str">
        <f>VLOOKUP(C33,'octsep cfs'!$B$5:$O$94,14,FALSE)</f>
        <v>2010-11</v>
      </c>
      <c r="C33" s="18">
        <f>LARGE('octsep cfs'!$B$5:$B$94,'octsep cfs rank'!$A33)</f>
        <v>89343</v>
      </c>
      <c r="D33" s="5" t="str">
        <f>VLOOKUP(E33,'octsep cfs'!$C$5:$O$94,13,FALSE)</f>
        <v>1967-68</v>
      </c>
      <c r="E33" s="18">
        <f>LARGE('octsep cfs'!$C$5:$C$94,'octsep cfs rank'!$A33)</f>
        <v>97896</v>
      </c>
      <c r="F33" s="5" t="str">
        <f>VLOOKUP(G33,'octsep cfs'!$D$5:$O$94,12,FALSE)</f>
        <v>1981-82</v>
      </c>
      <c r="G33" s="18">
        <f>LARGE('octsep cfs'!$D$5:$D$94,'octsep cfs rank'!$A33)</f>
        <v>99738</v>
      </c>
      <c r="H33" s="5" t="str">
        <f>VLOOKUP(I33,'octsep cfs'!$E$5:$O$94,11,FALSE)</f>
        <v>1999-2000</v>
      </c>
      <c r="I33" s="18">
        <f>LARGE('octsep cfs'!$E$5:$E$94,'octsep cfs rank'!$A33)</f>
        <v>103500</v>
      </c>
      <c r="J33" s="5" t="str">
        <f>VLOOKUP(K33,'octsep cfs'!$F$5:$O$94,10,FALSE)</f>
        <v>2010-11</v>
      </c>
      <c r="K33" s="18">
        <f>LARGE('octsep cfs'!$F$5:$F$94,'octsep cfs rank'!$A33)</f>
        <v>115231</v>
      </c>
      <c r="L33" s="5" t="str">
        <f>VLOOKUP(M33,'octsep cfs'!$G$5:$O$94,9,FALSE)</f>
        <v>1956-57</v>
      </c>
      <c r="M33" s="18">
        <f>LARGE('octsep cfs'!$G$5:$G$94,'octsep cfs rank'!$A33)</f>
        <v>143554</v>
      </c>
      <c r="N33" s="5" t="str">
        <f>VLOOKUP(O33,'octsep cfs'!$H$5:$O$94,8,FALSE)</f>
        <v>1937-38</v>
      </c>
      <c r="O33" s="18">
        <f>LARGE('octsep cfs'!$H$5:$H$94,'octsep cfs rank'!$A33)</f>
        <v>256217</v>
      </c>
      <c r="P33" s="5" t="str">
        <f>VLOOKUP(Q33,'octsep cfs'!$I$5:$O$94,7,FALSE)</f>
        <v>1973-74</v>
      </c>
      <c r="Q33" s="18">
        <f>LARGE('octsep cfs'!$I$5:$I$94,'octsep cfs rank'!$A33)</f>
        <v>474565</v>
      </c>
      <c r="R33" s="5" t="str">
        <f>VLOOKUP(S33,'octsep cfs'!$J$5:$O$94,6,FALSE)</f>
        <v>1989-90</v>
      </c>
      <c r="S33" s="18">
        <f>LARGE('octsep cfs'!$J$5:$J$94,'octsep cfs rank'!$A33)</f>
        <v>513336</v>
      </c>
      <c r="T33" s="5" t="str">
        <f>VLOOKUP(U33,'octsep cfs'!$K$5:$O$94,5,FALSE)</f>
        <v>1955-56</v>
      </c>
      <c r="U33" s="18">
        <f>LARGE('octsep cfs'!$K$5:$K$94,'octsep cfs rank'!$A33)</f>
        <v>295520</v>
      </c>
      <c r="V33" s="5" t="str">
        <f>VLOOKUP(W33,'octsep cfs'!$L$5:$O$94,4,FALSE)</f>
        <v>2011-12</v>
      </c>
      <c r="W33" s="18">
        <f>LARGE('octsep cfs'!$L$5:$L$94,'octsep cfs rank'!$A33)</f>
        <v>148232</v>
      </c>
      <c r="X33" s="5" t="str">
        <f>VLOOKUP(Y33,'octsep cfs'!$M$5:$O$94,3,FALSE)</f>
        <v>1952-53</v>
      </c>
      <c r="Y33" s="18">
        <f>LARGE('octsep cfs'!$M$5:$M$94,'octsep cfs rank'!$A33)</f>
        <v>98090</v>
      </c>
      <c r="Z33" s="5" t="str">
        <f>VLOOKUP(AA33,'octsep cfs'!$N$5:$O$94,2,FALSE)</f>
        <v>2005-06</v>
      </c>
      <c r="AA33" s="18">
        <f>LARGE('octsep cfs'!$N$5:$N$94,'octsep cfs rank'!$A33)</f>
        <v>197606</v>
      </c>
    </row>
    <row r="34" spans="1:27" x14ac:dyDescent="0.2">
      <c r="A34" s="5">
        <v>29</v>
      </c>
      <c r="B34" s="5" t="str">
        <f>VLOOKUP(C34,'octsep cfs'!$B$5:$O$94,14,FALSE)</f>
        <v>2013-14</v>
      </c>
      <c r="C34" s="18">
        <f>LARGE('octsep cfs'!$B$5:$B$94,'octsep cfs rank'!$A34)</f>
        <v>89049</v>
      </c>
      <c r="D34" s="5" t="str">
        <f>VLOOKUP(E34,'octsep cfs'!$C$5:$O$94,13,FALSE)</f>
        <v>1932-33</v>
      </c>
      <c r="E34" s="18">
        <f>LARGE('octsep cfs'!$C$5:$C$94,'octsep cfs rank'!$A34)</f>
        <v>97474</v>
      </c>
      <c r="F34" s="5" t="str">
        <f>VLOOKUP(G34,'octsep cfs'!$D$5:$O$94,12,FALSE)</f>
        <v>1983-84</v>
      </c>
      <c r="G34" s="18">
        <f>LARGE('octsep cfs'!$D$5:$D$94,'octsep cfs rank'!$A34)</f>
        <v>99198</v>
      </c>
      <c r="H34" s="5" t="str">
        <f>VLOOKUP(I34,'octsep cfs'!$E$5:$O$94,11,FALSE)</f>
        <v>1989-90</v>
      </c>
      <c r="I34" s="18">
        <f>LARGE('octsep cfs'!$E$5:$E$94,'octsep cfs rank'!$A34)</f>
        <v>102054</v>
      </c>
      <c r="J34" s="5" t="str">
        <f>VLOOKUP(K34,'octsep cfs'!$F$5:$O$94,10,FALSE)</f>
        <v>1975-76</v>
      </c>
      <c r="K34" s="18">
        <f>LARGE('octsep cfs'!$F$5:$F$94,'octsep cfs rank'!$A34)</f>
        <v>112865</v>
      </c>
      <c r="L34" s="5" t="str">
        <f>VLOOKUP(M34,'octsep cfs'!$G$5:$O$94,9,FALSE)</f>
        <v>1988-89</v>
      </c>
      <c r="M34" s="18">
        <f>LARGE('octsep cfs'!$G$5:$G$94,'octsep cfs rank'!$A34)</f>
        <v>140749</v>
      </c>
      <c r="N34" s="5" t="str">
        <f>VLOOKUP(O34,'octsep cfs'!$H$5:$O$94,8,FALSE)</f>
        <v>1998-99</v>
      </c>
      <c r="O34" s="18">
        <f>LARGE('octsep cfs'!$H$5:$H$94,'octsep cfs rank'!$A34)</f>
        <v>255559</v>
      </c>
      <c r="P34" s="5" t="str">
        <f>VLOOKUP(Q34,'octsep cfs'!$I$5:$O$94,7,FALSE)</f>
        <v>1964-65</v>
      </c>
      <c r="Q34" s="18">
        <f>LARGE('octsep cfs'!$I$5:$I$94,'octsep cfs rank'!$A34)</f>
        <v>468240</v>
      </c>
      <c r="R34" s="5" t="str">
        <f>VLOOKUP(S34,'octsep cfs'!$J$5:$O$94,6,FALSE)</f>
        <v>1937-38</v>
      </c>
      <c r="S34" s="18">
        <f>LARGE('octsep cfs'!$J$5:$J$94,'octsep cfs rank'!$A34)</f>
        <v>512923</v>
      </c>
      <c r="T34" s="5" t="str">
        <f>VLOOKUP(U34,'octsep cfs'!$K$5:$O$94,5,FALSE)</f>
        <v>1989-90</v>
      </c>
      <c r="U34" s="18">
        <f>LARGE('octsep cfs'!$K$5:$K$94,'octsep cfs rank'!$A34)</f>
        <v>292065</v>
      </c>
      <c r="V34" s="5" t="str">
        <f>VLOOKUP(W34,'octsep cfs'!$L$5:$O$94,4,FALSE)</f>
        <v>1934-35</v>
      </c>
      <c r="W34" s="18">
        <f>LARGE('octsep cfs'!$L$5:$L$94,'octsep cfs rank'!$A34)</f>
        <v>147753</v>
      </c>
      <c r="X34" s="5" t="str">
        <f>VLOOKUP(Y34,'octsep cfs'!$M$5:$O$94,3,FALSE)</f>
        <v>1946-47</v>
      </c>
      <c r="Y34" s="18">
        <f>LARGE('octsep cfs'!$M$5:$M$94,'octsep cfs rank'!$A34)</f>
        <v>98089</v>
      </c>
      <c r="Z34" s="5" t="str">
        <f>VLOOKUP(AA34,'octsep cfs'!$N$5:$O$94,2,FALSE)</f>
        <v>1966-67</v>
      </c>
      <c r="AA34" s="18">
        <f>LARGE('octsep cfs'!$N$5:$N$94,'octsep cfs rank'!$A34)</f>
        <v>196826</v>
      </c>
    </row>
    <row r="35" spans="1:27" x14ac:dyDescent="0.2">
      <c r="A35" s="5">
        <v>30</v>
      </c>
      <c r="B35" s="5" t="str">
        <f>VLOOKUP(C35,'octsep cfs'!$B$5:$O$94,14,FALSE)</f>
        <v>1967-68</v>
      </c>
      <c r="C35" s="18">
        <f>LARGE('octsep cfs'!$B$5:$B$94,'octsep cfs rank'!$A35)</f>
        <v>88803</v>
      </c>
      <c r="D35" s="5" t="str">
        <f>VLOOKUP(E35,'octsep cfs'!$C$5:$O$94,13,FALSE)</f>
        <v>1951-52</v>
      </c>
      <c r="E35" s="18">
        <f>LARGE('octsep cfs'!$C$5:$C$94,'octsep cfs rank'!$A35)</f>
        <v>96651</v>
      </c>
      <c r="F35" s="5" t="str">
        <f>VLOOKUP(G35,'octsep cfs'!$D$5:$O$94,12,FALSE)</f>
        <v>1951-52</v>
      </c>
      <c r="G35" s="18">
        <f>LARGE('octsep cfs'!$D$5:$D$94,'octsep cfs rank'!$A35)</f>
        <v>96342</v>
      </c>
      <c r="H35" s="5" t="str">
        <f>VLOOKUP(I35,'octsep cfs'!$E$5:$O$94,11,FALSE)</f>
        <v>1972-73</v>
      </c>
      <c r="I35" s="18">
        <f>LARGE('octsep cfs'!$E$5:$E$94,'octsep cfs rank'!$A35)</f>
        <v>99693</v>
      </c>
      <c r="J35" s="5" t="str">
        <f>VLOOKUP(K35,'octsep cfs'!$F$5:$O$94,10,FALSE)</f>
        <v>1946-47</v>
      </c>
      <c r="K35" s="18">
        <f>LARGE('octsep cfs'!$F$5:$F$94,'octsep cfs rank'!$A35)</f>
        <v>112822</v>
      </c>
      <c r="L35" s="5" t="str">
        <f>VLOOKUP(M35,'octsep cfs'!$G$5:$O$94,9,FALSE)</f>
        <v>1970-71</v>
      </c>
      <c r="M35" s="18">
        <f>LARGE('octsep cfs'!$G$5:$G$94,'octsep cfs rank'!$A35)</f>
        <v>140481</v>
      </c>
      <c r="N35" s="5" t="str">
        <f>VLOOKUP(O35,'octsep cfs'!$H$5:$O$94,8,FALSE)</f>
        <v>1982-83</v>
      </c>
      <c r="O35" s="18">
        <f>LARGE('octsep cfs'!$H$5:$H$94,'octsep cfs rank'!$A35)</f>
        <v>251775</v>
      </c>
      <c r="P35" s="5" t="str">
        <f>VLOOKUP(Q35,'octsep cfs'!$I$5:$O$94,7,FALSE)</f>
        <v>1935-36</v>
      </c>
      <c r="Q35" s="18">
        <f>LARGE('octsep cfs'!$I$5:$I$94,'octsep cfs rank'!$A35)</f>
        <v>465662</v>
      </c>
      <c r="R35" s="5" t="str">
        <f>VLOOKUP(S35,'octsep cfs'!$J$5:$O$94,6,FALSE)</f>
        <v>1982-83</v>
      </c>
      <c r="S35" s="18">
        <f>LARGE('octsep cfs'!$J$5:$J$94,'octsep cfs rank'!$A35)</f>
        <v>501472</v>
      </c>
      <c r="T35" s="5" t="str">
        <f>VLOOKUP(U35,'octsep cfs'!$K$5:$O$94,5,FALSE)</f>
        <v>1964-65</v>
      </c>
      <c r="U35" s="18">
        <f>LARGE('octsep cfs'!$K$5:$K$94,'octsep cfs rank'!$A35)</f>
        <v>287140</v>
      </c>
      <c r="V35" s="5" t="str">
        <f>VLOOKUP(W35,'octsep cfs'!$L$5:$O$94,4,FALSE)</f>
        <v>1955-56</v>
      </c>
      <c r="W35" s="18">
        <f>LARGE('octsep cfs'!$L$5:$L$94,'octsep cfs rank'!$A35)</f>
        <v>147384</v>
      </c>
      <c r="X35" s="5" t="str">
        <f>VLOOKUP(Y35,'octsep cfs'!$M$5:$O$94,3,FALSE)</f>
        <v>1995-96</v>
      </c>
      <c r="Y35" s="18">
        <f>LARGE('octsep cfs'!$M$5:$M$94,'octsep cfs rank'!$A35)</f>
        <v>97244</v>
      </c>
      <c r="Z35" s="5" t="str">
        <f>VLOOKUP(AA35,'octsep cfs'!$N$5:$O$94,2,FALSE)</f>
        <v>1932-33</v>
      </c>
      <c r="AA35" s="18">
        <f>LARGE('octsep cfs'!$N$5:$N$94,'octsep cfs rank'!$A35)</f>
        <v>196378</v>
      </c>
    </row>
    <row r="36" spans="1:27" x14ac:dyDescent="0.2">
      <c r="A36" s="5">
        <v>31</v>
      </c>
      <c r="B36" s="5" t="str">
        <f>VLOOKUP(C36,'octsep cfs'!$B$5:$O$94,14,FALSE)</f>
        <v>1978-79</v>
      </c>
      <c r="C36" s="18">
        <f>LARGE('octsep cfs'!$B$5:$B$94,'octsep cfs rank'!$A36)</f>
        <v>87371</v>
      </c>
      <c r="D36" s="5" t="str">
        <f>VLOOKUP(E36,'octsep cfs'!$C$5:$O$94,13,FALSE)</f>
        <v>2004-05</v>
      </c>
      <c r="E36" s="18">
        <f>LARGE('octsep cfs'!$C$5:$C$94,'octsep cfs rank'!$A36)</f>
        <v>96465</v>
      </c>
      <c r="F36" s="5" t="str">
        <f>VLOOKUP(G36,'octsep cfs'!$D$5:$O$94,12,FALSE)</f>
        <v>1956-57</v>
      </c>
      <c r="G36" s="18">
        <f>LARGE('octsep cfs'!$D$5:$D$94,'octsep cfs rank'!$A36)</f>
        <v>95356</v>
      </c>
      <c r="H36" s="5" t="str">
        <f>VLOOKUP(I36,'octsep cfs'!$E$5:$O$94,11,FALSE)</f>
        <v>1966-67</v>
      </c>
      <c r="I36" s="18">
        <f>LARGE('octsep cfs'!$E$5:$E$94,'octsep cfs rank'!$A36)</f>
        <v>97633</v>
      </c>
      <c r="J36" s="5" t="str">
        <f>VLOOKUP(K36,'octsep cfs'!$F$5:$O$94,10,FALSE)</f>
        <v>1969-70</v>
      </c>
      <c r="K36" s="18">
        <f>LARGE('octsep cfs'!$F$5:$F$94,'octsep cfs rank'!$A36)</f>
        <v>112237</v>
      </c>
      <c r="L36" s="5" t="str">
        <f>VLOOKUP(M36,'octsep cfs'!$G$5:$O$94,9,FALSE)</f>
        <v>1939-40</v>
      </c>
      <c r="M36" s="18">
        <f>LARGE('octsep cfs'!$G$5:$G$94,'octsep cfs rank'!$A36)</f>
        <v>139752</v>
      </c>
      <c r="N36" s="5" t="str">
        <f>VLOOKUP(O36,'octsep cfs'!$H$5:$O$94,8,FALSE)</f>
        <v>1984-85</v>
      </c>
      <c r="O36" s="18">
        <f>LARGE('octsep cfs'!$H$5:$H$94,'octsep cfs rank'!$A36)</f>
        <v>251084</v>
      </c>
      <c r="P36" s="5" t="str">
        <f>VLOOKUP(Q36,'octsep cfs'!$I$5:$O$94,7,FALSE)</f>
        <v>1960-61</v>
      </c>
      <c r="Q36" s="18">
        <f>LARGE('octsep cfs'!$I$5:$I$94,'octsep cfs rank'!$A36)</f>
        <v>465484</v>
      </c>
      <c r="R36" s="5" t="str">
        <f>VLOOKUP(S36,'octsep cfs'!$J$5:$O$94,6,FALSE)</f>
        <v>1968-69</v>
      </c>
      <c r="S36" s="18">
        <f>LARGE('octsep cfs'!$J$5:$J$94,'octsep cfs rank'!$A36)</f>
        <v>497946</v>
      </c>
      <c r="T36" s="5" t="str">
        <f>VLOOKUP(U36,'octsep cfs'!$K$5:$O$94,5,FALSE)</f>
        <v>1934-35</v>
      </c>
      <c r="U36" s="18">
        <f>LARGE('octsep cfs'!$K$5:$K$94,'octsep cfs rank'!$A36)</f>
        <v>283266</v>
      </c>
      <c r="V36" s="5" t="str">
        <f>VLOOKUP(W36,'octsep cfs'!$L$5:$O$94,4,FALSE)</f>
        <v>1961-62</v>
      </c>
      <c r="W36" s="18">
        <f>LARGE('octsep cfs'!$L$5:$L$94,'octsep cfs rank'!$A36)</f>
        <v>146579</v>
      </c>
      <c r="X36" s="5" t="str">
        <f>VLOOKUP(Y36,'octsep cfs'!$M$5:$O$94,3,FALSE)</f>
        <v>1959-60</v>
      </c>
      <c r="Y36" s="18">
        <f>LARGE('octsep cfs'!$M$5:$M$94,'octsep cfs rank'!$A36)</f>
        <v>97233</v>
      </c>
      <c r="Z36" s="5" t="str">
        <f>VLOOKUP(AA36,'octsep cfs'!$N$5:$O$94,2,FALSE)</f>
        <v>1959-60</v>
      </c>
      <c r="AA36" s="18">
        <f>LARGE('octsep cfs'!$N$5:$N$94,'octsep cfs rank'!$A36)</f>
        <v>196186</v>
      </c>
    </row>
    <row r="37" spans="1:27" x14ac:dyDescent="0.2">
      <c r="A37" s="5">
        <v>32</v>
      </c>
      <c r="B37" s="5" t="str">
        <f>VLOOKUP(C37,'octsep cfs'!$B$5:$O$94,14,FALSE)</f>
        <v>1972-73</v>
      </c>
      <c r="C37" s="18">
        <f>LARGE('octsep cfs'!$B$5:$B$94,'octsep cfs rank'!$A37)</f>
        <v>87176</v>
      </c>
      <c r="D37" s="5" t="str">
        <f>VLOOKUP(E37,'octsep cfs'!$C$5:$O$94,13,FALSE)</f>
        <v>1986-87</v>
      </c>
      <c r="E37" s="18">
        <f>LARGE('octsep cfs'!$C$5:$C$94,'octsep cfs rank'!$A37)</f>
        <v>96163</v>
      </c>
      <c r="F37" s="5" t="str">
        <f>VLOOKUP(G37,'octsep cfs'!$D$5:$O$94,12,FALSE)</f>
        <v>2017-18</v>
      </c>
      <c r="G37" s="18">
        <f>LARGE('octsep cfs'!$D$5:$D$94,'octsep cfs rank'!$A37)</f>
        <v>94977</v>
      </c>
      <c r="H37" s="5" t="str">
        <f>VLOOKUP(I37,'octsep cfs'!$E$5:$O$94,11,FALSE)</f>
        <v>2001-02</v>
      </c>
      <c r="I37" s="18">
        <f>LARGE('octsep cfs'!$E$5:$E$94,'octsep cfs rank'!$A37)</f>
        <v>96701</v>
      </c>
      <c r="J37" s="5" t="str">
        <f>VLOOKUP(K37,'octsep cfs'!$F$5:$O$94,10,FALSE)</f>
        <v>2002-03</v>
      </c>
      <c r="K37" s="18">
        <f>LARGE('octsep cfs'!$F$5:$F$94,'octsep cfs rank'!$A37)</f>
        <v>112102</v>
      </c>
      <c r="L37" s="5" t="str">
        <f>VLOOKUP(M37,'octsep cfs'!$G$5:$O$94,9,FALSE)</f>
        <v>1950-51</v>
      </c>
      <c r="M37" s="18">
        <f>LARGE('octsep cfs'!$G$5:$G$94,'octsep cfs rank'!$A37)</f>
        <v>139540</v>
      </c>
      <c r="N37" s="5" t="str">
        <f>VLOOKUP(O37,'octsep cfs'!$H$5:$O$94,8,FALSE)</f>
        <v>2010-11</v>
      </c>
      <c r="O37" s="18">
        <f>LARGE('octsep cfs'!$H$5:$H$94,'octsep cfs rank'!$A37)</f>
        <v>249442</v>
      </c>
      <c r="P37" s="5" t="str">
        <f>VLOOKUP(Q37,'octsep cfs'!$I$5:$O$94,7,FALSE)</f>
        <v>1937-38</v>
      </c>
      <c r="Q37" s="18">
        <f>LARGE('octsep cfs'!$I$5:$I$94,'octsep cfs rank'!$A37)</f>
        <v>449894</v>
      </c>
      <c r="R37" s="5" t="str">
        <f>VLOOKUP(S37,'octsep cfs'!$J$5:$O$94,6,FALSE)</f>
        <v>1985-86</v>
      </c>
      <c r="S37" s="18">
        <f>LARGE('octsep cfs'!$J$5:$J$94,'octsep cfs rank'!$A37)</f>
        <v>495581</v>
      </c>
      <c r="T37" s="5" t="str">
        <f>VLOOKUP(U37,'octsep cfs'!$K$5:$O$94,5,FALSE)</f>
        <v>1959-60</v>
      </c>
      <c r="U37" s="18">
        <f>LARGE('octsep cfs'!$K$5:$K$94,'octsep cfs rank'!$A37)</f>
        <v>282481</v>
      </c>
      <c r="V37" s="5" t="str">
        <f>VLOOKUP(W37,'octsep cfs'!$L$5:$O$94,4,FALSE)</f>
        <v>1941-42</v>
      </c>
      <c r="W37" s="18">
        <f>LARGE('octsep cfs'!$L$5:$L$94,'octsep cfs rank'!$A37)</f>
        <v>146377</v>
      </c>
      <c r="X37" s="5" t="str">
        <f>VLOOKUP(Y37,'octsep cfs'!$M$5:$O$94,3,FALSE)</f>
        <v>1954-55</v>
      </c>
      <c r="Y37" s="18">
        <f>LARGE('octsep cfs'!$M$5:$M$94,'octsep cfs rank'!$A37)</f>
        <v>97013</v>
      </c>
      <c r="Z37" s="5" t="str">
        <f>VLOOKUP(AA37,'octsep cfs'!$N$5:$O$94,2,FALSE)</f>
        <v>1997-98</v>
      </c>
      <c r="AA37" s="18">
        <f>LARGE('octsep cfs'!$N$5:$N$94,'octsep cfs rank'!$A37)</f>
        <v>194998</v>
      </c>
    </row>
    <row r="38" spans="1:27" x14ac:dyDescent="0.2">
      <c r="A38" s="5">
        <v>33</v>
      </c>
      <c r="B38" s="5" t="str">
        <f>VLOOKUP(C38,'octsep cfs'!$B$5:$O$94,14,FALSE)</f>
        <v>1984-85</v>
      </c>
      <c r="C38" s="18">
        <f>LARGE('octsep cfs'!$B$5:$B$94,'octsep cfs rank'!$A38)</f>
        <v>86283</v>
      </c>
      <c r="D38" s="5" t="str">
        <f>VLOOKUP(E38,'octsep cfs'!$C$5:$O$94,13,FALSE)</f>
        <v>2010-11</v>
      </c>
      <c r="E38" s="18">
        <f>LARGE('octsep cfs'!$C$5:$C$94,'octsep cfs rank'!$A38)</f>
        <v>95666</v>
      </c>
      <c r="F38" s="5" t="str">
        <f>VLOOKUP(G38,'octsep cfs'!$D$5:$O$94,12,FALSE)</f>
        <v>1997-98</v>
      </c>
      <c r="G38" s="18">
        <f>LARGE('octsep cfs'!$D$5:$D$94,'octsep cfs rank'!$A38)</f>
        <v>94425</v>
      </c>
      <c r="H38" s="5" t="str">
        <f>VLOOKUP(I38,'octsep cfs'!$E$5:$O$94,11,FALSE)</f>
        <v>2011-12</v>
      </c>
      <c r="I38" s="18">
        <f>LARGE('octsep cfs'!$E$5:$E$94,'octsep cfs rank'!$A38)</f>
        <v>95970</v>
      </c>
      <c r="J38" s="5" t="str">
        <f>VLOOKUP(K38,'octsep cfs'!$F$5:$O$94,10,FALSE)</f>
        <v>1953-54</v>
      </c>
      <c r="K38" s="18">
        <f>LARGE('octsep cfs'!$F$5:$F$94,'octsep cfs rank'!$A38)</f>
        <v>107609</v>
      </c>
      <c r="L38" s="5" t="str">
        <f>VLOOKUP(M38,'octsep cfs'!$G$5:$O$94,9,FALSE)</f>
        <v>1964-65</v>
      </c>
      <c r="M38" s="18">
        <f>LARGE('octsep cfs'!$G$5:$G$94,'octsep cfs rank'!$A38)</f>
        <v>138206</v>
      </c>
      <c r="N38" s="5" t="str">
        <f>VLOOKUP(O38,'octsep cfs'!$H$5:$O$94,8,FALSE)</f>
        <v>1970-71</v>
      </c>
      <c r="O38" s="18">
        <f>LARGE('octsep cfs'!$H$5:$H$94,'octsep cfs rank'!$A38)</f>
        <v>245006</v>
      </c>
      <c r="P38" s="5" t="str">
        <f>VLOOKUP(Q38,'octsep cfs'!$I$5:$O$94,7,FALSE)</f>
        <v>2012-13</v>
      </c>
      <c r="Q38" s="18">
        <f>LARGE('octsep cfs'!$I$5:$I$94,'octsep cfs rank'!$A38)</f>
        <v>448863</v>
      </c>
      <c r="R38" s="5" t="str">
        <f>VLOOKUP(S38,'octsep cfs'!$J$5:$O$94,6,FALSE)</f>
        <v>1942-43</v>
      </c>
      <c r="S38" s="18">
        <f>LARGE('octsep cfs'!$J$5:$J$94,'octsep cfs rank'!$A38)</f>
        <v>492652</v>
      </c>
      <c r="T38" s="5" t="str">
        <f>VLOOKUP(U38,'octsep cfs'!$K$5:$O$94,5,FALSE)</f>
        <v>1967-68</v>
      </c>
      <c r="U38" s="18">
        <f>LARGE('octsep cfs'!$K$5:$K$94,'octsep cfs rank'!$A38)</f>
        <v>280033</v>
      </c>
      <c r="V38" s="5" t="str">
        <f>VLOOKUP(W38,'octsep cfs'!$L$5:$O$94,4,FALSE)</f>
        <v>1966-67</v>
      </c>
      <c r="W38" s="18">
        <f>LARGE('octsep cfs'!$L$5:$L$94,'octsep cfs rank'!$A38)</f>
        <v>144846</v>
      </c>
      <c r="X38" s="5" t="str">
        <f>VLOOKUP(Y38,'octsep cfs'!$M$5:$O$94,3,FALSE)</f>
        <v>1937-38</v>
      </c>
      <c r="Y38" s="18">
        <f>LARGE('octsep cfs'!$M$5:$M$94,'octsep cfs rank'!$A38)</f>
        <v>96716</v>
      </c>
      <c r="Z38" s="5" t="str">
        <f>VLOOKUP(AA38,'octsep cfs'!$N$5:$O$94,2,FALSE)</f>
        <v>1956-57</v>
      </c>
      <c r="AA38" s="18">
        <f>LARGE('octsep cfs'!$N$5:$N$94,'octsep cfs rank'!$A38)</f>
        <v>194559</v>
      </c>
    </row>
    <row r="39" spans="1:27" x14ac:dyDescent="0.2">
      <c r="A39" s="5">
        <v>34</v>
      </c>
      <c r="B39" s="5" t="str">
        <f>VLOOKUP(C39,'octsep cfs'!$B$5:$O$94,14,FALSE)</f>
        <v>1953-54</v>
      </c>
      <c r="C39" s="18">
        <f>LARGE('octsep cfs'!$B$5:$B$94,'octsep cfs rank'!$A39)</f>
        <v>85816</v>
      </c>
      <c r="D39" s="5" t="str">
        <f>VLOOKUP(E39,'octsep cfs'!$C$5:$O$94,13,FALSE)</f>
        <v>1965-66</v>
      </c>
      <c r="E39" s="18">
        <f>LARGE('octsep cfs'!$C$5:$C$94,'octsep cfs rank'!$A39)</f>
        <v>93692</v>
      </c>
      <c r="F39" s="5" t="str">
        <f>VLOOKUP(G39,'octsep cfs'!$D$5:$O$94,12,FALSE)</f>
        <v>1942-43</v>
      </c>
      <c r="G39" s="18">
        <f>LARGE('octsep cfs'!$D$5:$D$94,'octsep cfs rank'!$A39)</f>
        <v>94406</v>
      </c>
      <c r="H39" s="5" t="str">
        <f>VLOOKUP(I39,'octsep cfs'!$E$5:$O$94,11,FALSE)</f>
        <v>1945-46</v>
      </c>
      <c r="I39" s="18">
        <f>LARGE('octsep cfs'!$E$5:$E$94,'octsep cfs rank'!$A39)</f>
        <v>95364</v>
      </c>
      <c r="J39" s="5" t="str">
        <f>VLOOKUP(K39,'octsep cfs'!$F$5:$O$94,10,FALSE)</f>
        <v>1949-50</v>
      </c>
      <c r="K39" s="18">
        <f>LARGE('octsep cfs'!$F$5:$F$94,'octsep cfs rank'!$A39)</f>
        <v>107155</v>
      </c>
      <c r="L39" s="5" t="str">
        <f>VLOOKUP(M39,'octsep cfs'!$G$5:$O$94,9,FALSE)</f>
        <v>1937-38</v>
      </c>
      <c r="M39" s="18">
        <f>LARGE('octsep cfs'!$G$5:$G$94,'octsep cfs rank'!$A39)</f>
        <v>137665</v>
      </c>
      <c r="N39" s="5" t="str">
        <f>VLOOKUP(O39,'octsep cfs'!$H$5:$O$94,8,FALSE)</f>
        <v>1977-78</v>
      </c>
      <c r="O39" s="18">
        <f>LARGE('octsep cfs'!$H$5:$H$94,'octsep cfs rank'!$A39)</f>
        <v>242914</v>
      </c>
      <c r="P39" s="5" t="str">
        <f>VLOOKUP(Q39,'octsep cfs'!$I$5:$O$94,7,FALSE)</f>
        <v>1933-34</v>
      </c>
      <c r="Q39" s="18">
        <f>LARGE('octsep cfs'!$I$5:$I$94,'octsep cfs rank'!$A39)</f>
        <v>442218</v>
      </c>
      <c r="R39" s="5" t="str">
        <f>VLOOKUP(S39,'octsep cfs'!$J$5:$O$94,6,FALSE)</f>
        <v>2009-10</v>
      </c>
      <c r="S39" s="18">
        <f>LARGE('octsep cfs'!$J$5:$J$94,'octsep cfs rank'!$A39)</f>
        <v>492159</v>
      </c>
      <c r="T39" s="5" t="str">
        <f>VLOOKUP(U39,'octsep cfs'!$K$5:$O$94,5,FALSE)</f>
        <v>1941-42</v>
      </c>
      <c r="U39" s="18">
        <f>LARGE('octsep cfs'!$K$5:$K$94,'octsep cfs rank'!$A39)</f>
        <v>277686</v>
      </c>
      <c r="V39" s="5" t="str">
        <f>VLOOKUP(W39,'octsep cfs'!$L$5:$O$94,4,FALSE)</f>
        <v>1931-32</v>
      </c>
      <c r="W39" s="18">
        <f>LARGE('octsep cfs'!$L$5:$L$94,'octsep cfs rank'!$A39)</f>
        <v>142602</v>
      </c>
      <c r="X39" s="5" t="str">
        <f>VLOOKUP(Y39,'octsep cfs'!$M$5:$O$94,3,FALSE)</f>
        <v>1966-67</v>
      </c>
      <c r="Y39" s="18">
        <f>LARGE('octsep cfs'!$M$5:$M$94,'octsep cfs rank'!$A39)</f>
        <v>96474</v>
      </c>
      <c r="Z39" s="5" t="str">
        <f>VLOOKUP(AA39,'octsep cfs'!$N$5:$O$94,2,FALSE)</f>
        <v>1945-46</v>
      </c>
      <c r="AA39" s="18">
        <f>LARGE('octsep cfs'!$N$5:$N$94,'octsep cfs rank'!$A39)</f>
        <v>192826</v>
      </c>
    </row>
    <row r="40" spans="1:27" x14ac:dyDescent="0.2">
      <c r="A40" s="5">
        <v>35</v>
      </c>
      <c r="B40" s="5" t="str">
        <f>VLOOKUP(C40,'octsep cfs'!$B$5:$O$94,14,FALSE)</f>
        <v>1976-77</v>
      </c>
      <c r="C40" s="18">
        <f>LARGE('octsep cfs'!$B$5:$B$94,'octsep cfs rank'!$A40)</f>
        <v>84991</v>
      </c>
      <c r="D40" s="5" t="str">
        <f>VLOOKUP(E40,'octsep cfs'!$C$5:$O$94,13,FALSE)</f>
        <v>1937-38</v>
      </c>
      <c r="E40" s="18">
        <f>LARGE('octsep cfs'!$C$5:$C$94,'octsep cfs rank'!$A40)</f>
        <v>92443</v>
      </c>
      <c r="F40" s="5" t="str">
        <f>VLOOKUP(G40,'octsep cfs'!$D$5:$O$94,12,FALSE)</f>
        <v>1949-50</v>
      </c>
      <c r="G40" s="18">
        <f>LARGE('octsep cfs'!$D$5:$D$94,'octsep cfs rank'!$A40)</f>
        <v>93866</v>
      </c>
      <c r="H40" s="5" t="str">
        <f>VLOOKUP(I40,'octsep cfs'!$E$5:$O$94,11,FALSE)</f>
        <v>1977-78</v>
      </c>
      <c r="I40" s="18">
        <f>LARGE('octsep cfs'!$E$5:$E$94,'octsep cfs rank'!$A40)</f>
        <v>95116</v>
      </c>
      <c r="J40" s="5" t="str">
        <f>VLOOKUP(K40,'octsep cfs'!$F$5:$O$94,10,FALSE)</f>
        <v>2005-06</v>
      </c>
      <c r="K40" s="18">
        <f>LARGE('octsep cfs'!$F$5:$F$94,'octsep cfs rank'!$A40)</f>
        <v>106120</v>
      </c>
      <c r="L40" s="5" t="str">
        <f>VLOOKUP(M40,'octsep cfs'!$G$5:$O$94,9,FALSE)</f>
        <v>1960-61</v>
      </c>
      <c r="M40" s="18">
        <f>LARGE('octsep cfs'!$G$5:$G$94,'octsep cfs rank'!$A40)</f>
        <v>137290</v>
      </c>
      <c r="N40" s="5" t="str">
        <f>VLOOKUP(O40,'octsep cfs'!$H$5:$O$94,8,FALSE)</f>
        <v>1971-72</v>
      </c>
      <c r="O40" s="18">
        <f>LARGE('octsep cfs'!$H$5:$H$94,'octsep cfs rank'!$A40)</f>
        <v>238931</v>
      </c>
      <c r="P40" s="5" t="str">
        <f>VLOOKUP(Q40,'octsep cfs'!$I$5:$O$94,7,FALSE)</f>
        <v>1990-91</v>
      </c>
      <c r="Q40" s="18">
        <f>LARGE('octsep cfs'!$I$5:$I$94,'octsep cfs rank'!$A40)</f>
        <v>441031</v>
      </c>
      <c r="R40" s="5" t="str">
        <f>VLOOKUP(S40,'octsep cfs'!$J$5:$O$94,6,FALSE)</f>
        <v>1990-91</v>
      </c>
      <c r="S40" s="18">
        <f>LARGE('octsep cfs'!$J$5:$J$94,'octsep cfs rank'!$A40)</f>
        <v>489953</v>
      </c>
      <c r="T40" s="5" t="str">
        <f>VLOOKUP(U40,'octsep cfs'!$K$5:$O$94,5,FALSE)</f>
        <v>2007-08</v>
      </c>
      <c r="U40" s="18">
        <f>LARGE('octsep cfs'!$K$5:$K$94,'octsep cfs rank'!$A40)</f>
        <v>272132</v>
      </c>
      <c r="V40" s="5" t="str">
        <f>VLOOKUP(W40,'octsep cfs'!$L$5:$O$94,4,FALSE)</f>
        <v>1992-93</v>
      </c>
      <c r="W40" s="18">
        <f>LARGE('octsep cfs'!$L$5:$L$94,'octsep cfs rank'!$A40)</f>
        <v>142543</v>
      </c>
      <c r="X40" s="5" t="str">
        <f>VLOOKUP(Y40,'octsep cfs'!$M$5:$O$94,3,FALSE)</f>
        <v>1970-71</v>
      </c>
      <c r="Y40" s="18">
        <f>LARGE('octsep cfs'!$M$5:$M$94,'octsep cfs rank'!$A40)</f>
        <v>96384</v>
      </c>
      <c r="Z40" s="5" t="str">
        <f>VLOOKUP(AA40,'octsep cfs'!$N$5:$O$94,2,FALSE)</f>
        <v>1974-75</v>
      </c>
      <c r="AA40" s="18">
        <f>LARGE('octsep cfs'!$N$5:$N$94,'octsep cfs rank'!$A40)</f>
        <v>192599</v>
      </c>
    </row>
    <row r="41" spans="1:27" x14ac:dyDescent="0.2">
      <c r="A41" s="5">
        <v>36</v>
      </c>
      <c r="B41" s="5" t="str">
        <f>VLOOKUP(C41,'octsep cfs'!$B$5:$O$94,14,FALSE)</f>
        <v>1996-97</v>
      </c>
      <c r="C41" s="18">
        <f>LARGE('octsep cfs'!$B$5:$B$94,'octsep cfs rank'!$A41)</f>
        <v>84822</v>
      </c>
      <c r="D41" s="5" t="str">
        <f>VLOOKUP(E41,'octsep cfs'!$C$5:$O$94,13,FALSE)</f>
        <v>1960-61</v>
      </c>
      <c r="E41" s="18">
        <f>LARGE('octsep cfs'!$C$5:$C$94,'octsep cfs rank'!$A41)</f>
        <v>91551</v>
      </c>
      <c r="F41" s="5" t="str">
        <f>VLOOKUP(G41,'octsep cfs'!$D$5:$O$94,12,FALSE)</f>
        <v>2006-07</v>
      </c>
      <c r="G41" s="18">
        <f>LARGE('octsep cfs'!$D$5:$D$94,'octsep cfs rank'!$A41)</f>
        <v>93547</v>
      </c>
      <c r="H41" s="5" t="str">
        <f>VLOOKUP(I41,'octsep cfs'!$E$5:$O$94,11,FALSE)</f>
        <v>1937-38</v>
      </c>
      <c r="I41" s="18">
        <f>LARGE('octsep cfs'!$E$5:$E$94,'octsep cfs rank'!$A41)</f>
        <v>93971</v>
      </c>
      <c r="J41" s="5" t="str">
        <f>VLOOKUP(K41,'octsep cfs'!$F$5:$O$94,10,FALSE)</f>
        <v>2004-05</v>
      </c>
      <c r="K41" s="18">
        <f>LARGE('octsep cfs'!$F$5:$F$94,'octsep cfs rank'!$A41)</f>
        <v>105478</v>
      </c>
      <c r="L41" s="5" t="str">
        <f>VLOOKUP(M41,'octsep cfs'!$G$5:$O$94,9,FALSE)</f>
        <v>1977-78</v>
      </c>
      <c r="M41" s="18">
        <f>LARGE('octsep cfs'!$G$5:$G$94,'octsep cfs rank'!$A41)</f>
        <v>136195</v>
      </c>
      <c r="N41" s="5" t="str">
        <f>VLOOKUP(O41,'octsep cfs'!$H$5:$O$94,8,FALSE)</f>
        <v>2001-02</v>
      </c>
      <c r="O41" s="18">
        <f>LARGE('octsep cfs'!$H$5:$H$94,'octsep cfs rank'!$A41)</f>
        <v>237599</v>
      </c>
      <c r="P41" s="5" t="str">
        <f>VLOOKUP(Q41,'octsep cfs'!$I$5:$O$94,7,FALSE)</f>
        <v>1995-96</v>
      </c>
      <c r="Q41" s="18">
        <f>LARGE('octsep cfs'!$I$5:$I$94,'octsep cfs rank'!$A41)</f>
        <v>439451</v>
      </c>
      <c r="R41" s="5" t="str">
        <f>VLOOKUP(S41,'octsep cfs'!$J$5:$O$94,6,FALSE)</f>
        <v>1994-95</v>
      </c>
      <c r="S41" s="18">
        <f>LARGE('octsep cfs'!$J$5:$J$94,'octsep cfs rank'!$A41)</f>
        <v>486944</v>
      </c>
      <c r="T41" s="5" t="str">
        <f>VLOOKUP(U41,'octsep cfs'!$K$5:$O$94,5,FALSE)</f>
        <v>2013-14</v>
      </c>
      <c r="U41" s="18">
        <f>LARGE('octsep cfs'!$K$5:$K$94,'octsep cfs rank'!$A41)</f>
        <v>267558</v>
      </c>
      <c r="V41" s="5" t="str">
        <f>VLOOKUP(W41,'octsep cfs'!$L$5:$O$94,4,FALSE)</f>
        <v>1945-46</v>
      </c>
      <c r="W41" s="18">
        <f>LARGE('octsep cfs'!$L$5:$L$94,'octsep cfs rank'!$A41)</f>
        <v>138223</v>
      </c>
      <c r="X41" s="5" t="str">
        <f>VLOOKUP(Y41,'octsep cfs'!$M$5:$O$94,3,FALSE)</f>
        <v>1979-80</v>
      </c>
      <c r="Y41" s="18">
        <f>LARGE('octsep cfs'!$M$5:$M$94,'octsep cfs rank'!$A41)</f>
        <v>93803</v>
      </c>
      <c r="Z41" s="5" t="str">
        <f>VLOOKUP(AA41,'octsep cfs'!$N$5:$O$94,2,FALSE)</f>
        <v>1980-81</v>
      </c>
      <c r="AA41" s="18">
        <f>LARGE('octsep cfs'!$N$5:$N$94,'octsep cfs rank'!$A41)</f>
        <v>192413</v>
      </c>
    </row>
    <row r="42" spans="1:27" x14ac:dyDescent="0.2">
      <c r="A42" s="5">
        <v>37</v>
      </c>
      <c r="B42" s="5" t="str">
        <f>VLOOKUP(C42,'octsep cfs'!$B$5:$O$94,14,FALSE)</f>
        <v>1961-62</v>
      </c>
      <c r="C42" s="18">
        <f>LARGE('octsep cfs'!$B$5:$B$94,'octsep cfs rank'!$A42)</f>
        <v>84207</v>
      </c>
      <c r="D42" s="5" t="str">
        <f>VLOOKUP(E42,'octsep cfs'!$C$5:$O$94,13,FALSE)</f>
        <v>1981-82</v>
      </c>
      <c r="E42" s="18">
        <f>LARGE('octsep cfs'!$C$5:$C$94,'octsep cfs rank'!$A42)</f>
        <v>91093</v>
      </c>
      <c r="F42" s="5" t="str">
        <f>VLOOKUP(G42,'octsep cfs'!$D$5:$O$94,12,FALSE)</f>
        <v>1966-67</v>
      </c>
      <c r="G42" s="18">
        <f>LARGE('octsep cfs'!$D$5:$D$94,'octsep cfs rank'!$A42)</f>
        <v>93412</v>
      </c>
      <c r="H42" s="5" t="str">
        <f>VLOOKUP(I42,'octsep cfs'!$E$5:$O$94,11,FALSE)</f>
        <v>2006-07</v>
      </c>
      <c r="I42" s="18">
        <f>LARGE('octsep cfs'!$E$5:$E$94,'octsep cfs rank'!$A42)</f>
        <v>92565</v>
      </c>
      <c r="J42" s="5" t="str">
        <f>VLOOKUP(K42,'octsep cfs'!$F$5:$O$94,10,FALSE)</f>
        <v>1942-43</v>
      </c>
      <c r="K42" s="18">
        <f>LARGE('octsep cfs'!$F$5:$F$94,'octsep cfs rank'!$A42)</f>
        <v>105076</v>
      </c>
      <c r="L42" s="5" t="str">
        <f>VLOOKUP(M42,'octsep cfs'!$G$5:$O$94,9,FALSE)</f>
        <v>1992-93</v>
      </c>
      <c r="M42" s="18">
        <f>LARGE('octsep cfs'!$G$5:$G$94,'octsep cfs rank'!$A42)</f>
        <v>135071</v>
      </c>
      <c r="N42" s="5" t="str">
        <f>VLOOKUP(O42,'octsep cfs'!$H$5:$O$94,8,FALSE)</f>
        <v>2003-04</v>
      </c>
      <c r="O42" s="18">
        <f>LARGE('octsep cfs'!$H$5:$H$94,'octsep cfs rank'!$A42)</f>
        <v>228960</v>
      </c>
      <c r="P42" s="5" t="str">
        <f>VLOOKUP(Q42,'octsep cfs'!$I$5:$O$94,7,FALSE)</f>
        <v>1982-83</v>
      </c>
      <c r="Q42" s="18">
        <f>LARGE('octsep cfs'!$I$5:$I$94,'octsep cfs rank'!$A42)</f>
        <v>439073</v>
      </c>
      <c r="R42" s="5" t="str">
        <f>VLOOKUP(S42,'octsep cfs'!$J$5:$O$94,6,FALSE)</f>
        <v>1931-32</v>
      </c>
      <c r="S42" s="18">
        <f>LARGE('octsep cfs'!$J$5:$J$94,'octsep cfs rank'!$A42)</f>
        <v>485923</v>
      </c>
      <c r="T42" s="5" t="str">
        <f>VLOOKUP(U42,'octsep cfs'!$K$5:$O$94,5,FALSE)</f>
        <v>1947-48</v>
      </c>
      <c r="U42" s="18">
        <f>LARGE('octsep cfs'!$K$5:$K$94,'octsep cfs rank'!$A42)</f>
        <v>267216</v>
      </c>
      <c r="V42" s="5" t="str">
        <f>VLOOKUP(W42,'octsep cfs'!$L$5:$O$94,4,FALSE)</f>
        <v>1951-52</v>
      </c>
      <c r="W42" s="18">
        <f>LARGE('octsep cfs'!$L$5:$L$94,'octsep cfs rank'!$A42)</f>
        <v>138126</v>
      </c>
      <c r="X42" s="5" t="str">
        <f>VLOOKUP(Y42,'octsep cfs'!$M$5:$O$94,3,FALSE)</f>
        <v>1990-91</v>
      </c>
      <c r="Y42" s="18">
        <f>LARGE('octsep cfs'!$M$5:$M$94,'octsep cfs rank'!$A42)</f>
        <v>93744</v>
      </c>
      <c r="Z42" s="5" t="str">
        <f>VLOOKUP(AA42,'octsep cfs'!$N$5:$O$94,2,FALSE)</f>
        <v>1960-61</v>
      </c>
      <c r="AA42" s="18">
        <f>LARGE('octsep cfs'!$N$5:$N$94,'octsep cfs rank'!$A42)</f>
        <v>191774</v>
      </c>
    </row>
    <row r="43" spans="1:27" x14ac:dyDescent="0.2">
      <c r="A43" s="5">
        <v>38</v>
      </c>
      <c r="B43" s="5" t="str">
        <f>VLOOKUP(C43,'octsep cfs'!$B$5:$O$94,14,FALSE)</f>
        <v>2000-01</v>
      </c>
      <c r="C43" s="18">
        <f>LARGE('octsep cfs'!$B$5:$B$94,'octsep cfs rank'!$A43)</f>
        <v>83703</v>
      </c>
      <c r="D43" s="5" t="str">
        <f>VLOOKUP(E43,'octsep cfs'!$C$5:$O$94,13,FALSE)</f>
        <v>1980-81</v>
      </c>
      <c r="E43" s="18">
        <f>LARGE('octsep cfs'!$C$5:$C$94,'octsep cfs rank'!$A43)</f>
        <v>90572</v>
      </c>
      <c r="F43" s="5" t="str">
        <f>VLOOKUP(G43,'octsep cfs'!$D$5:$O$94,12,FALSE)</f>
        <v>2016-17</v>
      </c>
      <c r="G43" s="18">
        <f>LARGE('octsep cfs'!$D$5:$D$94,'octsep cfs rank'!$A43)</f>
        <v>91890</v>
      </c>
      <c r="H43" s="5" t="str">
        <f>VLOOKUP(I43,'octsep cfs'!$E$5:$O$94,11,FALSE)</f>
        <v>1942-43</v>
      </c>
      <c r="I43" s="18">
        <f>LARGE('octsep cfs'!$E$5:$E$94,'octsep cfs rank'!$A43)</f>
        <v>91434</v>
      </c>
      <c r="J43" s="5" t="str">
        <f>VLOOKUP(K43,'octsep cfs'!$F$5:$O$94,10,FALSE)</f>
        <v>1966-67</v>
      </c>
      <c r="K43" s="18">
        <f>LARGE('octsep cfs'!$F$5:$F$94,'octsep cfs rank'!$A43)</f>
        <v>104823</v>
      </c>
      <c r="L43" s="5" t="str">
        <f>VLOOKUP(M43,'octsep cfs'!$G$5:$O$94,9,FALSE)</f>
        <v>2017-18</v>
      </c>
      <c r="M43" s="18">
        <f>LARGE('octsep cfs'!$G$5:$G$94,'octsep cfs rank'!$A43)</f>
        <v>133083</v>
      </c>
      <c r="N43" s="5" t="str">
        <f>VLOOKUP(O43,'octsep cfs'!$H$5:$O$94,8,FALSE)</f>
        <v>2012-13</v>
      </c>
      <c r="O43" s="18">
        <f>LARGE('octsep cfs'!$H$5:$H$94,'octsep cfs rank'!$A43)</f>
        <v>228044</v>
      </c>
      <c r="P43" s="5" t="str">
        <f>VLOOKUP(Q43,'octsep cfs'!$I$5:$O$94,7,FALSE)</f>
        <v>1958-59</v>
      </c>
      <c r="Q43" s="18">
        <f>LARGE('octsep cfs'!$I$5:$I$94,'octsep cfs rank'!$A43)</f>
        <v>428415</v>
      </c>
      <c r="R43" s="5" t="str">
        <f>VLOOKUP(S43,'octsep cfs'!$J$5:$O$94,6,FALSE)</f>
        <v>2005-06</v>
      </c>
      <c r="S43" s="18">
        <f>LARGE('octsep cfs'!$J$5:$J$94,'octsep cfs rank'!$A43)</f>
        <v>479885</v>
      </c>
      <c r="T43" s="5" t="str">
        <f>VLOOKUP(U43,'octsep cfs'!$K$5:$O$94,5,FALSE)</f>
        <v>1945-46</v>
      </c>
      <c r="U43" s="18">
        <f>LARGE('octsep cfs'!$K$5:$K$94,'octsep cfs rank'!$A43)</f>
        <v>264619</v>
      </c>
      <c r="V43" s="5" t="str">
        <f>VLOOKUP(W43,'octsep cfs'!$L$5:$O$94,4,FALSE)</f>
        <v>1994-95</v>
      </c>
      <c r="W43" s="18">
        <f>LARGE('octsep cfs'!$L$5:$L$94,'octsep cfs rank'!$A43)</f>
        <v>137628</v>
      </c>
      <c r="X43" s="5" t="str">
        <f>VLOOKUP(Y43,'octsep cfs'!$M$5:$O$94,3,FALSE)</f>
        <v>2010-11</v>
      </c>
      <c r="Y43" s="18">
        <f>LARGE('octsep cfs'!$M$5:$M$94,'octsep cfs rank'!$A43)</f>
        <v>93377</v>
      </c>
      <c r="Z43" s="5" t="str">
        <f>VLOOKUP(AA43,'octsep cfs'!$N$5:$O$94,2,FALSE)</f>
        <v>1946-47</v>
      </c>
      <c r="AA43" s="18">
        <f>LARGE('octsep cfs'!$N$5:$N$94,'octsep cfs rank'!$A43)</f>
        <v>191589</v>
      </c>
    </row>
    <row r="44" spans="1:27" x14ac:dyDescent="0.2">
      <c r="A44" s="5">
        <v>39</v>
      </c>
      <c r="B44" s="5" t="str">
        <f>VLOOKUP(C44,'octsep cfs'!$B$5:$O$94,14,FALSE)</f>
        <v>1981-82</v>
      </c>
      <c r="C44" s="18">
        <f>LARGE('octsep cfs'!$B$5:$B$94,'octsep cfs rank'!$A44)</f>
        <v>83503</v>
      </c>
      <c r="D44" s="5" t="str">
        <f>VLOOKUP(E44,'octsep cfs'!$C$5:$O$94,13,FALSE)</f>
        <v>1964-65</v>
      </c>
      <c r="E44" s="18">
        <f>LARGE('octsep cfs'!$C$5:$C$94,'octsep cfs rank'!$A44)</f>
        <v>90343</v>
      </c>
      <c r="F44" s="5" t="str">
        <f>VLOOKUP(G44,'octsep cfs'!$D$5:$O$94,12,FALSE)</f>
        <v>1937-38</v>
      </c>
      <c r="G44" s="18">
        <f>LARGE('octsep cfs'!$D$5:$D$94,'octsep cfs rank'!$A44)</f>
        <v>91337</v>
      </c>
      <c r="H44" s="5" t="str">
        <f>VLOOKUP(I44,'octsep cfs'!$E$5:$O$94,11,FALSE)</f>
        <v>1994-95</v>
      </c>
      <c r="I44" s="18">
        <f>LARGE('octsep cfs'!$E$5:$E$94,'octsep cfs rank'!$A44)</f>
        <v>91251</v>
      </c>
      <c r="J44" s="5" t="str">
        <f>VLOOKUP(K44,'octsep cfs'!$F$5:$O$94,10,FALSE)</f>
        <v>1958-59</v>
      </c>
      <c r="K44" s="18">
        <f>LARGE('octsep cfs'!$F$5:$F$94,'octsep cfs rank'!$A44)</f>
        <v>103836</v>
      </c>
      <c r="L44" s="5" t="str">
        <f>VLOOKUP(M44,'octsep cfs'!$G$5:$O$94,9,FALSE)</f>
        <v>2012-13</v>
      </c>
      <c r="M44" s="18">
        <f>LARGE('octsep cfs'!$G$5:$G$94,'octsep cfs rank'!$A44)</f>
        <v>130934</v>
      </c>
      <c r="N44" s="5" t="str">
        <f>VLOOKUP(O44,'octsep cfs'!$H$5:$O$94,8,FALSE)</f>
        <v>1949-50</v>
      </c>
      <c r="O44" s="18">
        <f>LARGE('octsep cfs'!$H$5:$H$94,'octsep cfs rank'!$A44)</f>
        <v>226670</v>
      </c>
      <c r="P44" s="5" t="str">
        <f>VLOOKUP(Q44,'octsep cfs'!$I$5:$O$94,7,FALSE)</f>
        <v>1984-85</v>
      </c>
      <c r="Q44" s="18">
        <f>LARGE('octsep cfs'!$I$5:$I$94,'octsep cfs rank'!$A44)</f>
        <v>424877</v>
      </c>
      <c r="R44" s="5" t="str">
        <f>VLOOKUP(S44,'octsep cfs'!$J$5:$O$94,6,FALSE)</f>
        <v>1945-46</v>
      </c>
      <c r="S44" s="18">
        <f>LARGE('octsep cfs'!$J$5:$J$94,'octsep cfs rank'!$A44)</f>
        <v>478967</v>
      </c>
      <c r="T44" s="5" t="str">
        <f>VLOOKUP(U44,'octsep cfs'!$K$5:$O$94,5,FALSE)</f>
        <v>1999-2000</v>
      </c>
      <c r="U44" s="18">
        <f>LARGE('octsep cfs'!$K$5:$K$94,'octsep cfs rank'!$A44)</f>
        <v>260685</v>
      </c>
      <c r="V44" s="5" t="str">
        <f>VLOOKUP(W44,'octsep cfs'!$L$5:$O$94,4,FALSE)</f>
        <v>1959-60</v>
      </c>
      <c r="W44" s="18">
        <f>LARGE('octsep cfs'!$L$5:$L$94,'octsep cfs rank'!$A44)</f>
        <v>137371</v>
      </c>
      <c r="X44" s="5" t="str">
        <f>VLOOKUP(Y44,'octsep cfs'!$M$5:$O$94,3,FALSE)</f>
        <v>1994-95</v>
      </c>
      <c r="Y44" s="18">
        <f>LARGE('octsep cfs'!$M$5:$M$94,'octsep cfs rank'!$A44)</f>
        <v>93163</v>
      </c>
      <c r="Z44" s="5" t="str">
        <f>VLOOKUP(AA44,'octsep cfs'!$N$5:$O$94,2,FALSE)</f>
        <v>1977-78</v>
      </c>
      <c r="AA44" s="18">
        <f>LARGE('octsep cfs'!$N$5:$N$94,'octsep cfs rank'!$A44)</f>
        <v>188972</v>
      </c>
    </row>
    <row r="45" spans="1:27" x14ac:dyDescent="0.2">
      <c r="A45" s="5">
        <v>40</v>
      </c>
      <c r="B45" s="5" t="str">
        <f>VLOOKUP(C45,'octsep cfs'!$B$5:$O$94,14,FALSE)</f>
        <v>1986-87</v>
      </c>
      <c r="C45" s="18">
        <f>LARGE('octsep cfs'!$B$5:$B$94,'octsep cfs rank'!$A45)</f>
        <v>83162</v>
      </c>
      <c r="D45" s="5" t="str">
        <f>VLOOKUP(E45,'octsep cfs'!$C$5:$O$94,13,FALSE)</f>
        <v>2015-16</v>
      </c>
      <c r="E45" s="18">
        <f>LARGE('octsep cfs'!$C$5:$C$94,'octsep cfs rank'!$A45)</f>
        <v>89778</v>
      </c>
      <c r="F45" s="5" t="str">
        <f>VLOOKUP(G45,'octsep cfs'!$D$5:$O$94,12,FALSE)</f>
        <v>1932-33</v>
      </c>
      <c r="G45" s="18">
        <f>LARGE('octsep cfs'!$D$5:$D$94,'octsep cfs rank'!$A45)</f>
        <v>90336</v>
      </c>
      <c r="H45" s="5" t="str">
        <f>VLOOKUP(I45,'octsep cfs'!$E$5:$O$94,11,FALSE)</f>
        <v>1981-82</v>
      </c>
      <c r="I45" s="18">
        <f>LARGE('octsep cfs'!$E$5:$E$94,'octsep cfs rank'!$A45)</f>
        <v>89620</v>
      </c>
      <c r="J45" s="5" t="str">
        <f>VLOOKUP(K45,'octsep cfs'!$F$5:$O$94,10,FALSE)</f>
        <v>1951-52</v>
      </c>
      <c r="K45" s="18">
        <f>LARGE('octsep cfs'!$F$5:$F$94,'octsep cfs rank'!$A45)</f>
        <v>102255</v>
      </c>
      <c r="L45" s="5" t="str">
        <f>VLOOKUP(M45,'octsep cfs'!$G$5:$O$94,9,FALSE)</f>
        <v>1945-46</v>
      </c>
      <c r="M45" s="18">
        <f>LARGE('octsep cfs'!$G$5:$G$94,'octsep cfs rank'!$A45)</f>
        <v>130211</v>
      </c>
      <c r="N45" s="5" t="str">
        <f>VLOOKUP(O45,'octsep cfs'!$H$5:$O$94,8,FALSE)</f>
        <v>1958-59</v>
      </c>
      <c r="O45" s="18">
        <f>LARGE('octsep cfs'!$H$5:$H$94,'octsep cfs rank'!$A45)</f>
        <v>224940</v>
      </c>
      <c r="P45" s="5" t="str">
        <f>VLOOKUP(Q45,'octsep cfs'!$I$5:$O$94,7,FALSE)</f>
        <v>1998-99</v>
      </c>
      <c r="Q45" s="18">
        <f>LARGE('octsep cfs'!$I$5:$I$94,'octsep cfs rank'!$A45)</f>
        <v>418384</v>
      </c>
      <c r="R45" s="5" t="str">
        <f>VLOOKUP(S45,'octsep cfs'!$J$5:$O$94,6,FALSE)</f>
        <v>1956-57</v>
      </c>
      <c r="S45" s="18">
        <f>LARGE('octsep cfs'!$J$5:$J$94,'octsep cfs rank'!$A45)</f>
        <v>476315</v>
      </c>
      <c r="T45" s="5" t="str">
        <f>VLOOKUP(U45,'octsep cfs'!$K$5:$O$94,5,FALSE)</f>
        <v>1965-66</v>
      </c>
      <c r="U45" s="18">
        <f>LARGE('octsep cfs'!$K$5:$K$94,'octsep cfs rank'!$A45)</f>
        <v>259311</v>
      </c>
      <c r="V45" s="5" t="str">
        <f>VLOOKUP(W45,'octsep cfs'!$L$5:$O$94,4,FALSE)</f>
        <v>1977-78</v>
      </c>
      <c r="W45" s="18">
        <f>LARGE('octsep cfs'!$L$5:$L$94,'octsep cfs rank'!$A45)</f>
        <v>134178</v>
      </c>
      <c r="X45" s="5" t="str">
        <f>VLOOKUP(Y45,'octsep cfs'!$M$5:$O$94,3,FALSE)</f>
        <v>1980-81</v>
      </c>
      <c r="Y45" s="18">
        <f>LARGE('octsep cfs'!$M$5:$M$94,'octsep cfs rank'!$A45)</f>
        <v>92898</v>
      </c>
      <c r="Z45" s="5" t="str">
        <f>VLOOKUP(AA45,'octsep cfs'!$N$5:$O$94,2,FALSE)</f>
        <v>1937-38</v>
      </c>
      <c r="AA45" s="18">
        <f>LARGE('octsep cfs'!$N$5:$N$94,'octsep cfs rank'!$A45)</f>
        <v>187864</v>
      </c>
    </row>
    <row r="46" spans="1:27" x14ac:dyDescent="0.2">
      <c r="A46" s="5">
        <v>41</v>
      </c>
      <c r="B46" s="5" t="str">
        <f>VLOOKUP(C46,'octsep cfs'!$B$5:$O$94,14,FALSE)</f>
        <v>1946-47</v>
      </c>
      <c r="C46" s="18">
        <f>LARGE('octsep cfs'!$B$5:$B$94,'octsep cfs rank'!$A46)</f>
        <v>82940</v>
      </c>
      <c r="D46" s="5" t="str">
        <f>VLOOKUP(E46,'octsep cfs'!$C$5:$O$94,13,FALSE)</f>
        <v>1946-47</v>
      </c>
      <c r="E46" s="18">
        <f>LARGE('octsep cfs'!$C$5:$C$94,'octsep cfs rank'!$A46)</f>
        <v>89663</v>
      </c>
      <c r="F46" s="5" t="str">
        <f>VLOOKUP(G46,'octsep cfs'!$D$5:$O$94,12,FALSE)</f>
        <v>1953-54</v>
      </c>
      <c r="G46" s="18">
        <f>LARGE('octsep cfs'!$D$5:$D$94,'octsep cfs rank'!$A46)</f>
        <v>88694</v>
      </c>
      <c r="H46" s="5" t="str">
        <f>VLOOKUP(I46,'octsep cfs'!$E$5:$O$94,11,FALSE)</f>
        <v>1967-68</v>
      </c>
      <c r="I46" s="18">
        <f>LARGE('octsep cfs'!$E$5:$E$94,'octsep cfs rank'!$A46)</f>
        <v>89168</v>
      </c>
      <c r="J46" s="5" t="str">
        <f>VLOOKUP(K46,'octsep cfs'!$F$5:$O$94,10,FALSE)</f>
        <v>1991-92</v>
      </c>
      <c r="K46" s="18">
        <f>LARGE('octsep cfs'!$F$5:$F$94,'octsep cfs rank'!$A46)</f>
        <v>101177</v>
      </c>
      <c r="L46" s="5" t="str">
        <f>VLOOKUP(M46,'octsep cfs'!$G$5:$O$94,9,FALSE)</f>
        <v>1946-47</v>
      </c>
      <c r="M46" s="18">
        <f>LARGE('octsep cfs'!$G$5:$G$94,'octsep cfs rank'!$A46)</f>
        <v>129057</v>
      </c>
      <c r="N46" s="5" t="str">
        <f>VLOOKUP(O46,'octsep cfs'!$H$5:$O$94,8,FALSE)</f>
        <v>1993-94</v>
      </c>
      <c r="O46" s="18">
        <f>LARGE('octsep cfs'!$H$5:$H$94,'octsep cfs rank'!$A46)</f>
        <v>224726</v>
      </c>
      <c r="P46" s="5" t="str">
        <f>VLOOKUP(Q46,'octsep cfs'!$I$5:$O$94,7,FALSE)</f>
        <v>1980-81</v>
      </c>
      <c r="Q46" s="18">
        <f>LARGE('octsep cfs'!$I$5:$I$94,'octsep cfs rank'!$A46)</f>
        <v>417623</v>
      </c>
      <c r="R46" s="5" t="str">
        <f>VLOOKUP(S46,'octsep cfs'!$J$5:$O$94,6,FALSE)</f>
        <v>1967-68</v>
      </c>
      <c r="S46" s="18">
        <f>LARGE('octsep cfs'!$J$5:$J$94,'octsep cfs rank'!$A46)</f>
        <v>475637</v>
      </c>
      <c r="T46" s="5" t="str">
        <f>VLOOKUP(U46,'octsep cfs'!$K$5:$O$94,5,FALSE)</f>
        <v>1951-52</v>
      </c>
      <c r="U46" s="18">
        <f>LARGE('octsep cfs'!$K$5:$K$94,'octsep cfs rank'!$A46)</f>
        <v>259305</v>
      </c>
      <c r="V46" s="5" t="str">
        <f>VLOOKUP(W46,'octsep cfs'!$L$5:$O$94,4,FALSE)</f>
        <v>1962-63</v>
      </c>
      <c r="W46" s="18">
        <f>LARGE('octsep cfs'!$L$5:$L$94,'octsep cfs rank'!$A46)</f>
        <v>133838</v>
      </c>
      <c r="X46" s="5" t="str">
        <f>VLOOKUP(Y46,'octsep cfs'!$M$5:$O$94,3,FALSE)</f>
        <v>1934-35</v>
      </c>
      <c r="Y46" s="18">
        <f>LARGE('octsep cfs'!$M$5:$M$94,'octsep cfs rank'!$A46)</f>
        <v>92223</v>
      </c>
      <c r="Z46" s="5" t="str">
        <f>VLOOKUP(AA46,'octsep cfs'!$N$5:$O$94,2,FALSE)</f>
        <v>1999-2000</v>
      </c>
      <c r="AA46" s="18">
        <f>LARGE('octsep cfs'!$N$5:$N$94,'octsep cfs rank'!$A46)</f>
        <v>187621</v>
      </c>
    </row>
    <row r="47" spans="1:27" x14ac:dyDescent="0.2">
      <c r="A47" s="5">
        <v>42</v>
      </c>
      <c r="B47" s="5" t="str">
        <f>VLOOKUP(C47,'octsep cfs'!$B$5:$O$94,14,FALSE)</f>
        <v>1971-72</v>
      </c>
      <c r="C47" s="18">
        <f>LARGE('octsep cfs'!$B$5:$B$94,'octsep cfs rank'!$A47)</f>
        <v>82781</v>
      </c>
      <c r="D47" s="5" t="str">
        <f>VLOOKUP(E47,'octsep cfs'!$C$5:$O$94,13,FALSE)</f>
        <v>1982-83</v>
      </c>
      <c r="E47" s="18">
        <f>LARGE('octsep cfs'!$C$5:$C$94,'octsep cfs rank'!$A47)</f>
        <v>89563</v>
      </c>
      <c r="F47" s="5" t="str">
        <f>VLOOKUP(G47,'octsep cfs'!$D$5:$O$94,12,FALSE)</f>
        <v>1954-55</v>
      </c>
      <c r="G47" s="18">
        <f>LARGE('octsep cfs'!$D$5:$D$94,'octsep cfs rank'!$A47)</f>
        <v>87341</v>
      </c>
      <c r="H47" s="5" t="str">
        <f>VLOOKUP(I47,'octsep cfs'!$E$5:$O$94,11,FALSE)</f>
        <v>1941-42</v>
      </c>
      <c r="I47" s="18">
        <f>LARGE('octsep cfs'!$E$5:$E$94,'octsep cfs rank'!$A47)</f>
        <v>89011</v>
      </c>
      <c r="J47" s="5" t="str">
        <f>VLOOKUP(K47,'octsep cfs'!$F$5:$O$94,10,FALSE)</f>
        <v>1934-35</v>
      </c>
      <c r="K47" s="18">
        <f>LARGE('octsep cfs'!$F$5:$F$94,'octsep cfs rank'!$A47)</f>
        <v>100811</v>
      </c>
      <c r="L47" s="5" t="str">
        <f>VLOOKUP(M47,'octsep cfs'!$G$5:$O$94,9,FALSE)</f>
        <v>1978-79</v>
      </c>
      <c r="M47" s="18">
        <f>LARGE('octsep cfs'!$G$5:$G$94,'octsep cfs rank'!$A47)</f>
        <v>128411</v>
      </c>
      <c r="N47" s="5" t="str">
        <f>VLOOKUP(O47,'octsep cfs'!$H$5:$O$94,8,FALSE)</f>
        <v>1939-40</v>
      </c>
      <c r="O47" s="18">
        <f>LARGE('octsep cfs'!$H$5:$H$94,'octsep cfs rank'!$A47)</f>
        <v>224477</v>
      </c>
      <c r="P47" s="5" t="str">
        <f>VLOOKUP(Q47,'octsep cfs'!$I$5:$O$94,7,FALSE)</f>
        <v>2015-16</v>
      </c>
      <c r="Q47" s="18">
        <f>LARGE('octsep cfs'!$I$5:$I$94,'octsep cfs rank'!$A47)</f>
        <v>413913</v>
      </c>
      <c r="R47" s="5" t="str">
        <f>VLOOKUP(S47,'octsep cfs'!$J$5:$O$94,6,FALSE)</f>
        <v>1959-60</v>
      </c>
      <c r="S47" s="18">
        <f>LARGE('octsep cfs'!$J$5:$J$94,'octsep cfs rank'!$A47)</f>
        <v>473223</v>
      </c>
      <c r="T47" s="5" t="str">
        <f>VLOOKUP(U47,'octsep cfs'!$K$5:$O$94,5,FALSE)</f>
        <v>1937-38</v>
      </c>
      <c r="U47" s="18">
        <f>LARGE('octsep cfs'!$K$5:$K$94,'octsep cfs rank'!$A47)</f>
        <v>258492</v>
      </c>
      <c r="V47" s="5" t="str">
        <f>VLOOKUP(W47,'octsep cfs'!$L$5:$O$94,4,FALSE)</f>
        <v>1965-66</v>
      </c>
      <c r="W47" s="18">
        <f>LARGE('octsep cfs'!$L$5:$L$94,'octsep cfs rank'!$A47)</f>
        <v>132027</v>
      </c>
      <c r="X47" s="5" t="str">
        <f>VLOOKUP(Y47,'octsep cfs'!$M$5:$O$94,3,FALSE)</f>
        <v>1992-93</v>
      </c>
      <c r="Y47" s="18">
        <f>LARGE('octsep cfs'!$M$5:$M$94,'octsep cfs rank'!$A47)</f>
        <v>91236</v>
      </c>
      <c r="Z47" s="5" t="str">
        <f>VLOOKUP(AA47,'octsep cfs'!$N$5:$O$94,2,FALSE)</f>
        <v>1989-90</v>
      </c>
      <c r="AA47" s="18">
        <f>LARGE('octsep cfs'!$N$5:$N$94,'octsep cfs rank'!$A47)</f>
        <v>187584</v>
      </c>
    </row>
    <row r="48" spans="1:27" x14ac:dyDescent="0.2">
      <c r="A48" s="5">
        <v>43</v>
      </c>
      <c r="B48" s="5" t="str">
        <f>VLOOKUP(C48,'octsep cfs'!$B$5:$O$94,14,FALSE)</f>
        <v>1980-81</v>
      </c>
      <c r="C48" s="18">
        <f>LARGE('octsep cfs'!$B$5:$B$94,'octsep cfs rank'!$A48)</f>
        <v>82657</v>
      </c>
      <c r="D48" s="5" t="str">
        <f>VLOOKUP(E48,'octsep cfs'!$C$5:$O$94,13,FALSE)</f>
        <v>1996-97</v>
      </c>
      <c r="E48" s="18">
        <f>LARGE('octsep cfs'!$C$5:$C$94,'octsep cfs rank'!$A48)</f>
        <v>89522</v>
      </c>
      <c r="F48" s="5" t="str">
        <f>VLOOKUP(G48,'octsep cfs'!$D$5:$O$94,12,FALSE)</f>
        <v>1934-35</v>
      </c>
      <c r="G48" s="18">
        <f>LARGE('octsep cfs'!$D$5:$D$94,'octsep cfs rank'!$A48)</f>
        <v>84928</v>
      </c>
      <c r="H48" s="5" t="str">
        <f>VLOOKUP(I48,'octsep cfs'!$E$5:$O$94,11,FALSE)</f>
        <v>1974-75</v>
      </c>
      <c r="I48" s="18">
        <f>LARGE('octsep cfs'!$E$5:$E$94,'octsep cfs rank'!$A48)</f>
        <v>87479</v>
      </c>
      <c r="J48" s="5" t="str">
        <f>VLOOKUP(K48,'octsep cfs'!$F$5:$O$94,10,FALSE)</f>
        <v>1961-62</v>
      </c>
      <c r="K48" s="18">
        <f>LARGE('octsep cfs'!$F$5:$F$94,'octsep cfs rank'!$A48)</f>
        <v>100236</v>
      </c>
      <c r="L48" s="5" t="str">
        <f>VLOOKUP(M48,'octsep cfs'!$G$5:$O$94,9,FALSE)</f>
        <v>1959-60</v>
      </c>
      <c r="M48" s="18">
        <f>LARGE('octsep cfs'!$G$5:$G$94,'octsep cfs rank'!$A48)</f>
        <v>127926</v>
      </c>
      <c r="N48" s="5" t="str">
        <f>VLOOKUP(O48,'octsep cfs'!$H$5:$O$94,8,FALSE)</f>
        <v>1957-58</v>
      </c>
      <c r="O48" s="18">
        <f>LARGE('octsep cfs'!$H$5:$H$94,'octsep cfs rank'!$A48)</f>
        <v>223735</v>
      </c>
      <c r="P48" s="5" t="str">
        <f>VLOOKUP(Q48,'octsep cfs'!$I$5:$O$94,7,FALSE)</f>
        <v>1978-79</v>
      </c>
      <c r="Q48" s="18">
        <f>LARGE('octsep cfs'!$I$5:$I$94,'octsep cfs rank'!$A48)</f>
        <v>410688</v>
      </c>
      <c r="R48" s="5" t="str">
        <f>VLOOKUP(S48,'octsep cfs'!$J$5:$O$94,6,FALSE)</f>
        <v>1961-62</v>
      </c>
      <c r="S48" s="18">
        <f>LARGE('octsep cfs'!$J$5:$J$94,'octsep cfs rank'!$A48)</f>
        <v>470704</v>
      </c>
      <c r="T48" s="5" t="str">
        <f>VLOOKUP(U48,'octsep cfs'!$K$5:$O$94,5,FALSE)</f>
        <v>1994-95</v>
      </c>
      <c r="U48" s="18">
        <f>LARGE('octsep cfs'!$K$5:$K$94,'octsep cfs rank'!$A48)</f>
        <v>252164</v>
      </c>
      <c r="V48" s="5" t="str">
        <f>VLOOKUP(W48,'octsep cfs'!$L$5:$O$94,4,FALSE)</f>
        <v>1988-89</v>
      </c>
      <c r="W48" s="18">
        <f>LARGE('octsep cfs'!$L$5:$L$94,'octsep cfs rank'!$A48)</f>
        <v>131057</v>
      </c>
      <c r="X48" s="5" t="str">
        <f>VLOOKUP(Y48,'octsep cfs'!$M$5:$O$94,3,FALSE)</f>
        <v>2009-10</v>
      </c>
      <c r="Y48" s="18">
        <f>LARGE('octsep cfs'!$M$5:$M$94,'octsep cfs rank'!$A48)</f>
        <v>90552</v>
      </c>
      <c r="Z48" s="5" t="str">
        <f>VLOOKUP(AA48,'octsep cfs'!$N$5:$O$94,2,FALSE)</f>
        <v>1963-64</v>
      </c>
      <c r="AA48" s="18">
        <f>LARGE('octsep cfs'!$N$5:$N$94,'octsep cfs rank'!$A48)</f>
        <v>186052</v>
      </c>
    </row>
    <row r="49" spans="1:27" x14ac:dyDescent="0.2">
      <c r="A49" s="5">
        <v>44</v>
      </c>
      <c r="B49" s="5" t="str">
        <f>VLOOKUP(C49,'octsep cfs'!$B$5:$O$94,14,FALSE)</f>
        <v>1960-61</v>
      </c>
      <c r="C49" s="18">
        <f>LARGE('octsep cfs'!$B$5:$B$94,'octsep cfs rank'!$A49)</f>
        <v>81859</v>
      </c>
      <c r="D49" s="5" t="str">
        <f>VLOOKUP(E49,'octsep cfs'!$C$5:$O$94,13,FALSE)</f>
        <v>1988-89</v>
      </c>
      <c r="E49" s="18">
        <f>LARGE('octsep cfs'!$C$5:$C$94,'octsep cfs rank'!$A49)</f>
        <v>89352</v>
      </c>
      <c r="F49" s="5" t="str">
        <f>VLOOKUP(G49,'octsep cfs'!$D$5:$O$94,12,FALSE)</f>
        <v>1984-85</v>
      </c>
      <c r="G49" s="18">
        <f>LARGE('octsep cfs'!$D$5:$D$94,'octsep cfs rank'!$A49)</f>
        <v>84418</v>
      </c>
      <c r="H49" s="5" t="str">
        <f>VLOOKUP(I49,'octsep cfs'!$E$5:$O$94,11,FALSE)</f>
        <v>2015-16</v>
      </c>
      <c r="I49" s="18">
        <f>LARGE('octsep cfs'!$E$5:$E$94,'octsep cfs rank'!$A49)</f>
        <v>86599</v>
      </c>
      <c r="J49" s="5" t="str">
        <f>VLOOKUP(K49,'octsep cfs'!$F$5:$O$94,10,FALSE)</f>
        <v>1959-60</v>
      </c>
      <c r="K49" s="18">
        <f>LARGE('octsep cfs'!$F$5:$F$94,'octsep cfs rank'!$A49)</f>
        <v>99103</v>
      </c>
      <c r="L49" s="5" t="str">
        <f>VLOOKUP(M49,'octsep cfs'!$G$5:$O$94,9,FALSE)</f>
        <v>2005-06</v>
      </c>
      <c r="M49" s="18">
        <f>LARGE('octsep cfs'!$G$5:$G$94,'octsep cfs rank'!$A49)</f>
        <v>127590</v>
      </c>
      <c r="N49" s="5" t="str">
        <f>VLOOKUP(O49,'octsep cfs'!$H$5:$O$94,8,FALSE)</f>
        <v>1981-82</v>
      </c>
      <c r="O49" s="18">
        <f>LARGE('octsep cfs'!$H$5:$H$94,'octsep cfs rank'!$A49)</f>
        <v>223627</v>
      </c>
      <c r="P49" s="5" t="str">
        <f>VLOOKUP(Q49,'octsep cfs'!$I$5:$O$94,7,FALSE)</f>
        <v>1974-75</v>
      </c>
      <c r="Q49" s="18">
        <f>LARGE('octsep cfs'!$I$5:$I$94,'octsep cfs rank'!$A49)</f>
        <v>407404</v>
      </c>
      <c r="R49" s="5" t="str">
        <f>VLOOKUP(S49,'octsep cfs'!$J$5:$O$94,6,FALSE)</f>
        <v>2013-14</v>
      </c>
      <c r="S49" s="18">
        <f>LARGE('octsep cfs'!$J$5:$J$94,'octsep cfs rank'!$A49)</f>
        <v>470394</v>
      </c>
      <c r="T49" s="5" t="str">
        <f>VLOOKUP(U49,'octsep cfs'!$K$5:$O$94,5,FALSE)</f>
        <v>1931-32</v>
      </c>
      <c r="U49" s="18">
        <f>LARGE('octsep cfs'!$K$5:$K$94,'octsep cfs rank'!$A49)</f>
        <v>251462</v>
      </c>
      <c r="V49" s="5" t="str">
        <f>VLOOKUP(W49,'octsep cfs'!$L$5:$O$94,4,FALSE)</f>
        <v>2007-08</v>
      </c>
      <c r="W49" s="18">
        <f>LARGE('octsep cfs'!$L$5:$L$94,'octsep cfs rank'!$A49)</f>
        <v>130732</v>
      </c>
      <c r="X49" s="5" t="str">
        <f>VLOOKUP(Y49,'octsep cfs'!$M$5:$O$94,3,FALSE)</f>
        <v>1957-58</v>
      </c>
      <c r="Y49" s="18">
        <f>LARGE('octsep cfs'!$M$5:$M$94,'octsep cfs rank'!$A49)</f>
        <v>90187</v>
      </c>
      <c r="Z49" s="5" t="str">
        <f>VLOOKUP(AA49,'octsep cfs'!$N$5:$O$94,2,FALSE)</f>
        <v>2013-14</v>
      </c>
      <c r="AA49" s="18">
        <f>LARGE('octsep cfs'!$N$5:$N$94,'octsep cfs rank'!$A49)</f>
        <v>185204</v>
      </c>
    </row>
    <row r="50" spans="1:27" x14ac:dyDescent="0.2">
      <c r="A50" s="5">
        <v>45</v>
      </c>
      <c r="B50" s="5" t="str">
        <f>VLOOKUP(C50,'octsep cfs'!$B$5:$O$94,14,FALSE)</f>
        <v>1990-91</v>
      </c>
      <c r="C50" s="18">
        <f>LARGE('octsep cfs'!$B$5:$B$94,'octsep cfs rank'!$A50)</f>
        <v>81696</v>
      </c>
      <c r="D50" s="5" t="str">
        <f>VLOOKUP(E50,'octsep cfs'!$C$5:$O$94,13,FALSE)</f>
        <v>2005-06</v>
      </c>
      <c r="E50" s="18">
        <f>LARGE('octsep cfs'!$C$5:$C$94,'octsep cfs rank'!$A50)</f>
        <v>88981</v>
      </c>
      <c r="F50" s="5" t="str">
        <f>VLOOKUP(G50,'octsep cfs'!$D$5:$O$94,12,FALSE)</f>
        <v>1972-73</v>
      </c>
      <c r="G50" s="18">
        <f>LARGE('octsep cfs'!$D$5:$D$94,'octsep cfs rank'!$A50)</f>
        <v>82870</v>
      </c>
      <c r="H50" s="5" t="str">
        <f>VLOOKUP(I50,'octsep cfs'!$E$5:$O$94,11,FALSE)</f>
        <v>2012-13</v>
      </c>
      <c r="I50" s="18">
        <f>LARGE('octsep cfs'!$E$5:$E$94,'octsep cfs rank'!$A50)</f>
        <v>86214</v>
      </c>
      <c r="J50" s="5" t="str">
        <f>VLOOKUP(K50,'octsep cfs'!$F$5:$O$94,10,FALSE)</f>
        <v>2011-12</v>
      </c>
      <c r="K50" s="18">
        <f>LARGE('octsep cfs'!$F$5:$F$94,'octsep cfs rank'!$A50)</f>
        <v>98742</v>
      </c>
      <c r="L50" s="5" t="str">
        <f>VLOOKUP(M50,'octsep cfs'!$G$5:$O$94,9,FALSE)</f>
        <v>1975-76</v>
      </c>
      <c r="M50" s="18">
        <f>LARGE('octsep cfs'!$G$5:$G$94,'octsep cfs rank'!$A50)</f>
        <v>127206</v>
      </c>
      <c r="N50" s="5" t="str">
        <f>VLOOKUP(O50,'octsep cfs'!$H$5:$O$94,8,FALSE)</f>
        <v>1941-42</v>
      </c>
      <c r="O50" s="18">
        <f>LARGE('octsep cfs'!$H$5:$H$94,'octsep cfs rank'!$A50)</f>
        <v>223336</v>
      </c>
      <c r="P50" s="5" t="str">
        <f>VLOOKUP(Q50,'octsep cfs'!$I$5:$O$94,7,FALSE)</f>
        <v>1938-39</v>
      </c>
      <c r="Q50" s="18">
        <f>LARGE('octsep cfs'!$I$5:$I$94,'octsep cfs rank'!$A50)</f>
        <v>401065</v>
      </c>
      <c r="R50" s="5" t="str">
        <f>VLOOKUP(S50,'octsep cfs'!$J$5:$O$94,6,FALSE)</f>
        <v>1977-78</v>
      </c>
      <c r="S50" s="18">
        <f>LARGE('octsep cfs'!$J$5:$J$94,'octsep cfs rank'!$A50)</f>
        <v>462207</v>
      </c>
      <c r="T50" s="5" t="str">
        <f>VLOOKUP(U50,'octsep cfs'!$K$5:$O$94,5,FALSE)</f>
        <v>1962-63</v>
      </c>
      <c r="U50" s="18">
        <f>LARGE('octsep cfs'!$K$5:$K$94,'octsep cfs rank'!$A50)</f>
        <v>246535</v>
      </c>
      <c r="V50" s="5" t="str">
        <f>VLOOKUP(W50,'octsep cfs'!$L$5:$O$94,4,FALSE)</f>
        <v>1946-47</v>
      </c>
      <c r="W50" s="18">
        <f>LARGE('octsep cfs'!$L$5:$L$94,'octsep cfs rank'!$A50)</f>
        <v>130116</v>
      </c>
      <c r="X50" s="5" t="str">
        <f>VLOOKUP(Y50,'octsep cfs'!$M$5:$O$94,3,FALSE)</f>
        <v>1985-86</v>
      </c>
      <c r="Y50" s="18">
        <f>LARGE('octsep cfs'!$M$5:$M$94,'octsep cfs rank'!$A50)</f>
        <v>89982</v>
      </c>
      <c r="Z50" s="5" t="str">
        <f>VLOOKUP(AA50,'octsep cfs'!$N$5:$O$94,2,FALSE)</f>
        <v>1957-58</v>
      </c>
      <c r="AA50" s="18">
        <f>LARGE('octsep cfs'!$N$5:$N$94,'octsep cfs rank'!$A50)</f>
        <v>184953</v>
      </c>
    </row>
    <row r="51" spans="1:27" x14ac:dyDescent="0.2">
      <c r="A51" s="5">
        <v>46</v>
      </c>
      <c r="B51" s="5" t="str">
        <f>VLOOKUP(C51,'octsep cfs'!$B$5:$O$94,14,FALSE)</f>
        <v>2012-13</v>
      </c>
      <c r="C51" s="18">
        <f>LARGE('octsep cfs'!$B$5:$B$94,'octsep cfs rank'!$A51)</f>
        <v>81642</v>
      </c>
      <c r="D51" s="5" t="str">
        <f>VLOOKUP(E51,'octsep cfs'!$C$5:$O$94,13,FALSE)</f>
        <v>1953-54</v>
      </c>
      <c r="E51" s="18">
        <f>LARGE('octsep cfs'!$C$5:$C$94,'octsep cfs rank'!$A51)</f>
        <v>88591</v>
      </c>
      <c r="F51" s="5" t="str">
        <f>VLOOKUP(G51,'octsep cfs'!$D$5:$O$94,12,FALSE)</f>
        <v>2007-08</v>
      </c>
      <c r="G51" s="18">
        <f>LARGE('octsep cfs'!$D$5:$D$94,'octsep cfs rank'!$A51)</f>
        <v>82866</v>
      </c>
      <c r="H51" s="5" t="str">
        <f>VLOOKUP(I51,'octsep cfs'!$E$5:$O$94,11,FALSE)</f>
        <v>1946-47</v>
      </c>
      <c r="I51" s="18">
        <f>LARGE('octsep cfs'!$E$5:$E$94,'octsep cfs rank'!$A51)</f>
        <v>85944</v>
      </c>
      <c r="J51" s="5" t="str">
        <f>VLOOKUP(K51,'octsep cfs'!$F$5:$O$94,10,FALSE)</f>
        <v>2006-07</v>
      </c>
      <c r="K51" s="18">
        <f>LARGE('octsep cfs'!$F$5:$F$94,'octsep cfs rank'!$A51)</f>
        <v>97407</v>
      </c>
      <c r="L51" s="5" t="str">
        <f>VLOOKUP(M51,'octsep cfs'!$G$5:$O$94,9,FALSE)</f>
        <v>2003-04</v>
      </c>
      <c r="M51" s="18">
        <f>LARGE('octsep cfs'!$G$5:$G$94,'octsep cfs rank'!$A51)</f>
        <v>126044</v>
      </c>
      <c r="N51" s="5" t="str">
        <f>VLOOKUP(O51,'octsep cfs'!$H$5:$O$94,8,FALSE)</f>
        <v>1946-47</v>
      </c>
      <c r="O51" s="18">
        <f>LARGE('octsep cfs'!$H$5:$H$94,'octsep cfs rank'!$A51)</f>
        <v>222910</v>
      </c>
      <c r="P51" s="5" t="str">
        <f>VLOOKUP(Q51,'octsep cfs'!$I$5:$O$94,7,FALSE)</f>
        <v>1988-89</v>
      </c>
      <c r="Q51" s="18">
        <f>LARGE('octsep cfs'!$I$5:$I$94,'octsep cfs rank'!$A51)</f>
        <v>396445</v>
      </c>
      <c r="R51" s="5" t="str">
        <f>VLOOKUP(S51,'octsep cfs'!$J$5:$O$94,6,FALSE)</f>
        <v>1957-58</v>
      </c>
      <c r="S51" s="18">
        <f>LARGE('octsep cfs'!$J$5:$J$94,'octsep cfs rank'!$A51)</f>
        <v>455008</v>
      </c>
      <c r="T51" s="5" t="str">
        <f>VLOOKUP(U51,'octsep cfs'!$K$5:$O$94,5,FALSE)</f>
        <v>1946-47</v>
      </c>
      <c r="U51" s="18">
        <f>LARGE('octsep cfs'!$K$5:$K$94,'octsep cfs rank'!$A51)</f>
        <v>246149</v>
      </c>
      <c r="V51" s="5" t="str">
        <f>VLOOKUP(W51,'octsep cfs'!$L$5:$O$94,4,FALSE)</f>
        <v>1938-39</v>
      </c>
      <c r="W51" s="18">
        <f>LARGE('octsep cfs'!$L$5:$L$94,'octsep cfs rank'!$A51)</f>
        <v>128240</v>
      </c>
      <c r="X51" s="5" t="str">
        <f>VLOOKUP(Y51,'octsep cfs'!$M$5:$O$94,3,FALSE)</f>
        <v>1988-89</v>
      </c>
      <c r="Y51" s="18">
        <f>LARGE('octsep cfs'!$M$5:$M$94,'octsep cfs rank'!$A51)</f>
        <v>89841</v>
      </c>
      <c r="Z51" s="5" t="str">
        <f>VLOOKUP(AA51,'octsep cfs'!$N$5:$O$94,2,FALSE)</f>
        <v>1931-32</v>
      </c>
      <c r="AA51" s="18">
        <f>LARGE('octsep cfs'!$N$5:$N$94,'octsep cfs rank'!$A51)</f>
        <v>183769</v>
      </c>
    </row>
    <row r="52" spans="1:27" x14ac:dyDescent="0.2">
      <c r="A52" s="5">
        <v>47</v>
      </c>
      <c r="B52" s="5" t="str">
        <f>VLOOKUP(C52,'octsep cfs'!$B$5:$O$94,14,FALSE)</f>
        <v>2014-15</v>
      </c>
      <c r="C52" s="18">
        <f>LARGE('octsep cfs'!$B$5:$B$94,'octsep cfs rank'!$A52)</f>
        <v>81640</v>
      </c>
      <c r="D52" s="5" t="str">
        <f>VLOOKUP(E52,'octsep cfs'!$C$5:$O$94,13,FALSE)</f>
        <v>1949-50</v>
      </c>
      <c r="E52" s="18">
        <f>LARGE('octsep cfs'!$C$5:$C$94,'octsep cfs rank'!$A52)</f>
        <v>88046</v>
      </c>
      <c r="F52" s="5" t="str">
        <f>VLOOKUP(G52,'octsep cfs'!$D$5:$O$94,12,FALSE)</f>
        <v>2005-06</v>
      </c>
      <c r="G52" s="18">
        <f>LARGE('octsep cfs'!$D$5:$D$94,'octsep cfs rank'!$A52)</f>
        <v>82527</v>
      </c>
      <c r="H52" s="5" t="str">
        <f>VLOOKUP(I52,'octsep cfs'!$E$5:$O$94,11,FALSE)</f>
        <v>1965-66</v>
      </c>
      <c r="I52" s="18">
        <f>LARGE('octsep cfs'!$E$5:$E$94,'octsep cfs rank'!$A52)</f>
        <v>83351</v>
      </c>
      <c r="J52" s="5" t="str">
        <f>VLOOKUP(K52,'octsep cfs'!$F$5:$O$94,10,FALSE)</f>
        <v>1941-42</v>
      </c>
      <c r="K52" s="18">
        <f>LARGE('octsep cfs'!$F$5:$F$94,'octsep cfs rank'!$A52)</f>
        <v>96221</v>
      </c>
      <c r="L52" s="5" t="str">
        <f>VLOOKUP(M52,'octsep cfs'!$G$5:$O$94,9,FALSE)</f>
        <v>1990-91</v>
      </c>
      <c r="M52" s="18">
        <f>LARGE('octsep cfs'!$G$5:$G$94,'octsep cfs rank'!$A52)</f>
        <v>125129</v>
      </c>
      <c r="N52" s="5" t="str">
        <f>VLOOKUP(O52,'octsep cfs'!$H$5:$O$94,8,FALSE)</f>
        <v>1979-80</v>
      </c>
      <c r="O52" s="18">
        <f>LARGE('octsep cfs'!$H$5:$H$94,'octsep cfs rank'!$A52)</f>
        <v>222675</v>
      </c>
      <c r="P52" s="5" t="str">
        <f>VLOOKUP(Q52,'octsep cfs'!$I$5:$O$94,7,FALSE)</f>
        <v>1977-78</v>
      </c>
      <c r="Q52" s="18">
        <f>LARGE('octsep cfs'!$I$5:$I$94,'octsep cfs rank'!$A52)</f>
        <v>394226</v>
      </c>
      <c r="R52" s="5" t="str">
        <f>VLOOKUP(S52,'octsep cfs'!$J$5:$O$94,6,FALSE)</f>
        <v>1975-76</v>
      </c>
      <c r="S52" s="18">
        <f>LARGE('octsep cfs'!$J$5:$J$94,'octsep cfs rank'!$A52)</f>
        <v>454360</v>
      </c>
      <c r="T52" s="5" t="str">
        <f>VLOOKUP(U52,'octsep cfs'!$K$5:$O$94,5,FALSE)</f>
        <v>1968-69</v>
      </c>
      <c r="U52" s="18">
        <f>LARGE('octsep cfs'!$K$5:$K$94,'octsep cfs rank'!$A52)</f>
        <v>242680</v>
      </c>
      <c r="V52" s="5" t="str">
        <f>VLOOKUP(W52,'octsep cfs'!$L$5:$O$94,4,FALSE)</f>
        <v>1929-30</v>
      </c>
      <c r="W52" s="18">
        <f>LARGE('octsep cfs'!$L$5:$L$94,'octsep cfs rank'!$A52)</f>
        <v>127925</v>
      </c>
      <c r="X52" s="5" t="str">
        <f>VLOOKUP(Y52,'octsep cfs'!$M$5:$O$94,3,FALSE)</f>
        <v>1931-32</v>
      </c>
      <c r="Y52" s="18">
        <f>LARGE('octsep cfs'!$M$5:$M$94,'octsep cfs rank'!$A52)</f>
        <v>89789</v>
      </c>
      <c r="Z52" s="5" t="str">
        <f>VLOOKUP(AA52,'octsep cfs'!$N$5:$O$94,2,FALSE)</f>
        <v>1952-53</v>
      </c>
      <c r="AA52" s="18">
        <f>LARGE('octsep cfs'!$N$5:$N$94,'octsep cfs rank'!$A52)</f>
        <v>183001</v>
      </c>
    </row>
    <row r="53" spans="1:27" x14ac:dyDescent="0.2">
      <c r="A53" s="5">
        <v>48</v>
      </c>
      <c r="B53" s="5" t="str">
        <f>VLOOKUP(C53,'octsep cfs'!$B$5:$O$94,14,FALSE)</f>
        <v>1957-58</v>
      </c>
      <c r="C53" s="18">
        <f>LARGE('octsep cfs'!$B$5:$B$94,'octsep cfs rank'!$A53)</f>
        <v>79766</v>
      </c>
      <c r="D53" s="5" t="str">
        <f>VLOOKUP(E53,'octsep cfs'!$C$5:$O$94,13,FALSE)</f>
        <v>1956-57</v>
      </c>
      <c r="E53" s="18">
        <f>LARGE('octsep cfs'!$C$5:$C$94,'octsep cfs rank'!$A53)</f>
        <v>84052</v>
      </c>
      <c r="F53" s="5" t="str">
        <f>VLOOKUP(G53,'octsep cfs'!$D$5:$O$94,12,FALSE)</f>
        <v>1986-87</v>
      </c>
      <c r="G53" s="18">
        <f>LARGE('octsep cfs'!$D$5:$D$94,'octsep cfs rank'!$A53)</f>
        <v>82203</v>
      </c>
      <c r="H53" s="5" t="str">
        <f>VLOOKUP(I53,'octsep cfs'!$E$5:$O$94,11,FALSE)</f>
        <v>1934-35</v>
      </c>
      <c r="I53" s="18">
        <f>LARGE('octsep cfs'!$E$5:$E$94,'octsep cfs rank'!$A53)</f>
        <v>83203</v>
      </c>
      <c r="J53" s="5" t="str">
        <f>VLOOKUP(K53,'octsep cfs'!$F$5:$O$94,10,FALSE)</f>
        <v>1948-49</v>
      </c>
      <c r="K53" s="18">
        <f>LARGE('octsep cfs'!$F$5:$F$94,'octsep cfs rank'!$A53)</f>
        <v>96078</v>
      </c>
      <c r="L53" s="5" t="str">
        <f>VLOOKUP(M53,'octsep cfs'!$G$5:$O$94,9,FALSE)</f>
        <v>1991-92</v>
      </c>
      <c r="M53" s="18">
        <f>LARGE('octsep cfs'!$G$5:$G$94,'octsep cfs rank'!$A53)</f>
        <v>124162</v>
      </c>
      <c r="N53" s="5" t="str">
        <f>VLOOKUP(O53,'octsep cfs'!$H$5:$O$94,8,FALSE)</f>
        <v>2006-07</v>
      </c>
      <c r="O53" s="18">
        <f>LARGE('octsep cfs'!$H$5:$H$94,'octsep cfs rank'!$A53)</f>
        <v>219184</v>
      </c>
      <c r="P53" s="5" t="str">
        <f>VLOOKUP(Q53,'octsep cfs'!$I$5:$O$94,7,FALSE)</f>
        <v>1966-67</v>
      </c>
      <c r="Q53" s="18">
        <f>LARGE('octsep cfs'!$I$5:$I$94,'octsep cfs rank'!$A53)</f>
        <v>390086</v>
      </c>
      <c r="R53" s="5" t="str">
        <f>VLOOKUP(S53,'octsep cfs'!$J$5:$O$94,6,FALSE)</f>
        <v>1980-81</v>
      </c>
      <c r="S53" s="18">
        <f>LARGE('octsep cfs'!$J$5:$J$94,'octsep cfs rank'!$A53)</f>
        <v>453057</v>
      </c>
      <c r="T53" s="5" t="str">
        <f>VLOOKUP(U53,'octsep cfs'!$K$5:$O$94,5,FALSE)</f>
        <v>1961-62</v>
      </c>
      <c r="U53" s="18">
        <f>LARGE('octsep cfs'!$K$5:$K$94,'octsep cfs rank'!$A53)</f>
        <v>241459</v>
      </c>
      <c r="V53" s="5" t="str">
        <f>VLOOKUP(W53,'octsep cfs'!$L$5:$O$94,4,FALSE)</f>
        <v>1997-98</v>
      </c>
      <c r="W53" s="18">
        <f>LARGE('octsep cfs'!$L$5:$L$94,'octsep cfs rank'!$A53)</f>
        <v>126885</v>
      </c>
      <c r="X53" s="5" t="str">
        <f>VLOOKUP(Y53,'octsep cfs'!$M$5:$O$94,3,FALSE)</f>
        <v>2014-15</v>
      </c>
      <c r="Y53" s="18">
        <f>LARGE('octsep cfs'!$M$5:$M$94,'octsep cfs rank'!$A53)</f>
        <v>89684</v>
      </c>
      <c r="Z53" s="5" t="str">
        <f>VLOOKUP(AA53,'octsep cfs'!$N$5:$O$94,2,FALSE)</f>
        <v>2012-13</v>
      </c>
      <c r="AA53" s="18">
        <f>LARGE('octsep cfs'!$N$5:$N$94,'octsep cfs rank'!$A53)</f>
        <v>182731</v>
      </c>
    </row>
    <row r="54" spans="1:27" x14ac:dyDescent="0.2">
      <c r="A54" s="5">
        <v>49</v>
      </c>
      <c r="B54" s="5" t="str">
        <f>VLOOKUP(C54,'octsep cfs'!$B$5:$O$94,14,FALSE)</f>
        <v>1999-2000</v>
      </c>
      <c r="C54" s="18">
        <f>LARGE('octsep cfs'!$B$5:$B$94,'octsep cfs rank'!$A54)</f>
        <v>79672</v>
      </c>
      <c r="D54" s="5" t="str">
        <f>VLOOKUP(E54,'octsep cfs'!$C$5:$O$94,13,FALSE)</f>
        <v>2011-12</v>
      </c>
      <c r="E54" s="18">
        <f>LARGE('octsep cfs'!$C$5:$C$94,'octsep cfs rank'!$A54)</f>
        <v>83737</v>
      </c>
      <c r="F54" s="5" t="str">
        <f>VLOOKUP(G54,'octsep cfs'!$D$5:$O$94,12,FALSE)</f>
        <v>1945-46</v>
      </c>
      <c r="G54" s="18">
        <f>LARGE('octsep cfs'!$D$5:$D$94,'octsep cfs rank'!$A54)</f>
        <v>81506</v>
      </c>
      <c r="H54" s="5" t="str">
        <f>VLOOKUP(I54,'octsep cfs'!$E$5:$O$94,11,FALSE)</f>
        <v>1932-33</v>
      </c>
      <c r="I54" s="18">
        <f>LARGE('octsep cfs'!$E$5:$E$94,'octsep cfs rank'!$A54)</f>
        <v>82350</v>
      </c>
      <c r="J54" s="5" t="str">
        <f>VLOOKUP(K54,'octsep cfs'!$F$5:$O$94,10,FALSE)</f>
        <v>1977-78</v>
      </c>
      <c r="K54" s="18">
        <f>LARGE('octsep cfs'!$F$5:$F$94,'octsep cfs rank'!$A54)</f>
        <v>94871</v>
      </c>
      <c r="L54" s="5" t="str">
        <f>VLOOKUP(M54,'octsep cfs'!$G$5:$O$94,9,FALSE)</f>
        <v>1980-81</v>
      </c>
      <c r="M54" s="18">
        <f>LARGE('octsep cfs'!$G$5:$G$94,'octsep cfs rank'!$A54)</f>
        <v>123709</v>
      </c>
      <c r="N54" s="5" t="str">
        <f>VLOOKUP(O54,'octsep cfs'!$H$5:$O$94,8,FALSE)</f>
        <v>2002-03</v>
      </c>
      <c r="O54" s="18">
        <f>LARGE('octsep cfs'!$H$5:$H$94,'octsep cfs rank'!$A54)</f>
        <v>218688</v>
      </c>
      <c r="P54" s="5" t="str">
        <f>VLOOKUP(Q54,'octsep cfs'!$I$5:$O$94,7,FALSE)</f>
        <v>1986-87</v>
      </c>
      <c r="Q54" s="18">
        <f>LARGE('octsep cfs'!$I$5:$I$94,'octsep cfs rank'!$A54)</f>
        <v>388498</v>
      </c>
      <c r="R54" s="5" t="str">
        <f>VLOOKUP(S54,'octsep cfs'!$J$5:$O$94,6,FALSE)</f>
        <v>1950-51</v>
      </c>
      <c r="S54" s="18">
        <f>LARGE('octsep cfs'!$J$5:$J$94,'octsep cfs rank'!$A54)</f>
        <v>447290</v>
      </c>
      <c r="T54" s="5" t="str">
        <f>VLOOKUP(U54,'octsep cfs'!$K$5:$O$94,5,FALSE)</f>
        <v>2009-10</v>
      </c>
      <c r="U54" s="18">
        <f>LARGE('octsep cfs'!$K$5:$K$94,'octsep cfs rank'!$A54)</f>
        <v>237313</v>
      </c>
      <c r="V54" s="5" t="str">
        <f>VLOOKUP(W54,'octsep cfs'!$L$5:$O$94,4,FALSE)</f>
        <v>1933-34</v>
      </c>
      <c r="W54" s="18">
        <f>LARGE('octsep cfs'!$L$5:$L$94,'octsep cfs rank'!$A54)</f>
        <v>125798</v>
      </c>
      <c r="X54" s="5" t="str">
        <f>VLOOKUP(Y54,'octsep cfs'!$M$5:$O$94,3,FALSE)</f>
        <v>1942-43</v>
      </c>
      <c r="Y54" s="18">
        <f>LARGE('octsep cfs'!$M$5:$M$94,'octsep cfs rank'!$A54)</f>
        <v>89390</v>
      </c>
      <c r="Z54" s="5" t="str">
        <f>VLOOKUP(AA54,'octsep cfs'!$N$5:$O$94,2,FALSE)</f>
        <v>2001-02</v>
      </c>
      <c r="AA54" s="18">
        <f>LARGE('octsep cfs'!$N$5:$N$94,'octsep cfs rank'!$A54)</f>
        <v>181317</v>
      </c>
    </row>
    <row r="55" spans="1:27" x14ac:dyDescent="0.2">
      <c r="A55" s="5">
        <v>50</v>
      </c>
      <c r="B55" s="5" t="str">
        <f>VLOOKUP(C55,'octsep cfs'!$B$5:$O$94,14,FALSE)</f>
        <v>2007-08</v>
      </c>
      <c r="C55" s="18">
        <f>LARGE('octsep cfs'!$B$5:$B$94,'octsep cfs rank'!$A55)</f>
        <v>78845</v>
      </c>
      <c r="D55" s="5" t="str">
        <f>VLOOKUP(E55,'octsep cfs'!$C$5:$O$94,13,FALSE)</f>
        <v>2001-02</v>
      </c>
      <c r="E55" s="18">
        <f>LARGE('octsep cfs'!$C$5:$C$94,'octsep cfs rank'!$A55)</f>
        <v>82847</v>
      </c>
      <c r="F55" s="5" t="str">
        <f>VLOOKUP(G55,'octsep cfs'!$D$5:$O$94,12,FALSE)</f>
        <v>1971-72</v>
      </c>
      <c r="G55" s="18">
        <f>LARGE('octsep cfs'!$D$5:$D$94,'octsep cfs rank'!$A55)</f>
        <v>80036</v>
      </c>
      <c r="H55" s="5" t="str">
        <f>VLOOKUP(I55,'octsep cfs'!$E$5:$O$94,11,FALSE)</f>
        <v>1951-52</v>
      </c>
      <c r="I55" s="18">
        <f>LARGE('octsep cfs'!$E$5:$E$94,'octsep cfs rank'!$A55)</f>
        <v>82199</v>
      </c>
      <c r="J55" s="5" t="str">
        <f>VLOOKUP(K55,'octsep cfs'!$F$5:$O$94,10,FALSE)</f>
        <v>2012-13</v>
      </c>
      <c r="K55" s="18">
        <f>LARGE('octsep cfs'!$F$5:$F$94,'octsep cfs rank'!$A55)</f>
        <v>93691</v>
      </c>
      <c r="L55" s="5" t="str">
        <f>VLOOKUP(M55,'octsep cfs'!$G$5:$O$94,9,FALSE)</f>
        <v>1968-69</v>
      </c>
      <c r="M55" s="18">
        <f>LARGE('octsep cfs'!$G$5:$G$94,'octsep cfs rank'!$A55)</f>
        <v>123243</v>
      </c>
      <c r="N55" s="5" t="str">
        <f>VLOOKUP(O55,'octsep cfs'!$H$5:$O$94,8,FALSE)</f>
        <v>2008-09</v>
      </c>
      <c r="O55" s="18">
        <f>LARGE('octsep cfs'!$H$5:$H$94,'octsep cfs rank'!$A55)</f>
        <v>218400</v>
      </c>
      <c r="P55" s="5" t="str">
        <f>VLOOKUP(Q55,'octsep cfs'!$I$5:$O$94,7,FALSE)</f>
        <v>1994-95</v>
      </c>
      <c r="Q55" s="18">
        <f>LARGE('octsep cfs'!$I$5:$I$94,'octsep cfs rank'!$A55)</f>
        <v>388107</v>
      </c>
      <c r="R55" s="5" t="str">
        <f>VLOOKUP(S55,'octsep cfs'!$J$5:$O$94,6,FALSE)</f>
        <v>1934-35</v>
      </c>
      <c r="S55" s="18">
        <f>LARGE('octsep cfs'!$J$5:$J$94,'octsep cfs rank'!$A55)</f>
        <v>443463</v>
      </c>
      <c r="T55" s="5" t="str">
        <f>VLOOKUP(U55,'octsep cfs'!$K$5:$O$94,5,FALSE)</f>
        <v>2012-13</v>
      </c>
      <c r="U55" s="18">
        <f>LARGE('octsep cfs'!$K$5:$K$94,'octsep cfs rank'!$A55)</f>
        <v>235182</v>
      </c>
      <c r="V55" s="5" t="str">
        <f>VLOOKUP(W55,'octsep cfs'!$L$5:$O$94,4,FALSE)</f>
        <v>1999-2000</v>
      </c>
      <c r="W55" s="18">
        <f>LARGE('octsep cfs'!$L$5:$L$94,'octsep cfs rank'!$A55)</f>
        <v>125317</v>
      </c>
      <c r="X55" s="5" t="str">
        <f>VLOOKUP(Y55,'octsep cfs'!$M$5:$O$94,3,FALSE)</f>
        <v>1965-66</v>
      </c>
      <c r="Y55" s="18">
        <f>LARGE('octsep cfs'!$M$5:$M$94,'octsep cfs rank'!$A55)</f>
        <v>89370</v>
      </c>
      <c r="Z55" s="5" t="str">
        <f>VLOOKUP(AA55,'octsep cfs'!$N$5:$O$94,2,FALSE)</f>
        <v>1994-95</v>
      </c>
      <c r="AA55" s="18">
        <f>LARGE('octsep cfs'!$N$5:$N$94,'octsep cfs rank'!$A55)</f>
        <v>180656</v>
      </c>
    </row>
    <row r="56" spans="1:27" x14ac:dyDescent="0.2">
      <c r="A56" s="5">
        <v>51</v>
      </c>
      <c r="B56" s="5" t="str">
        <f>VLOOKUP(C56,'octsep cfs'!$B$5:$O$94,14,FALSE)</f>
        <v>1928-29</v>
      </c>
      <c r="C56" s="18">
        <f>LARGE('octsep cfs'!$B$5:$B$94,'octsep cfs rank'!$A56)</f>
        <v>77723</v>
      </c>
      <c r="D56" s="5" t="str">
        <f>VLOOKUP(E56,'octsep cfs'!$C$5:$O$94,13,FALSE)</f>
        <v>1945-46</v>
      </c>
      <c r="E56" s="18">
        <f>LARGE('octsep cfs'!$C$5:$C$94,'octsep cfs rank'!$A56)</f>
        <v>81931</v>
      </c>
      <c r="F56" s="5" t="str">
        <f>VLOOKUP(G56,'octsep cfs'!$D$5:$O$94,12,FALSE)</f>
        <v>1991-92</v>
      </c>
      <c r="G56" s="18">
        <f>LARGE('octsep cfs'!$D$5:$D$94,'octsep cfs rank'!$A56)</f>
        <v>79711</v>
      </c>
      <c r="H56" s="5" t="str">
        <f>VLOOKUP(I56,'octsep cfs'!$E$5:$O$94,11,FALSE)</f>
        <v>1962-63</v>
      </c>
      <c r="I56" s="18">
        <f>LARGE('octsep cfs'!$E$5:$E$94,'octsep cfs rank'!$A56)</f>
        <v>82061</v>
      </c>
      <c r="J56" s="5" t="str">
        <f>VLOOKUP(K56,'octsep cfs'!$F$5:$O$94,10,FALSE)</f>
        <v>1947-48</v>
      </c>
      <c r="K56" s="18">
        <f>LARGE('octsep cfs'!$F$5:$F$94,'octsep cfs rank'!$A56)</f>
        <v>93580</v>
      </c>
      <c r="L56" s="5" t="str">
        <f>VLOOKUP(M56,'octsep cfs'!$G$5:$O$94,9,FALSE)</f>
        <v>1957-58</v>
      </c>
      <c r="M56" s="18">
        <f>LARGE('octsep cfs'!$G$5:$G$94,'octsep cfs rank'!$A56)</f>
        <v>121461</v>
      </c>
      <c r="N56" s="5" t="str">
        <f>VLOOKUP(O56,'octsep cfs'!$H$5:$O$94,8,FALSE)</f>
        <v>2013-14</v>
      </c>
      <c r="O56" s="18">
        <f>LARGE('octsep cfs'!$H$5:$H$94,'octsep cfs rank'!$A56)</f>
        <v>216169</v>
      </c>
      <c r="P56" s="5" t="str">
        <f>VLOOKUP(Q56,'octsep cfs'!$I$5:$O$94,7,FALSE)</f>
        <v>1949-50</v>
      </c>
      <c r="Q56" s="18">
        <f>LARGE('octsep cfs'!$I$5:$I$94,'octsep cfs rank'!$A56)</f>
        <v>387972</v>
      </c>
      <c r="R56" s="5" t="str">
        <f>VLOOKUP(S56,'octsep cfs'!$J$5:$O$94,6,FALSE)</f>
        <v>2002-03</v>
      </c>
      <c r="S56" s="18">
        <f>LARGE('octsep cfs'!$J$5:$J$94,'octsep cfs rank'!$A56)</f>
        <v>443383</v>
      </c>
      <c r="T56" s="5" t="str">
        <f>VLOOKUP(U56,'octsep cfs'!$K$5:$O$94,5,FALSE)</f>
        <v>2006-07</v>
      </c>
      <c r="U56" s="18">
        <f>LARGE('octsep cfs'!$K$5:$K$94,'octsep cfs rank'!$A56)</f>
        <v>233692</v>
      </c>
      <c r="V56" s="5" t="str">
        <f>VLOOKUP(W56,'octsep cfs'!$L$5:$O$94,4,FALSE)</f>
        <v>1960-61</v>
      </c>
      <c r="W56" s="18">
        <f>LARGE('octsep cfs'!$L$5:$L$94,'octsep cfs rank'!$A56)</f>
        <v>124497</v>
      </c>
      <c r="X56" s="5" t="str">
        <f>VLOOKUP(Y56,'octsep cfs'!$M$5:$O$94,3,FALSE)</f>
        <v>1941-42</v>
      </c>
      <c r="Y56" s="18">
        <f>LARGE('octsep cfs'!$M$5:$M$94,'octsep cfs rank'!$A56)</f>
        <v>89254</v>
      </c>
      <c r="Z56" s="5" t="str">
        <f>VLOOKUP(AA56,'octsep cfs'!$N$5:$O$94,2,FALSE)</f>
        <v>1954-55</v>
      </c>
      <c r="AA56" s="18">
        <f>LARGE('octsep cfs'!$N$5:$N$94,'octsep cfs rank'!$A56)</f>
        <v>179905</v>
      </c>
    </row>
    <row r="57" spans="1:27" x14ac:dyDescent="0.2">
      <c r="A57" s="5">
        <v>52</v>
      </c>
      <c r="B57" s="5" t="str">
        <f>VLOOKUP(C57,'octsep cfs'!$B$5:$O$94,14,FALSE)</f>
        <v>1938-39</v>
      </c>
      <c r="C57" s="18">
        <f>LARGE('octsep cfs'!$B$5:$B$94,'octsep cfs rank'!$A57)</f>
        <v>77438</v>
      </c>
      <c r="D57" s="5" t="str">
        <f>VLOOKUP(E57,'octsep cfs'!$C$5:$O$94,13,FALSE)</f>
        <v>1948-49</v>
      </c>
      <c r="E57" s="18">
        <f>LARGE('octsep cfs'!$C$5:$C$94,'octsep cfs rank'!$A57)</f>
        <v>81510</v>
      </c>
      <c r="F57" s="5" t="str">
        <f>VLOOKUP(G57,'octsep cfs'!$D$5:$O$94,12,FALSE)</f>
        <v>1939-40</v>
      </c>
      <c r="G57" s="18">
        <f>LARGE('octsep cfs'!$D$5:$D$94,'octsep cfs rank'!$A57)</f>
        <v>79255</v>
      </c>
      <c r="H57" s="5" t="str">
        <f>VLOOKUP(I57,'octsep cfs'!$E$5:$O$94,11,FALSE)</f>
        <v>1979-80</v>
      </c>
      <c r="I57" s="18">
        <f>LARGE('octsep cfs'!$E$5:$E$94,'octsep cfs rank'!$A57)</f>
        <v>81984</v>
      </c>
      <c r="J57" s="5" t="str">
        <f>VLOOKUP(K57,'octsep cfs'!$F$5:$O$94,10,FALSE)</f>
        <v>1968-69</v>
      </c>
      <c r="K57" s="18">
        <f>LARGE('octsep cfs'!$F$5:$F$94,'octsep cfs rank'!$A57)</f>
        <v>90780</v>
      </c>
      <c r="L57" s="5" t="str">
        <f>VLOOKUP(M57,'octsep cfs'!$G$5:$O$94,9,FALSE)</f>
        <v>1974-75</v>
      </c>
      <c r="M57" s="18">
        <f>LARGE('octsep cfs'!$G$5:$G$94,'octsep cfs rank'!$A57)</f>
        <v>120467</v>
      </c>
      <c r="N57" s="5" t="str">
        <f>VLOOKUP(O57,'octsep cfs'!$H$5:$O$94,8,FALSE)</f>
        <v>1997-98</v>
      </c>
      <c r="O57" s="18">
        <f>LARGE('octsep cfs'!$H$5:$H$94,'octsep cfs rank'!$A57)</f>
        <v>215090</v>
      </c>
      <c r="P57" s="5" t="str">
        <f>VLOOKUP(Q57,'octsep cfs'!$I$5:$O$94,7,FALSE)</f>
        <v>2006-07</v>
      </c>
      <c r="Q57" s="18">
        <f>LARGE('octsep cfs'!$I$5:$I$94,'octsep cfs rank'!$A57)</f>
        <v>386108</v>
      </c>
      <c r="R57" s="5" t="str">
        <f>VLOOKUP(S57,'octsep cfs'!$J$5:$O$94,6,FALSE)</f>
        <v>2008-09</v>
      </c>
      <c r="S57" s="18">
        <f>LARGE('octsep cfs'!$J$5:$J$94,'octsep cfs rank'!$A57)</f>
        <v>442003</v>
      </c>
      <c r="T57" s="5" t="str">
        <f>VLOOKUP(U57,'octsep cfs'!$K$5:$O$94,5,FALSE)</f>
        <v>1997-98</v>
      </c>
      <c r="U57" s="18">
        <f>LARGE('octsep cfs'!$K$5:$K$94,'octsep cfs rank'!$A57)</f>
        <v>232743</v>
      </c>
      <c r="V57" s="5" t="str">
        <f>VLOOKUP(W57,'octsep cfs'!$L$5:$O$94,4,FALSE)</f>
        <v>2003-04</v>
      </c>
      <c r="W57" s="18">
        <f>LARGE('octsep cfs'!$L$5:$L$94,'octsep cfs rank'!$A57)</f>
        <v>123291</v>
      </c>
      <c r="X57" s="5" t="str">
        <f>VLOOKUP(Y57,'octsep cfs'!$M$5:$O$94,3,FALSE)</f>
        <v>1989-90</v>
      </c>
      <c r="Y57" s="18">
        <f>LARGE('octsep cfs'!$M$5:$M$94,'octsep cfs rank'!$A57)</f>
        <v>88976</v>
      </c>
      <c r="Z57" s="5" t="str">
        <f>VLOOKUP(AA57,'octsep cfs'!$N$5:$O$94,2,FALSE)</f>
        <v>1941-42</v>
      </c>
      <c r="AA57" s="18">
        <f>LARGE('octsep cfs'!$N$5:$N$94,'octsep cfs rank'!$A57)</f>
        <v>179451</v>
      </c>
    </row>
    <row r="58" spans="1:27" x14ac:dyDescent="0.2">
      <c r="A58" s="5">
        <v>53</v>
      </c>
      <c r="B58" s="5" t="str">
        <f>VLOOKUP(C58,'octsep cfs'!$B$5:$O$94,14,FALSE)</f>
        <v>1983-84</v>
      </c>
      <c r="C58" s="18">
        <f>LARGE('octsep cfs'!$B$5:$B$94,'octsep cfs rank'!$A58)</f>
        <v>77029</v>
      </c>
      <c r="D58" s="5" t="str">
        <f>VLOOKUP(E58,'octsep cfs'!$C$5:$O$94,13,FALSE)</f>
        <v>2009-10</v>
      </c>
      <c r="E58" s="18">
        <f>LARGE('octsep cfs'!$C$5:$C$94,'octsep cfs rank'!$A58)</f>
        <v>81239</v>
      </c>
      <c r="F58" s="5" t="str">
        <f>VLOOKUP(G58,'octsep cfs'!$D$5:$O$94,12,FALSE)</f>
        <v>1970-71</v>
      </c>
      <c r="G58" s="18">
        <f>LARGE('octsep cfs'!$D$5:$D$94,'octsep cfs rank'!$A58)</f>
        <v>78324</v>
      </c>
      <c r="H58" s="5" t="str">
        <f>VLOOKUP(I58,'octsep cfs'!$E$5:$O$94,11,FALSE)</f>
        <v>2009-10</v>
      </c>
      <c r="I58" s="18">
        <f>LARGE('octsep cfs'!$E$5:$E$94,'octsep cfs rank'!$A58)</f>
        <v>81481</v>
      </c>
      <c r="J58" s="5" t="str">
        <f>VLOOKUP(K58,'octsep cfs'!$F$5:$O$94,10,FALSE)</f>
        <v>1955-56</v>
      </c>
      <c r="K58" s="18">
        <f>LARGE('octsep cfs'!$F$5:$F$94,'octsep cfs rank'!$A58)</f>
        <v>89554</v>
      </c>
      <c r="L58" s="5" t="str">
        <f>VLOOKUP(M58,'octsep cfs'!$G$5:$O$94,9,FALSE)</f>
        <v>2008-09</v>
      </c>
      <c r="M58" s="18">
        <f>LARGE('octsep cfs'!$G$5:$G$94,'octsep cfs rank'!$A58)</f>
        <v>118068</v>
      </c>
      <c r="N58" s="5" t="str">
        <f>VLOOKUP(O58,'octsep cfs'!$H$5:$O$94,8,FALSE)</f>
        <v>1987-88</v>
      </c>
      <c r="O58" s="18">
        <f>LARGE('octsep cfs'!$H$5:$H$94,'octsep cfs rank'!$A58)</f>
        <v>214498</v>
      </c>
      <c r="P58" s="5" t="str">
        <f>VLOOKUP(Q58,'octsep cfs'!$I$5:$O$94,7,FALSE)</f>
        <v>1952-53</v>
      </c>
      <c r="Q58" s="18">
        <f>LARGE('octsep cfs'!$I$5:$I$94,'octsep cfs rank'!$A58)</f>
        <v>385545</v>
      </c>
      <c r="R58" s="5" t="str">
        <f>VLOOKUP(S58,'octsep cfs'!$J$5:$O$94,6,FALSE)</f>
        <v>1962-63</v>
      </c>
      <c r="S58" s="18">
        <f>LARGE('octsep cfs'!$J$5:$J$94,'octsep cfs rank'!$A58)</f>
        <v>439971</v>
      </c>
      <c r="T58" s="5" t="str">
        <f>VLOOKUP(U58,'octsep cfs'!$K$5:$O$94,5,FALSE)</f>
        <v>2016-17</v>
      </c>
      <c r="U58" s="18">
        <f>LARGE('octsep cfs'!$K$5:$K$94,'octsep cfs rank'!$A58)</f>
        <v>223836</v>
      </c>
      <c r="V58" s="5" t="str">
        <f>VLOOKUP(W58,'octsep cfs'!$L$5:$O$94,4,FALSE)</f>
        <v>1957-58</v>
      </c>
      <c r="W58" s="18">
        <f>LARGE('octsep cfs'!$L$5:$L$94,'octsep cfs rank'!$A58)</f>
        <v>122140</v>
      </c>
      <c r="X58" s="5" t="str">
        <f>VLOOKUP(Y58,'octsep cfs'!$M$5:$O$94,3,FALSE)</f>
        <v>1997-98</v>
      </c>
      <c r="Y58" s="18">
        <f>LARGE('octsep cfs'!$M$5:$M$94,'octsep cfs rank'!$A58)</f>
        <v>88734</v>
      </c>
      <c r="Z58" s="5" t="str">
        <f>VLOOKUP(AA58,'octsep cfs'!$N$5:$O$94,2,FALSE)</f>
        <v>2007-08</v>
      </c>
      <c r="AA58" s="18">
        <f>LARGE('octsep cfs'!$N$5:$N$94,'octsep cfs rank'!$A58)</f>
        <v>178095</v>
      </c>
    </row>
    <row r="59" spans="1:27" x14ac:dyDescent="0.2">
      <c r="A59" s="5">
        <v>54</v>
      </c>
      <c r="B59" s="5" t="str">
        <f>VLOOKUP(C59,'octsep cfs'!$B$5:$O$94,14,FALSE)</f>
        <v>2008-09</v>
      </c>
      <c r="C59" s="18">
        <f>LARGE('octsep cfs'!$B$5:$B$94,'octsep cfs rank'!$A59)</f>
        <v>76813</v>
      </c>
      <c r="D59" s="5" t="str">
        <f>VLOOKUP(E59,'octsep cfs'!$C$5:$O$94,13,FALSE)</f>
        <v>1942-43</v>
      </c>
      <c r="E59" s="18">
        <f>LARGE('octsep cfs'!$C$5:$C$94,'octsep cfs rank'!$A59)</f>
        <v>81014</v>
      </c>
      <c r="F59" s="5" t="str">
        <f>VLOOKUP(G59,'octsep cfs'!$D$5:$O$94,12,FALSE)</f>
        <v>1967-68</v>
      </c>
      <c r="G59" s="18">
        <f>LARGE('octsep cfs'!$D$5:$D$94,'octsep cfs rank'!$A59)</f>
        <v>78135</v>
      </c>
      <c r="H59" s="5" t="str">
        <f>VLOOKUP(I59,'octsep cfs'!$E$5:$O$94,11,FALSE)</f>
        <v>1984-85</v>
      </c>
      <c r="I59" s="18">
        <f>LARGE('octsep cfs'!$E$5:$E$94,'octsep cfs rank'!$A59)</f>
        <v>81227</v>
      </c>
      <c r="J59" s="5" t="str">
        <f>VLOOKUP(K59,'octsep cfs'!$F$5:$O$94,10,FALSE)</f>
        <v>1989-90</v>
      </c>
      <c r="K59" s="18">
        <f>LARGE('octsep cfs'!$F$5:$F$94,'octsep cfs rank'!$A59)</f>
        <v>88006</v>
      </c>
      <c r="L59" s="5" t="str">
        <f>VLOOKUP(M59,'octsep cfs'!$G$5:$O$94,9,FALSE)</f>
        <v>1942-43</v>
      </c>
      <c r="M59" s="18">
        <f>LARGE('octsep cfs'!$G$5:$G$94,'octsep cfs rank'!$A59)</f>
        <v>116238</v>
      </c>
      <c r="N59" s="5" t="str">
        <f>VLOOKUP(O59,'octsep cfs'!$H$5:$O$94,8,FALSE)</f>
        <v>1947-48</v>
      </c>
      <c r="O59" s="18">
        <f>LARGE('octsep cfs'!$H$5:$H$94,'octsep cfs rank'!$A59)</f>
        <v>212520</v>
      </c>
      <c r="P59" s="5" t="str">
        <f>VLOOKUP(Q59,'octsep cfs'!$I$5:$O$94,7,FALSE)</f>
        <v>1999-2000</v>
      </c>
      <c r="Q59" s="18">
        <f>LARGE('octsep cfs'!$I$5:$I$94,'octsep cfs rank'!$A59)</f>
        <v>380208</v>
      </c>
      <c r="R59" s="5" t="str">
        <f>VLOOKUP(S59,'octsep cfs'!$J$5:$O$94,6,FALSE)</f>
        <v>1946-47</v>
      </c>
      <c r="S59" s="18">
        <f>LARGE('octsep cfs'!$J$5:$J$94,'octsep cfs rank'!$A59)</f>
        <v>436222</v>
      </c>
      <c r="T59" s="5" t="str">
        <f>VLOOKUP(U59,'octsep cfs'!$K$5:$O$94,5,FALSE)</f>
        <v>1944-45</v>
      </c>
      <c r="U59" s="18">
        <f>LARGE('octsep cfs'!$K$5:$K$94,'octsep cfs rank'!$A59)</f>
        <v>221861</v>
      </c>
      <c r="V59" s="5" t="str">
        <f>VLOOKUP(W59,'octsep cfs'!$L$5:$O$94,4,FALSE)</f>
        <v>1985-86</v>
      </c>
      <c r="W59" s="18">
        <f>LARGE('octsep cfs'!$L$5:$L$94,'octsep cfs rank'!$A59)</f>
        <v>121683</v>
      </c>
      <c r="X59" s="5" t="str">
        <f>VLOOKUP(Y59,'octsep cfs'!$M$5:$O$94,3,FALSE)</f>
        <v>1999-2000</v>
      </c>
      <c r="Y59" s="18">
        <f>LARGE('octsep cfs'!$M$5:$M$94,'octsep cfs rank'!$A59)</f>
        <v>88711</v>
      </c>
      <c r="Z59" s="5" t="str">
        <f>VLOOKUP(AA59,'octsep cfs'!$N$5:$O$94,2,FALSE)</f>
        <v>1948-49</v>
      </c>
      <c r="AA59" s="18">
        <f>LARGE('octsep cfs'!$N$5:$N$94,'octsep cfs rank'!$A59)</f>
        <v>177404</v>
      </c>
    </row>
    <row r="60" spans="1:27" x14ac:dyDescent="0.2">
      <c r="A60" s="5">
        <v>55</v>
      </c>
      <c r="B60" s="5" t="str">
        <f>VLOOKUP(C60,'octsep cfs'!$B$5:$O$94,14,FALSE)</f>
        <v>1944-45</v>
      </c>
      <c r="C60" s="18">
        <f>LARGE('octsep cfs'!$B$5:$B$94,'octsep cfs rank'!$A60)</f>
        <v>76493</v>
      </c>
      <c r="D60" s="5" t="str">
        <f>VLOOKUP(E60,'octsep cfs'!$C$5:$O$94,13,FALSE)</f>
        <v>1998-99</v>
      </c>
      <c r="E60" s="18">
        <f>LARGE('octsep cfs'!$C$5:$C$94,'octsep cfs rank'!$A60)</f>
        <v>80850</v>
      </c>
      <c r="F60" s="5" t="str">
        <f>VLOOKUP(G60,'octsep cfs'!$D$5:$O$94,12,FALSE)</f>
        <v>1940-41</v>
      </c>
      <c r="G60" s="18">
        <f>LARGE('octsep cfs'!$D$5:$D$94,'octsep cfs rank'!$A60)</f>
        <v>78084</v>
      </c>
      <c r="H60" s="5" t="str">
        <f>VLOOKUP(I60,'octsep cfs'!$E$5:$O$94,11,FALSE)</f>
        <v>1985-86</v>
      </c>
      <c r="I60" s="18">
        <f>LARGE('octsep cfs'!$E$5:$E$94,'octsep cfs rank'!$A60)</f>
        <v>81169</v>
      </c>
      <c r="J60" s="5" t="str">
        <f>VLOOKUP(K60,'octsep cfs'!$F$5:$O$94,10,FALSE)</f>
        <v>1929-30</v>
      </c>
      <c r="K60" s="18">
        <f>LARGE('octsep cfs'!$F$5:$F$94,'octsep cfs rank'!$A60)</f>
        <v>87482</v>
      </c>
      <c r="L60" s="5" t="str">
        <f>VLOOKUP(M60,'octsep cfs'!$G$5:$O$94,9,FALSE)</f>
        <v>1979-80</v>
      </c>
      <c r="M60" s="18">
        <f>LARGE('octsep cfs'!$G$5:$G$94,'octsep cfs rank'!$A60)</f>
        <v>112777</v>
      </c>
      <c r="N60" s="5" t="str">
        <f>VLOOKUP(O60,'octsep cfs'!$H$5:$O$94,8,FALSE)</f>
        <v>1938-39</v>
      </c>
      <c r="O60" s="18">
        <f>LARGE('octsep cfs'!$H$5:$H$94,'octsep cfs rank'!$A60)</f>
        <v>211478</v>
      </c>
      <c r="P60" s="5" t="str">
        <f>VLOOKUP(Q60,'octsep cfs'!$I$5:$O$94,7,FALSE)</f>
        <v>1969-70</v>
      </c>
      <c r="Q60" s="18">
        <f>LARGE('octsep cfs'!$I$5:$I$94,'octsep cfs rank'!$A60)</f>
        <v>377676</v>
      </c>
      <c r="R60" s="5" t="str">
        <f>VLOOKUP(S60,'octsep cfs'!$J$5:$O$94,6,FALSE)</f>
        <v>1944-45</v>
      </c>
      <c r="S60" s="18">
        <f>LARGE('octsep cfs'!$J$5:$J$94,'octsep cfs rank'!$A60)</f>
        <v>435646</v>
      </c>
      <c r="T60" s="5" t="str">
        <f>VLOOKUP(U60,'octsep cfs'!$K$5:$O$94,5,FALSE)</f>
        <v>1969-70</v>
      </c>
      <c r="U60" s="18">
        <f>LARGE('octsep cfs'!$K$5:$K$94,'octsep cfs rank'!$A60)</f>
        <v>221754</v>
      </c>
      <c r="V60" s="5" t="str">
        <f>VLOOKUP(W60,'octsep cfs'!$L$5:$O$94,4,FALSE)</f>
        <v>1948-49</v>
      </c>
      <c r="W60" s="18">
        <f>LARGE('octsep cfs'!$L$5:$L$94,'octsep cfs rank'!$A60)</f>
        <v>121461</v>
      </c>
      <c r="X60" s="5" t="str">
        <f>VLOOKUP(Y60,'octsep cfs'!$M$5:$O$94,3,FALSE)</f>
        <v>1968-69</v>
      </c>
      <c r="Y60" s="18">
        <f>LARGE('octsep cfs'!$M$5:$M$94,'octsep cfs rank'!$A60)</f>
        <v>88549</v>
      </c>
      <c r="Z60" s="5" t="str">
        <f>VLOOKUP(AA60,'octsep cfs'!$N$5:$O$94,2,FALSE)</f>
        <v>1962-63</v>
      </c>
      <c r="AA60" s="18">
        <f>LARGE('octsep cfs'!$N$5:$N$94,'octsep cfs rank'!$A60)</f>
        <v>176888</v>
      </c>
    </row>
    <row r="61" spans="1:27" x14ac:dyDescent="0.2">
      <c r="A61" s="5">
        <v>56</v>
      </c>
      <c r="B61" s="5" t="str">
        <f>VLOOKUP(C61,'octsep cfs'!$B$5:$O$94,14,FALSE)</f>
        <v>1988-89</v>
      </c>
      <c r="C61" s="18">
        <f>LARGE('octsep cfs'!$B$5:$B$94,'octsep cfs rank'!$A61)</f>
        <v>76307</v>
      </c>
      <c r="D61" s="5" t="str">
        <f>VLOOKUP(E61,'octsep cfs'!$C$5:$O$94,13,FALSE)</f>
        <v>1969-70</v>
      </c>
      <c r="E61" s="18">
        <f>LARGE('octsep cfs'!$C$5:$C$94,'octsep cfs rank'!$A61)</f>
        <v>80822</v>
      </c>
      <c r="F61" s="5" t="str">
        <f>VLOOKUP(G61,'octsep cfs'!$D$5:$O$94,12,FALSE)</f>
        <v>2011-12</v>
      </c>
      <c r="G61" s="18">
        <f>LARGE('octsep cfs'!$D$5:$D$94,'octsep cfs rank'!$A61)</f>
        <v>76791</v>
      </c>
      <c r="H61" s="5" t="str">
        <f>VLOOKUP(I61,'octsep cfs'!$E$5:$O$94,11,FALSE)</f>
        <v>2002-03</v>
      </c>
      <c r="I61" s="18">
        <f>LARGE('octsep cfs'!$E$5:$E$94,'octsep cfs rank'!$A61)</f>
        <v>80687</v>
      </c>
      <c r="J61" s="5" t="str">
        <f>VLOOKUP(K61,'octsep cfs'!$F$5:$O$94,10,FALSE)</f>
        <v>1956-57</v>
      </c>
      <c r="K61" s="18">
        <f>LARGE('octsep cfs'!$F$5:$F$94,'octsep cfs rank'!$A61)</f>
        <v>87340</v>
      </c>
      <c r="L61" s="5" t="str">
        <f>VLOOKUP(M61,'octsep cfs'!$G$5:$O$94,9,FALSE)</f>
        <v>1958-59</v>
      </c>
      <c r="M61" s="18">
        <f>LARGE('octsep cfs'!$G$5:$G$94,'octsep cfs rank'!$A61)</f>
        <v>112270</v>
      </c>
      <c r="N61" s="5" t="str">
        <f>VLOOKUP(O61,'octsep cfs'!$H$5:$O$94,8,FALSE)</f>
        <v>1990-91</v>
      </c>
      <c r="O61" s="18">
        <f>LARGE('octsep cfs'!$H$5:$H$94,'octsep cfs rank'!$A61)</f>
        <v>211025</v>
      </c>
      <c r="P61" s="5" t="str">
        <f>VLOOKUP(Q61,'octsep cfs'!$I$5:$O$94,7,FALSE)</f>
        <v>2008-09</v>
      </c>
      <c r="Q61" s="18">
        <f>LARGE('octsep cfs'!$I$5:$I$94,'octsep cfs rank'!$A61)</f>
        <v>377001</v>
      </c>
      <c r="R61" s="5" t="str">
        <f>VLOOKUP(S61,'octsep cfs'!$J$5:$O$94,6,FALSE)</f>
        <v>1951-52</v>
      </c>
      <c r="S61" s="18">
        <f>LARGE('octsep cfs'!$J$5:$J$94,'octsep cfs rank'!$A61)</f>
        <v>424181</v>
      </c>
      <c r="T61" s="5" t="str">
        <f>VLOOKUP(U61,'octsep cfs'!$K$5:$O$94,5,FALSE)</f>
        <v>1938-39</v>
      </c>
      <c r="U61" s="18">
        <f>LARGE('octsep cfs'!$K$5:$K$94,'octsep cfs rank'!$A61)</f>
        <v>217800</v>
      </c>
      <c r="V61" s="5" t="str">
        <f>VLOOKUP(W61,'octsep cfs'!$L$5:$O$94,4,FALSE)</f>
        <v>1969-70</v>
      </c>
      <c r="W61" s="18">
        <f>LARGE('octsep cfs'!$L$5:$L$94,'octsep cfs rank'!$A61)</f>
        <v>120382</v>
      </c>
      <c r="X61" s="5" t="str">
        <f>VLOOKUP(Y61,'octsep cfs'!$M$5:$O$94,3,FALSE)</f>
        <v>1943-44</v>
      </c>
      <c r="Y61" s="18">
        <f>LARGE('octsep cfs'!$M$5:$M$94,'octsep cfs rank'!$A61)</f>
        <v>88292</v>
      </c>
      <c r="Z61" s="5" t="str">
        <f>VLOOKUP(AA61,'octsep cfs'!$N$5:$O$94,2,FALSE)</f>
        <v>1967-68</v>
      </c>
      <c r="AA61" s="18">
        <f>LARGE('octsep cfs'!$N$5:$N$94,'octsep cfs rank'!$A61)</f>
        <v>176646</v>
      </c>
    </row>
    <row r="62" spans="1:27" x14ac:dyDescent="0.2">
      <c r="A62" s="5">
        <v>57</v>
      </c>
      <c r="B62" s="5" t="str">
        <f>VLOOKUP(C62,'octsep cfs'!$B$5:$O$94,14,FALSE)</f>
        <v>1943-44</v>
      </c>
      <c r="C62" s="18">
        <f>LARGE('octsep cfs'!$B$5:$B$94,'octsep cfs rank'!$A62)</f>
        <v>76280</v>
      </c>
      <c r="D62" s="5" t="str">
        <f>VLOOKUP(E62,'octsep cfs'!$C$5:$O$94,13,FALSE)</f>
        <v>1971-72</v>
      </c>
      <c r="E62" s="18">
        <f>LARGE('octsep cfs'!$C$5:$C$94,'octsep cfs rank'!$A62)</f>
        <v>80462</v>
      </c>
      <c r="F62" s="5" t="str">
        <f>VLOOKUP(G62,'octsep cfs'!$D$5:$O$94,12,FALSE)</f>
        <v>2008-09</v>
      </c>
      <c r="G62" s="18">
        <f>LARGE('octsep cfs'!$D$5:$D$94,'octsep cfs rank'!$A62)</f>
        <v>76440</v>
      </c>
      <c r="H62" s="5" t="str">
        <f>VLOOKUP(I62,'octsep cfs'!$E$5:$O$94,11,FALSE)</f>
        <v>1953-54</v>
      </c>
      <c r="I62" s="18">
        <f>LARGE('octsep cfs'!$E$5:$E$94,'octsep cfs rank'!$A62)</f>
        <v>80371</v>
      </c>
      <c r="J62" s="5" t="str">
        <f>VLOOKUP(K62,'octsep cfs'!$F$5:$O$94,10,FALSE)</f>
        <v>2003-04</v>
      </c>
      <c r="K62" s="18">
        <f>LARGE('octsep cfs'!$F$5:$F$94,'octsep cfs rank'!$A62)</f>
        <v>87274</v>
      </c>
      <c r="L62" s="5" t="str">
        <f>VLOOKUP(M62,'octsep cfs'!$G$5:$O$94,9,FALSE)</f>
        <v>1989-90</v>
      </c>
      <c r="M62" s="18">
        <f>LARGE('octsep cfs'!$G$5:$G$94,'octsep cfs rank'!$A62)</f>
        <v>111718</v>
      </c>
      <c r="N62" s="5" t="str">
        <f>VLOOKUP(O62,'octsep cfs'!$H$5:$O$94,8,FALSE)</f>
        <v>1965-66</v>
      </c>
      <c r="O62" s="18">
        <f>LARGE('octsep cfs'!$H$5:$H$94,'octsep cfs rank'!$A62)</f>
        <v>210247</v>
      </c>
      <c r="P62" s="5" t="str">
        <f>VLOOKUP(Q62,'octsep cfs'!$I$5:$O$94,7,FALSE)</f>
        <v>1961-62</v>
      </c>
      <c r="Q62" s="18">
        <f>LARGE('octsep cfs'!$I$5:$I$94,'octsep cfs rank'!$A62)</f>
        <v>371290</v>
      </c>
      <c r="R62" s="5" t="str">
        <f>VLOOKUP(S62,'octsep cfs'!$J$5:$O$94,6,FALSE)</f>
        <v>2012-13</v>
      </c>
      <c r="S62" s="18">
        <f>LARGE('octsep cfs'!$J$5:$J$94,'octsep cfs rank'!$A62)</f>
        <v>412473</v>
      </c>
      <c r="T62" s="5" t="str">
        <f>VLOOKUP(U62,'octsep cfs'!$K$5:$O$94,5,FALSE)</f>
        <v>1985-86</v>
      </c>
      <c r="U62" s="18">
        <f>LARGE('octsep cfs'!$K$5:$K$94,'octsep cfs rank'!$A62)</f>
        <v>215597</v>
      </c>
      <c r="V62" s="5" t="str">
        <f>VLOOKUP(W62,'octsep cfs'!$L$5:$O$94,4,FALSE)</f>
        <v>2013-14</v>
      </c>
      <c r="W62" s="18">
        <f>LARGE('octsep cfs'!$L$5:$L$94,'octsep cfs rank'!$A62)</f>
        <v>119859</v>
      </c>
      <c r="X62" s="5" t="str">
        <f>VLOOKUP(Y62,'octsep cfs'!$M$5:$O$94,3,FALSE)</f>
        <v>1961-62</v>
      </c>
      <c r="Y62" s="18">
        <f>LARGE('octsep cfs'!$M$5:$M$94,'octsep cfs rank'!$A62)</f>
        <v>87233</v>
      </c>
      <c r="Z62" s="5" t="str">
        <f>VLOOKUP(AA62,'octsep cfs'!$N$5:$O$94,2,FALSE)</f>
        <v>2015-16</v>
      </c>
      <c r="AA62" s="18">
        <f>LARGE('octsep cfs'!$N$5:$N$94,'octsep cfs rank'!$A62)</f>
        <v>173245</v>
      </c>
    </row>
    <row r="63" spans="1:27" x14ac:dyDescent="0.2">
      <c r="A63" s="5">
        <v>58</v>
      </c>
      <c r="B63" s="5" t="str">
        <f>VLOOKUP(C63,'octsep cfs'!$B$5:$O$94,14,FALSE)</f>
        <v>1963-64</v>
      </c>
      <c r="C63" s="18">
        <f>LARGE('octsep cfs'!$B$5:$B$94,'octsep cfs rank'!$A63)</f>
        <v>75850</v>
      </c>
      <c r="D63" s="5" t="str">
        <f>VLOOKUP(E63,'octsep cfs'!$C$5:$O$94,13,FALSE)</f>
        <v>2007-08</v>
      </c>
      <c r="E63" s="18">
        <f>LARGE('octsep cfs'!$C$5:$C$94,'octsep cfs rank'!$A63)</f>
        <v>79885</v>
      </c>
      <c r="F63" s="5" t="str">
        <f>VLOOKUP(G63,'octsep cfs'!$D$5:$O$94,12,FALSE)</f>
        <v>1957-58</v>
      </c>
      <c r="G63" s="18">
        <f>LARGE('octsep cfs'!$D$5:$D$94,'octsep cfs rank'!$A63)</f>
        <v>75120</v>
      </c>
      <c r="H63" s="5" t="str">
        <f>VLOOKUP(I63,'octsep cfs'!$E$5:$O$94,11,FALSE)</f>
        <v>1959-60</v>
      </c>
      <c r="I63" s="18">
        <f>LARGE('octsep cfs'!$E$5:$E$94,'octsep cfs rank'!$A63)</f>
        <v>79850</v>
      </c>
      <c r="J63" s="5" t="str">
        <f>VLOOKUP(K63,'octsep cfs'!$F$5:$O$94,10,FALSE)</f>
        <v>1978-79</v>
      </c>
      <c r="K63" s="18">
        <f>LARGE('octsep cfs'!$F$5:$F$94,'octsep cfs rank'!$A63)</f>
        <v>87154</v>
      </c>
      <c r="L63" s="5" t="str">
        <f>VLOOKUP(M63,'octsep cfs'!$G$5:$O$94,9,FALSE)</f>
        <v>1953-54</v>
      </c>
      <c r="M63" s="18">
        <f>LARGE('octsep cfs'!$G$5:$G$94,'octsep cfs rank'!$A63)</f>
        <v>110151</v>
      </c>
      <c r="N63" s="5" t="str">
        <f>VLOOKUP(O63,'octsep cfs'!$H$5:$O$94,8,FALSE)</f>
        <v>1992-93</v>
      </c>
      <c r="O63" s="18">
        <f>LARGE('octsep cfs'!$H$5:$H$94,'octsep cfs rank'!$A63)</f>
        <v>203099</v>
      </c>
      <c r="P63" s="5" t="str">
        <f>VLOOKUP(Q63,'octsep cfs'!$I$5:$O$94,7,FALSE)</f>
        <v>1985-86</v>
      </c>
      <c r="Q63" s="18">
        <f>LARGE('octsep cfs'!$I$5:$I$94,'octsep cfs rank'!$A63)</f>
        <v>369167</v>
      </c>
      <c r="R63" s="5" t="str">
        <f>VLOOKUP(S63,'octsep cfs'!$J$5:$O$94,6,FALSE)</f>
        <v>1965-66</v>
      </c>
      <c r="S63" s="18">
        <f>LARGE('octsep cfs'!$J$5:$J$94,'octsep cfs rank'!$A63)</f>
        <v>410698</v>
      </c>
      <c r="T63" s="5" t="str">
        <f>VLOOKUP(U63,'octsep cfs'!$K$5:$O$94,5,FALSE)</f>
        <v>1936-37</v>
      </c>
      <c r="U63" s="18">
        <f>LARGE('octsep cfs'!$K$5:$K$94,'octsep cfs rank'!$A63)</f>
        <v>212374</v>
      </c>
      <c r="V63" s="5" t="str">
        <f>VLOOKUP(W63,'octsep cfs'!$L$5:$O$94,4,FALSE)</f>
        <v>2009-10</v>
      </c>
      <c r="W63" s="18">
        <f>LARGE('octsep cfs'!$L$5:$L$94,'octsep cfs rank'!$A63)</f>
        <v>119279</v>
      </c>
      <c r="X63" s="5" t="str">
        <f>VLOOKUP(Y63,'octsep cfs'!$M$5:$O$94,3,FALSE)</f>
        <v>1948-49</v>
      </c>
      <c r="Y63" s="18">
        <f>LARGE('octsep cfs'!$M$5:$M$94,'octsep cfs rank'!$A63)</f>
        <v>85983</v>
      </c>
      <c r="Z63" s="5" t="str">
        <f>VLOOKUP(AA63,'octsep cfs'!$N$5:$O$94,2,FALSE)</f>
        <v>2006-07</v>
      </c>
      <c r="AA63" s="18">
        <f>LARGE('octsep cfs'!$N$5:$N$94,'octsep cfs rank'!$A63)</f>
        <v>172374</v>
      </c>
    </row>
    <row r="64" spans="1:27" x14ac:dyDescent="0.2">
      <c r="A64" s="5">
        <v>59</v>
      </c>
      <c r="B64" s="5" t="str">
        <f>VLOOKUP(C64,'octsep cfs'!$B$5:$O$94,14,FALSE)</f>
        <v>1989-90</v>
      </c>
      <c r="C64" s="18">
        <f>LARGE('octsep cfs'!$B$5:$B$94,'octsep cfs rank'!$A64)</f>
        <v>75369</v>
      </c>
      <c r="D64" s="5" t="str">
        <f>VLOOKUP(E64,'octsep cfs'!$C$5:$O$94,13,FALSE)</f>
        <v>2003-04</v>
      </c>
      <c r="E64" s="18">
        <f>LARGE('octsep cfs'!$C$5:$C$94,'octsep cfs rank'!$A64)</f>
        <v>79557</v>
      </c>
      <c r="F64" s="5" t="str">
        <f>VLOOKUP(G64,'octsep cfs'!$D$5:$O$94,12,FALSE)</f>
        <v>1965-66</v>
      </c>
      <c r="G64" s="18">
        <f>LARGE('octsep cfs'!$D$5:$D$94,'octsep cfs rank'!$A64)</f>
        <v>75060</v>
      </c>
      <c r="H64" s="5" t="str">
        <f>VLOOKUP(I64,'octsep cfs'!$E$5:$O$94,11,FALSE)</f>
        <v>1957-58</v>
      </c>
      <c r="I64" s="18">
        <f>LARGE('octsep cfs'!$E$5:$E$94,'octsep cfs rank'!$A64)</f>
        <v>78565</v>
      </c>
      <c r="J64" s="5" t="str">
        <f>VLOOKUP(K64,'octsep cfs'!$F$5:$O$94,10,FALSE)</f>
        <v>1974-75</v>
      </c>
      <c r="K64" s="18">
        <f>LARGE('octsep cfs'!$F$5:$F$94,'octsep cfs rank'!$A64)</f>
        <v>85935</v>
      </c>
      <c r="L64" s="5" t="str">
        <f>VLOOKUP(M64,'octsep cfs'!$G$5:$O$94,9,FALSE)</f>
        <v>1962-63</v>
      </c>
      <c r="M64" s="18">
        <f>LARGE('octsep cfs'!$G$5:$G$94,'octsep cfs rank'!$A64)</f>
        <v>109413</v>
      </c>
      <c r="N64" s="5" t="str">
        <f>VLOOKUP(O64,'octsep cfs'!$H$5:$O$94,8,FALSE)</f>
        <v>1956-57</v>
      </c>
      <c r="O64" s="18">
        <f>LARGE('octsep cfs'!$H$5:$H$94,'octsep cfs rank'!$A64)</f>
        <v>202560</v>
      </c>
      <c r="P64" s="5" t="str">
        <f>VLOOKUP(Q64,'octsep cfs'!$I$5:$O$94,7,FALSE)</f>
        <v>1942-43</v>
      </c>
      <c r="Q64" s="18">
        <f>LARGE('octsep cfs'!$I$5:$I$94,'octsep cfs rank'!$A64)</f>
        <v>368681</v>
      </c>
      <c r="R64" s="5" t="str">
        <f>VLOOKUP(S64,'octsep cfs'!$J$5:$O$94,6,FALSE)</f>
        <v>1941-42</v>
      </c>
      <c r="S64" s="18">
        <f>LARGE('octsep cfs'!$J$5:$J$94,'octsep cfs rank'!$A64)</f>
        <v>408363</v>
      </c>
      <c r="T64" s="5" t="str">
        <f>VLOOKUP(U64,'octsep cfs'!$K$5:$O$94,5,FALSE)</f>
        <v>1992-93</v>
      </c>
      <c r="U64" s="18">
        <f>LARGE('octsep cfs'!$K$5:$K$94,'octsep cfs rank'!$A64)</f>
        <v>209203</v>
      </c>
      <c r="V64" s="5" t="str">
        <f>VLOOKUP(W64,'octsep cfs'!$L$5:$O$94,4,FALSE)</f>
        <v>2008-09</v>
      </c>
      <c r="W64" s="18">
        <f>LARGE('octsep cfs'!$L$5:$L$94,'octsep cfs rank'!$A64)</f>
        <v>118984</v>
      </c>
      <c r="X64" s="5" t="str">
        <f>VLOOKUP(Y64,'octsep cfs'!$M$5:$O$94,3,FALSE)</f>
        <v>1936-37</v>
      </c>
      <c r="Y64" s="18">
        <f>LARGE('octsep cfs'!$M$5:$M$94,'octsep cfs rank'!$A64)</f>
        <v>85874</v>
      </c>
      <c r="Z64" s="5" t="str">
        <f>VLOOKUP(AA64,'octsep cfs'!$N$5:$O$94,2,FALSE)</f>
        <v>1961-62</v>
      </c>
      <c r="AA64" s="18">
        <f>LARGE('octsep cfs'!$N$5:$N$94,'octsep cfs rank'!$A64)</f>
        <v>171644</v>
      </c>
    </row>
    <row r="65" spans="1:27" x14ac:dyDescent="0.2">
      <c r="A65" s="5">
        <v>60</v>
      </c>
      <c r="B65" s="5" t="str">
        <f>VLOOKUP(C65,'octsep cfs'!$B$5:$O$94,14,FALSE)</f>
        <v>1939-40</v>
      </c>
      <c r="C65" s="18">
        <f>LARGE('octsep cfs'!$B$5:$B$94,'octsep cfs rank'!$A65)</f>
        <v>74842</v>
      </c>
      <c r="D65" s="5" t="str">
        <f>VLOOKUP(E65,'octsep cfs'!$C$5:$O$94,13,FALSE)</f>
        <v>1963-64</v>
      </c>
      <c r="E65" s="18">
        <f>LARGE('octsep cfs'!$C$5:$C$94,'octsep cfs rank'!$A65)</f>
        <v>78418</v>
      </c>
      <c r="F65" s="5" t="str">
        <f>VLOOKUP(G65,'octsep cfs'!$D$5:$O$94,12,FALSE)</f>
        <v>2003-04</v>
      </c>
      <c r="G65" s="18">
        <f>LARGE('octsep cfs'!$D$5:$D$94,'octsep cfs rank'!$A65)</f>
        <v>74979</v>
      </c>
      <c r="H65" s="5" t="str">
        <f>VLOOKUP(I65,'octsep cfs'!$E$5:$O$94,11,FALSE)</f>
        <v>2016-17</v>
      </c>
      <c r="I65" s="18">
        <f>LARGE('octsep cfs'!$E$5:$E$94,'octsep cfs rank'!$A65)</f>
        <v>77044</v>
      </c>
      <c r="J65" s="5" t="str">
        <f>VLOOKUP(K65,'octsep cfs'!$F$5:$O$94,10,FALSE)</f>
        <v>1939-40</v>
      </c>
      <c r="K65" s="18">
        <f>LARGE('octsep cfs'!$F$5:$F$94,'octsep cfs rank'!$A65)</f>
        <v>85359</v>
      </c>
      <c r="L65" s="5" t="str">
        <f>VLOOKUP(M65,'octsep cfs'!$G$5:$O$94,9,FALSE)</f>
        <v>1969-70</v>
      </c>
      <c r="M65" s="18">
        <f>LARGE('octsep cfs'!$G$5:$G$94,'octsep cfs rank'!$A65)</f>
        <v>107981</v>
      </c>
      <c r="N65" s="5" t="str">
        <f>VLOOKUP(O65,'octsep cfs'!$H$5:$O$94,8,FALSE)</f>
        <v>2014-15</v>
      </c>
      <c r="O65" s="18">
        <f>LARGE('octsep cfs'!$H$5:$H$94,'octsep cfs rank'!$A65)</f>
        <v>198628</v>
      </c>
      <c r="P65" s="5" t="str">
        <f>VLOOKUP(Q65,'octsep cfs'!$I$5:$O$94,7,FALSE)</f>
        <v>1983-84</v>
      </c>
      <c r="Q65" s="18">
        <f>LARGE('octsep cfs'!$I$5:$I$94,'octsep cfs rank'!$A65)</f>
        <v>368126</v>
      </c>
      <c r="R65" s="5" t="str">
        <f>VLOOKUP(S65,'octsep cfs'!$J$5:$O$94,6,FALSE)</f>
        <v>2017-18</v>
      </c>
      <c r="S65" s="18">
        <f>LARGE('octsep cfs'!$J$5:$J$94,'octsep cfs rank'!$A65)</f>
        <v>404361</v>
      </c>
      <c r="T65" s="5" t="str">
        <f>VLOOKUP(U65,'octsep cfs'!$K$5:$O$94,5,FALSE)</f>
        <v>1929-30</v>
      </c>
      <c r="U65" s="18">
        <f>LARGE('octsep cfs'!$K$5:$K$94,'octsep cfs rank'!$A65)</f>
        <v>206624</v>
      </c>
      <c r="V65" s="5" t="str">
        <f>VLOOKUP(W65,'octsep cfs'!$L$5:$O$94,4,FALSE)</f>
        <v>1956-57</v>
      </c>
      <c r="W65" s="18">
        <f>LARGE('octsep cfs'!$L$5:$L$94,'octsep cfs rank'!$A65)</f>
        <v>118387</v>
      </c>
      <c r="X65" s="5" t="str">
        <f>VLOOKUP(Y65,'octsep cfs'!$M$5:$O$94,3,FALSE)</f>
        <v>1956-57</v>
      </c>
      <c r="Y65" s="18">
        <f>LARGE('octsep cfs'!$M$5:$M$94,'octsep cfs rank'!$A65)</f>
        <v>85268</v>
      </c>
      <c r="Z65" s="5" t="str">
        <f>VLOOKUP(AA65,'octsep cfs'!$N$5:$O$94,2,FALSE)</f>
        <v>1969-70</v>
      </c>
      <c r="AA65" s="18">
        <f>LARGE('octsep cfs'!$N$5:$N$94,'octsep cfs rank'!$A65)</f>
        <v>169679</v>
      </c>
    </row>
    <row r="66" spans="1:27" x14ac:dyDescent="0.2">
      <c r="A66" s="5">
        <v>61</v>
      </c>
      <c r="B66" s="5" t="str">
        <f>VLOOKUP(C66,'octsep cfs'!$B$5:$O$94,14,FALSE)</f>
        <v>1973-74</v>
      </c>
      <c r="C66" s="18">
        <f>LARGE('octsep cfs'!$B$5:$B$94,'octsep cfs rank'!$A66)</f>
        <v>74701</v>
      </c>
      <c r="D66" s="5" t="str">
        <f>VLOOKUP(E66,'octsep cfs'!$C$5:$O$94,13,FALSE)</f>
        <v>1966-67</v>
      </c>
      <c r="E66" s="18">
        <f>LARGE('octsep cfs'!$C$5:$C$94,'octsep cfs rank'!$A66)</f>
        <v>77835</v>
      </c>
      <c r="F66" s="5" t="str">
        <f>VLOOKUP(G66,'octsep cfs'!$D$5:$O$94,12,FALSE)</f>
        <v>2001-02</v>
      </c>
      <c r="G66" s="18">
        <f>LARGE('octsep cfs'!$D$5:$D$94,'octsep cfs rank'!$A66)</f>
        <v>73961</v>
      </c>
      <c r="H66" s="5" t="str">
        <f>VLOOKUP(I66,'octsep cfs'!$E$5:$O$94,11,FALSE)</f>
        <v>1949-50</v>
      </c>
      <c r="I66" s="18">
        <f>LARGE('octsep cfs'!$E$5:$E$94,'octsep cfs rank'!$A66)</f>
        <v>74775</v>
      </c>
      <c r="J66" s="5" t="str">
        <f>VLOOKUP(K66,'octsep cfs'!$F$5:$O$94,10,FALSE)</f>
        <v>2013-14</v>
      </c>
      <c r="K66" s="18">
        <f>LARGE('octsep cfs'!$F$5:$F$94,'octsep cfs rank'!$A66)</f>
        <v>84183</v>
      </c>
      <c r="L66" s="5" t="str">
        <f>VLOOKUP(M66,'octsep cfs'!$G$5:$O$94,9,FALSE)</f>
        <v>1951-52</v>
      </c>
      <c r="M66" s="18">
        <f>LARGE('octsep cfs'!$G$5:$G$94,'octsep cfs rank'!$A66)</f>
        <v>107515</v>
      </c>
      <c r="N66" s="5" t="str">
        <f>VLOOKUP(O66,'octsep cfs'!$H$5:$O$94,8,FALSE)</f>
        <v>1929-30</v>
      </c>
      <c r="O66" s="18">
        <f>LARGE('octsep cfs'!$H$5:$H$94,'octsep cfs rank'!$A66)</f>
        <v>195016</v>
      </c>
      <c r="P66" s="5" t="str">
        <f>VLOOKUP(Q66,'octsep cfs'!$I$5:$O$94,7,FALSE)</f>
        <v>1963-64</v>
      </c>
      <c r="Q66" s="18">
        <f>LARGE('octsep cfs'!$I$5:$I$94,'octsep cfs rank'!$A66)</f>
        <v>367417</v>
      </c>
      <c r="R66" s="5" t="str">
        <f>VLOOKUP(S66,'octsep cfs'!$J$5:$O$94,6,FALSE)</f>
        <v>1997-98</v>
      </c>
      <c r="S66" s="18">
        <f>LARGE('octsep cfs'!$J$5:$J$94,'octsep cfs rank'!$A66)</f>
        <v>397352</v>
      </c>
      <c r="T66" s="5" t="str">
        <f>VLOOKUP(U66,'octsep cfs'!$K$5:$O$94,5,FALSE)</f>
        <v>1979-80</v>
      </c>
      <c r="U66" s="18">
        <f>LARGE('octsep cfs'!$K$5:$K$94,'octsep cfs rank'!$A66)</f>
        <v>201602</v>
      </c>
      <c r="V66" s="5" t="str">
        <f>VLOOKUP(W66,'octsep cfs'!$L$5:$O$94,4,FALSE)</f>
        <v>1935-36</v>
      </c>
      <c r="W66" s="18">
        <f>LARGE('octsep cfs'!$L$5:$L$94,'octsep cfs rank'!$A66)</f>
        <v>118290</v>
      </c>
      <c r="X66" s="5" t="str">
        <f>VLOOKUP(Y66,'octsep cfs'!$M$5:$O$94,3,FALSE)</f>
        <v>2007-08</v>
      </c>
      <c r="Y66" s="18">
        <f>LARGE('octsep cfs'!$M$5:$M$94,'octsep cfs rank'!$A66)</f>
        <v>84889</v>
      </c>
      <c r="Z66" s="5" t="str">
        <f>VLOOKUP(AA66,'octsep cfs'!$N$5:$O$94,2,FALSE)</f>
        <v>1934-35</v>
      </c>
      <c r="AA66" s="18">
        <f>LARGE('octsep cfs'!$N$5:$N$94,'octsep cfs rank'!$A66)</f>
        <v>168700</v>
      </c>
    </row>
    <row r="67" spans="1:27" x14ac:dyDescent="0.2">
      <c r="A67" s="11">
        <v>62</v>
      </c>
      <c r="B67" s="5" t="str">
        <f>VLOOKUP(C67,'octsep cfs'!$B$5:$O$94,14,FALSE)</f>
        <v>1966-67</v>
      </c>
      <c r="C67" s="18">
        <f>LARGE('octsep cfs'!$B$5:$B$94,'octsep cfs rank'!$A67)</f>
        <v>74630</v>
      </c>
      <c r="D67" s="5" t="str">
        <f>VLOOKUP(E67,'octsep cfs'!$C$5:$O$94,13,FALSE)</f>
        <v>1970-71</v>
      </c>
      <c r="E67" s="18">
        <f>LARGE('octsep cfs'!$C$5:$C$94,'octsep cfs rank'!$A67)</f>
        <v>77613</v>
      </c>
      <c r="F67" s="5" t="str">
        <f>VLOOKUP(G67,'octsep cfs'!$D$5:$O$94,12,FALSE)</f>
        <v>1979-80</v>
      </c>
      <c r="G67" s="18">
        <f>LARGE('octsep cfs'!$D$5:$D$94,'octsep cfs rank'!$A67)</f>
        <v>72278</v>
      </c>
      <c r="H67" s="5" t="str">
        <f>VLOOKUP(I67,'octsep cfs'!$E$5:$O$94,11,FALSE)</f>
        <v>1940-41</v>
      </c>
      <c r="I67" s="18">
        <f>LARGE('octsep cfs'!$E$5:$E$94,'octsep cfs rank'!$A67)</f>
        <v>73262</v>
      </c>
      <c r="J67" s="5" t="str">
        <f>VLOOKUP(K67,'octsep cfs'!$F$5:$O$94,10,FALSE)</f>
        <v>2001-02</v>
      </c>
      <c r="K67" s="18">
        <f>LARGE('octsep cfs'!$F$5:$F$94,'octsep cfs rank'!$A67)</f>
        <v>83682</v>
      </c>
      <c r="L67" s="5" t="str">
        <f>VLOOKUP(M67,'octsep cfs'!$G$5:$O$94,9,FALSE)</f>
        <v>1938-39</v>
      </c>
      <c r="M67" s="18">
        <f>LARGE('octsep cfs'!$G$5:$G$94,'octsep cfs rank'!$A67)</f>
        <v>105741</v>
      </c>
      <c r="N67" s="5" t="str">
        <f>VLOOKUP(O67,'octsep cfs'!$H$5:$O$94,8,FALSE)</f>
        <v>1986-87</v>
      </c>
      <c r="O67" s="18">
        <f>LARGE('octsep cfs'!$H$5:$H$94,'octsep cfs rank'!$A67)</f>
        <v>190418</v>
      </c>
      <c r="P67" s="5" t="str">
        <f>VLOOKUP(Q67,'octsep cfs'!$I$5:$O$94,7,FALSE)</f>
        <v>1932-33</v>
      </c>
      <c r="Q67" s="18">
        <f>LARGE('octsep cfs'!$I$5:$I$94,'octsep cfs rank'!$A67)</f>
        <v>366716</v>
      </c>
      <c r="R67" s="5" t="str">
        <f>VLOOKUP(S67,'octsep cfs'!$J$5:$O$94,6,FALSE)</f>
        <v>1988-89</v>
      </c>
      <c r="S67" s="18">
        <f>LARGE('octsep cfs'!$J$5:$J$94,'octsep cfs rank'!$A67)</f>
        <v>397055</v>
      </c>
      <c r="T67" s="5" t="str">
        <f>VLOOKUP(U67,'octsep cfs'!$K$5:$O$94,5,FALSE)</f>
        <v>2008-09</v>
      </c>
      <c r="U67" s="18">
        <f>LARGE('octsep cfs'!$K$5:$K$94,'octsep cfs rank'!$A67)</f>
        <v>201047</v>
      </c>
      <c r="V67" s="5" t="str">
        <f>VLOOKUP(W67,'octsep cfs'!$L$5:$O$94,4,FALSE)</f>
        <v>1928-29</v>
      </c>
      <c r="W67" s="18">
        <f>LARGE('octsep cfs'!$L$5:$L$94,'octsep cfs rank'!$A67)</f>
        <v>117802</v>
      </c>
      <c r="X67" s="5" t="str">
        <f>VLOOKUP(Y67,'octsep cfs'!$M$5:$O$94,3,FALSE)</f>
        <v>1929-30</v>
      </c>
      <c r="Y67" s="18">
        <f>LARGE('octsep cfs'!$M$5:$M$94,'octsep cfs rank'!$A67)</f>
        <v>84604</v>
      </c>
      <c r="Z67" s="5" t="str">
        <f>VLOOKUP(AA67,'octsep cfs'!$N$5:$O$94,2,FALSE)</f>
        <v>2008-09</v>
      </c>
      <c r="AA67" s="18">
        <f>LARGE('octsep cfs'!$N$5:$N$94,'octsep cfs rank'!$A67)</f>
        <v>167735</v>
      </c>
    </row>
    <row r="68" spans="1:27" x14ac:dyDescent="0.2">
      <c r="A68" s="11">
        <v>63</v>
      </c>
      <c r="B68" s="5" t="str">
        <f>VLOOKUP(C68,'octsep cfs'!$B$5:$O$94,14,FALSE)</f>
        <v>1970-71</v>
      </c>
      <c r="C68" s="18">
        <f>LARGE('octsep cfs'!$B$5:$B$94,'octsep cfs rank'!$A68)</f>
        <v>73591</v>
      </c>
      <c r="D68" s="5" t="str">
        <f>VLOOKUP(E68,'octsep cfs'!$C$5:$O$94,13,FALSE)</f>
        <v>1940-41</v>
      </c>
      <c r="E68" s="18">
        <f>LARGE('octsep cfs'!$C$5:$C$94,'octsep cfs rank'!$A68)</f>
        <v>77051</v>
      </c>
      <c r="F68" s="5" t="str">
        <f>VLOOKUP(G68,'octsep cfs'!$D$5:$O$94,12,FALSE)</f>
        <v>2013-14</v>
      </c>
      <c r="G68" s="18">
        <f>LARGE('octsep cfs'!$D$5:$D$94,'octsep cfs rank'!$A68)</f>
        <v>70402</v>
      </c>
      <c r="H68" s="5" t="str">
        <f>VLOOKUP(I68,'octsep cfs'!$E$5:$O$94,11,FALSE)</f>
        <v>1961-62</v>
      </c>
      <c r="I68" s="18">
        <f>LARGE('octsep cfs'!$E$5:$E$94,'octsep cfs rank'!$A68)</f>
        <v>72292</v>
      </c>
      <c r="J68" s="5" t="str">
        <f>VLOOKUP(K68,'octsep cfs'!$F$5:$O$94,10,FALSE)</f>
        <v>1979-80</v>
      </c>
      <c r="K68" s="18">
        <f>LARGE('octsep cfs'!$F$5:$F$94,'octsep cfs rank'!$A68)</f>
        <v>83572</v>
      </c>
      <c r="L68" s="5" t="str">
        <f>VLOOKUP(M68,'octsep cfs'!$G$5:$O$94,9,FALSE)</f>
        <v>1940-41</v>
      </c>
      <c r="M68" s="18">
        <f>LARGE('octsep cfs'!$G$5:$G$94,'octsep cfs rank'!$A68)</f>
        <v>104275</v>
      </c>
      <c r="N68" s="5" t="str">
        <f>VLOOKUP(O68,'octsep cfs'!$H$5:$O$94,8,FALSE)</f>
        <v>1960-61</v>
      </c>
      <c r="O68" s="18">
        <f>LARGE('octsep cfs'!$H$5:$H$94,'octsep cfs rank'!$A68)</f>
        <v>184979</v>
      </c>
      <c r="P68" s="5" t="str">
        <f>VLOOKUP(Q68,'octsep cfs'!$I$5:$O$94,7,FALSE)</f>
        <v>1944-45</v>
      </c>
      <c r="Q68" s="18">
        <f>LARGE('octsep cfs'!$I$5:$I$94,'octsep cfs rank'!$A68)</f>
        <v>365774</v>
      </c>
      <c r="R68" s="5" t="str">
        <f>VLOOKUP(S68,'octsep cfs'!$J$5:$O$94,6,FALSE)</f>
        <v>1979-80</v>
      </c>
      <c r="S68" s="18">
        <f>LARGE('octsep cfs'!$J$5:$J$94,'octsep cfs rank'!$A68)</f>
        <v>392205</v>
      </c>
      <c r="T68" s="5" t="str">
        <f>VLOOKUP(U68,'octsep cfs'!$K$5:$O$94,5,FALSE)</f>
        <v>2005-06</v>
      </c>
      <c r="U68" s="18">
        <f>LARGE('octsep cfs'!$K$5:$K$94,'octsep cfs rank'!$A68)</f>
        <v>200929</v>
      </c>
      <c r="V68" s="5" t="str">
        <f>VLOOKUP(W68,'octsep cfs'!$L$5:$O$94,4,FALSE)</f>
        <v>1936-37</v>
      </c>
      <c r="W68" s="18">
        <f>LARGE('octsep cfs'!$L$5:$L$94,'octsep cfs rank'!$A68)</f>
        <v>117185</v>
      </c>
      <c r="X68" s="5" t="str">
        <f>VLOOKUP(Y68,'octsep cfs'!$M$5:$O$94,3,FALSE)</f>
        <v>1930-31</v>
      </c>
      <c r="Y68" s="18">
        <f>LARGE('octsep cfs'!$M$5:$M$94,'octsep cfs rank'!$A68)</f>
        <v>84356</v>
      </c>
      <c r="Z68" s="5" t="str">
        <f>VLOOKUP(AA68,'octsep cfs'!$N$5:$O$94,2,FALSE)</f>
        <v>1979-80</v>
      </c>
      <c r="AA68" s="18">
        <f>LARGE('octsep cfs'!$N$5:$N$94,'octsep cfs rank'!$A68)</f>
        <v>166742</v>
      </c>
    </row>
    <row r="69" spans="1:27" x14ac:dyDescent="0.2">
      <c r="A69" s="11">
        <v>64</v>
      </c>
      <c r="B69" s="5" t="str">
        <f>VLOOKUP(C69,'octsep cfs'!$B$5:$O$94,14,FALSE)</f>
        <v>1949-50</v>
      </c>
      <c r="C69" s="18">
        <f>LARGE('octsep cfs'!$B$5:$B$94,'octsep cfs rank'!$A69)</f>
        <v>72792</v>
      </c>
      <c r="D69" s="5" t="str">
        <f>VLOOKUP(E69,'octsep cfs'!$C$5:$O$94,13,FALSE)</f>
        <v>1972-73</v>
      </c>
      <c r="E69" s="18">
        <f>LARGE('octsep cfs'!$C$5:$C$94,'octsep cfs rank'!$A69)</f>
        <v>76009</v>
      </c>
      <c r="F69" s="5" t="str">
        <f>VLOOKUP(G69,'octsep cfs'!$D$5:$O$94,12,FALSE)</f>
        <v>1994-95</v>
      </c>
      <c r="G69" s="18">
        <f>LARGE('octsep cfs'!$D$5:$D$94,'octsep cfs rank'!$A69)</f>
        <v>70295</v>
      </c>
      <c r="H69" s="5" t="str">
        <f>VLOOKUP(I69,'octsep cfs'!$E$5:$O$94,11,FALSE)</f>
        <v>1988-89</v>
      </c>
      <c r="I69" s="18">
        <f>LARGE('octsep cfs'!$E$5:$E$94,'octsep cfs rank'!$A69)</f>
        <v>72254</v>
      </c>
      <c r="J69" s="5" t="str">
        <f>VLOOKUP(K69,'octsep cfs'!$F$5:$O$94,10,FALSE)</f>
        <v>1986-87</v>
      </c>
      <c r="K69" s="18">
        <f>LARGE('octsep cfs'!$F$5:$F$94,'octsep cfs rank'!$A69)</f>
        <v>82794</v>
      </c>
      <c r="L69" s="5" t="str">
        <f>VLOOKUP(M69,'octsep cfs'!$G$5:$O$94,9,FALSE)</f>
        <v>2001-02</v>
      </c>
      <c r="M69" s="18">
        <f>LARGE('octsep cfs'!$G$5:$G$94,'octsep cfs rank'!$A69)</f>
        <v>103254</v>
      </c>
      <c r="N69" s="5" t="str">
        <f>VLOOKUP(O69,'octsep cfs'!$H$5:$O$94,8,FALSE)</f>
        <v>1953-54</v>
      </c>
      <c r="O69" s="18">
        <f>LARGE('octsep cfs'!$H$5:$H$94,'octsep cfs rank'!$A69)</f>
        <v>182234</v>
      </c>
      <c r="P69" s="5" t="str">
        <f>VLOOKUP(Q69,'octsep cfs'!$I$5:$O$94,7,FALSE)</f>
        <v>2001-02</v>
      </c>
      <c r="Q69" s="18">
        <f>LARGE('octsep cfs'!$I$5:$I$94,'octsep cfs rank'!$A69)</f>
        <v>360499</v>
      </c>
      <c r="R69" s="5" t="str">
        <f>VLOOKUP(S69,'octsep cfs'!$J$5:$O$94,6,FALSE)</f>
        <v>1999-2000</v>
      </c>
      <c r="S69" s="18">
        <f>LARGE('octsep cfs'!$J$5:$J$94,'octsep cfs rank'!$A69)</f>
        <v>389878</v>
      </c>
      <c r="T69" s="5" t="str">
        <f>VLOOKUP(U69,'octsep cfs'!$K$5:$O$94,5,FALSE)</f>
        <v>1960-61</v>
      </c>
      <c r="U69" s="18">
        <f>LARGE('octsep cfs'!$K$5:$K$94,'octsep cfs rank'!$A69)</f>
        <v>198739</v>
      </c>
      <c r="V69" s="5" t="str">
        <f>VLOOKUP(W69,'octsep cfs'!$L$5:$O$94,4,FALSE)</f>
        <v>2012-13</v>
      </c>
      <c r="W69" s="18">
        <f>LARGE('octsep cfs'!$L$5:$L$94,'octsep cfs rank'!$A69)</f>
        <v>116750</v>
      </c>
      <c r="X69" s="5" t="str">
        <f>VLOOKUP(Y69,'octsep cfs'!$M$5:$O$94,3,FALSE)</f>
        <v>1969-70</v>
      </c>
      <c r="Y69" s="18">
        <f>LARGE('octsep cfs'!$M$5:$M$94,'octsep cfs rank'!$A69)</f>
        <v>84313</v>
      </c>
      <c r="Z69" s="5" t="str">
        <f>VLOOKUP(AA69,'octsep cfs'!$N$5:$O$94,2,FALSE)</f>
        <v>1988-89</v>
      </c>
      <c r="AA69" s="18">
        <f>LARGE('octsep cfs'!$N$5:$N$94,'octsep cfs rank'!$A69)</f>
        <v>166589</v>
      </c>
    </row>
    <row r="70" spans="1:27" x14ac:dyDescent="0.2">
      <c r="A70" s="11">
        <v>65</v>
      </c>
      <c r="B70" s="5" t="str">
        <f>VLOOKUP(C70,'octsep cfs'!$B$5:$O$94,14,FALSE)</f>
        <v>2017-18</v>
      </c>
      <c r="C70" s="18">
        <f>LARGE('octsep cfs'!$B$5:$B$94,'octsep cfs rank'!$A70)</f>
        <v>72248</v>
      </c>
      <c r="D70" s="5" t="str">
        <f>VLOOKUP(E70,'octsep cfs'!$C$5:$O$94,13,FALSE)</f>
        <v>2013-14</v>
      </c>
      <c r="E70" s="18">
        <f>LARGE('octsep cfs'!$C$5:$C$94,'octsep cfs rank'!$A70)</f>
        <v>75119</v>
      </c>
      <c r="F70" s="5" t="str">
        <f>VLOOKUP(G70,'octsep cfs'!$D$5:$O$94,12,FALSE)</f>
        <v>1960-61</v>
      </c>
      <c r="G70" s="18">
        <f>LARGE('octsep cfs'!$D$5:$D$94,'octsep cfs rank'!$A70)</f>
        <v>70060</v>
      </c>
      <c r="H70" s="5" t="str">
        <f>VLOOKUP(I70,'octsep cfs'!$E$5:$O$94,11,FALSE)</f>
        <v>1960-61</v>
      </c>
      <c r="I70" s="18">
        <f>LARGE('octsep cfs'!$E$5:$E$94,'octsep cfs rank'!$A70)</f>
        <v>72217</v>
      </c>
      <c r="J70" s="5" t="str">
        <f>VLOOKUP(K70,'octsep cfs'!$F$5:$O$94,10,FALSE)</f>
        <v>1944-45</v>
      </c>
      <c r="K70" s="18">
        <f>LARGE('octsep cfs'!$F$5:$F$94,'octsep cfs rank'!$A70)</f>
        <v>81871</v>
      </c>
      <c r="L70" s="5" t="str">
        <f>VLOOKUP(M70,'octsep cfs'!$G$5:$O$94,9,FALSE)</f>
        <v>2004-05</v>
      </c>
      <c r="M70" s="18">
        <f>LARGE('octsep cfs'!$G$5:$G$94,'octsep cfs rank'!$A70)</f>
        <v>103230</v>
      </c>
      <c r="N70" s="5" t="str">
        <f>VLOOKUP(O70,'octsep cfs'!$H$5:$O$94,8,FALSE)</f>
        <v>1994-95</v>
      </c>
      <c r="O70" s="18">
        <f>LARGE('octsep cfs'!$H$5:$H$94,'octsep cfs rank'!$A70)</f>
        <v>179905</v>
      </c>
      <c r="P70" s="5" t="str">
        <f>VLOOKUP(Q70,'octsep cfs'!$I$5:$O$94,7,FALSE)</f>
        <v>1939-40</v>
      </c>
      <c r="Q70" s="18">
        <f>LARGE('octsep cfs'!$I$5:$I$94,'octsep cfs rank'!$A70)</f>
        <v>357743</v>
      </c>
      <c r="R70" s="5" t="str">
        <f>VLOOKUP(S70,'octsep cfs'!$J$5:$O$94,6,FALSE)</f>
        <v>2006-07</v>
      </c>
      <c r="S70" s="18">
        <f>LARGE('octsep cfs'!$J$5:$J$94,'octsep cfs rank'!$A70)</f>
        <v>389255</v>
      </c>
      <c r="T70" s="5" t="str">
        <f>VLOOKUP(U70,'octsep cfs'!$K$5:$O$94,5,FALSE)</f>
        <v>1956-57</v>
      </c>
      <c r="U70" s="18">
        <f>LARGE('octsep cfs'!$K$5:$K$94,'octsep cfs rank'!$A70)</f>
        <v>197450</v>
      </c>
      <c r="V70" s="5" t="str">
        <f>VLOOKUP(W70,'octsep cfs'!$L$5:$O$94,4,FALSE)</f>
        <v>1968-69</v>
      </c>
      <c r="W70" s="18">
        <f>LARGE('octsep cfs'!$L$5:$L$94,'octsep cfs rank'!$A70)</f>
        <v>115979</v>
      </c>
      <c r="X70" s="5" t="str">
        <f>VLOOKUP(Y70,'octsep cfs'!$M$5:$O$94,3,FALSE)</f>
        <v>1951-52</v>
      </c>
      <c r="Y70" s="18">
        <f>LARGE('octsep cfs'!$M$5:$M$94,'octsep cfs rank'!$A70)</f>
        <v>84298</v>
      </c>
      <c r="Z70" s="5" t="str">
        <f>VLOOKUP(AA70,'octsep cfs'!$N$5:$O$94,2,FALSE)</f>
        <v>1965-66</v>
      </c>
      <c r="AA70" s="18">
        <f>LARGE('octsep cfs'!$N$5:$N$94,'octsep cfs rank'!$A70)</f>
        <v>165118</v>
      </c>
    </row>
    <row r="71" spans="1:27" x14ac:dyDescent="0.2">
      <c r="A71" s="11">
        <v>66</v>
      </c>
      <c r="B71" s="5" t="str">
        <f>VLOOKUP(C71,'octsep cfs'!$B$5:$O$94,14,FALSE)</f>
        <v>1992-93</v>
      </c>
      <c r="C71" s="18">
        <f>LARGE('octsep cfs'!$B$5:$B$94,'octsep cfs rank'!$A71)</f>
        <v>70843</v>
      </c>
      <c r="D71" s="5" t="str">
        <f>VLOOKUP(E71,'octsep cfs'!$C$5:$O$94,13,FALSE)</f>
        <v>1991-92</v>
      </c>
      <c r="E71" s="18">
        <f>LARGE('octsep cfs'!$C$5:$C$94,'octsep cfs rank'!$A71)</f>
        <v>75105</v>
      </c>
      <c r="F71" s="5" t="str">
        <f>VLOOKUP(G71,'octsep cfs'!$D$5:$O$94,12,FALSE)</f>
        <v>1974-75</v>
      </c>
      <c r="G71" s="18">
        <f>LARGE('octsep cfs'!$D$5:$D$94,'octsep cfs rank'!$A71)</f>
        <v>70010</v>
      </c>
      <c r="H71" s="5" t="str">
        <f>VLOOKUP(I71,'octsep cfs'!$E$5:$O$94,11,FALSE)</f>
        <v>1986-87</v>
      </c>
      <c r="I71" s="18">
        <f>LARGE('octsep cfs'!$E$5:$E$94,'octsep cfs rank'!$A71)</f>
        <v>72063</v>
      </c>
      <c r="J71" s="5" t="str">
        <f>VLOOKUP(K71,'octsep cfs'!$F$5:$O$94,10,FALSE)</f>
        <v>2008-09</v>
      </c>
      <c r="K71" s="18">
        <f>LARGE('octsep cfs'!$F$5:$F$94,'octsep cfs rank'!$A71)</f>
        <v>79687</v>
      </c>
      <c r="L71" s="5" t="str">
        <f>VLOOKUP(M71,'octsep cfs'!$G$5:$O$94,9,FALSE)</f>
        <v>1965-66</v>
      </c>
      <c r="M71" s="18">
        <f>LARGE('octsep cfs'!$G$5:$G$94,'octsep cfs rank'!$A71)</f>
        <v>102605</v>
      </c>
      <c r="N71" s="5" t="str">
        <f>VLOOKUP(O71,'octsep cfs'!$H$5:$O$94,8,FALSE)</f>
        <v>1962-63</v>
      </c>
      <c r="O71" s="18">
        <f>LARGE('octsep cfs'!$H$5:$H$94,'octsep cfs rank'!$A71)</f>
        <v>179035</v>
      </c>
      <c r="P71" s="5" t="str">
        <f>VLOOKUP(Q71,'octsep cfs'!$I$5:$O$94,7,FALSE)</f>
        <v>1965-66</v>
      </c>
      <c r="Q71" s="18">
        <f>LARGE('octsep cfs'!$I$5:$I$94,'octsep cfs rank'!$A71)</f>
        <v>356723</v>
      </c>
      <c r="R71" s="5" t="str">
        <f>VLOOKUP(S71,'octsep cfs'!$J$5:$O$94,6,FALSE)</f>
        <v>1928-29</v>
      </c>
      <c r="S71" s="18">
        <f>LARGE('octsep cfs'!$J$5:$J$94,'octsep cfs rank'!$A71)</f>
        <v>387258</v>
      </c>
      <c r="T71" s="5" t="str">
        <f>VLOOKUP(U71,'octsep cfs'!$K$5:$O$94,5,FALSE)</f>
        <v>2004-05</v>
      </c>
      <c r="U71" s="18">
        <f>LARGE('octsep cfs'!$K$5:$K$94,'octsep cfs rank'!$A71)</f>
        <v>197105</v>
      </c>
      <c r="V71" s="5" t="str">
        <f>VLOOKUP(W71,'octsep cfs'!$L$5:$O$94,4,FALSE)</f>
        <v>1940-41</v>
      </c>
      <c r="W71" s="18">
        <f>LARGE('octsep cfs'!$L$5:$L$94,'octsep cfs rank'!$A71)</f>
        <v>115866</v>
      </c>
      <c r="X71" s="5" t="str">
        <f>VLOOKUP(Y71,'octsep cfs'!$M$5:$O$94,3,FALSE)</f>
        <v>1944-45</v>
      </c>
      <c r="Y71" s="18">
        <f>LARGE('octsep cfs'!$M$5:$M$94,'octsep cfs rank'!$A71)</f>
        <v>83313</v>
      </c>
      <c r="Z71" s="5" t="str">
        <f>VLOOKUP(AA71,'octsep cfs'!$N$5:$O$94,2,FALSE)</f>
        <v>1984-85</v>
      </c>
      <c r="AA71" s="18">
        <f>LARGE('octsep cfs'!$N$5:$N$94,'octsep cfs rank'!$A71)</f>
        <v>164674</v>
      </c>
    </row>
    <row r="72" spans="1:27" x14ac:dyDescent="0.2">
      <c r="A72" s="11">
        <v>67</v>
      </c>
      <c r="B72" s="5" t="str">
        <f>VLOOKUP(C72,'octsep cfs'!$B$5:$O$94,14,FALSE)</f>
        <v>1932-33</v>
      </c>
      <c r="C72" s="18">
        <f>LARGE('octsep cfs'!$B$5:$B$94,'octsep cfs rank'!$A72)</f>
        <v>70556</v>
      </c>
      <c r="D72" s="5" t="str">
        <f>VLOOKUP(E72,'octsep cfs'!$C$5:$O$94,13,FALSE)</f>
        <v>1978-79</v>
      </c>
      <c r="E72" s="18">
        <f>LARGE('octsep cfs'!$C$5:$C$94,'octsep cfs rank'!$A72)</f>
        <v>75069</v>
      </c>
      <c r="F72" s="5" t="str">
        <f>VLOOKUP(G72,'octsep cfs'!$D$5:$O$94,12,FALSE)</f>
        <v>1963-64</v>
      </c>
      <c r="G72" s="18">
        <f>LARGE('octsep cfs'!$D$5:$D$94,'octsep cfs rank'!$A72)</f>
        <v>68711</v>
      </c>
      <c r="H72" s="5" t="str">
        <f>VLOOKUP(I72,'octsep cfs'!$E$5:$O$94,11,FALSE)</f>
        <v>2013-14</v>
      </c>
      <c r="I72" s="18">
        <f>LARGE('octsep cfs'!$E$5:$E$94,'octsep cfs rank'!$A72)</f>
        <v>71917</v>
      </c>
      <c r="J72" s="5" t="str">
        <f>VLOOKUP(K72,'octsep cfs'!$F$5:$O$94,10,FALSE)</f>
        <v>1937-38</v>
      </c>
      <c r="K72" s="18">
        <f>LARGE('octsep cfs'!$F$5:$F$94,'octsep cfs rank'!$A72)</f>
        <v>79082</v>
      </c>
      <c r="L72" s="5" t="str">
        <f>VLOOKUP(M72,'octsep cfs'!$G$5:$O$94,9,FALSE)</f>
        <v>1984-85</v>
      </c>
      <c r="M72" s="18">
        <f>LARGE('octsep cfs'!$G$5:$G$94,'octsep cfs rank'!$A72)</f>
        <v>101770</v>
      </c>
      <c r="N72" s="5" t="str">
        <f>VLOOKUP(O72,'octsep cfs'!$H$5:$O$94,8,FALSE)</f>
        <v>1932-33</v>
      </c>
      <c r="O72" s="18">
        <f>LARGE('octsep cfs'!$H$5:$H$94,'octsep cfs rank'!$A72)</f>
        <v>175759</v>
      </c>
      <c r="P72" s="5" t="str">
        <f>VLOOKUP(Q72,'octsep cfs'!$I$5:$O$94,7,FALSE)</f>
        <v>1962-63</v>
      </c>
      <c r="Q72" s="18">
        <f>LARGE('octsep cfs'!$I$5:$I$94,'octsep cfs rank'!$A72)</f>
        <v>354883</v>
      </c>
      <c r="R72" s="5" t="str">
        <f>VLOOKUP(S72,'octsep cfs'!$J$5:$O$94,6,FALSE)</f>
        <v>1984-85</v>
      </c>
      <c r="S72" s="18">
        <f>LARGE('octsep cfs'!$J$5:$J$94,'octsep cfs rank'!$A72)</f>
        <v>380699</v>
      </c>
      <c r="T72" s="5" t="str">
        <f>VLOOKUP(U72,'octsep cfs'!$K$5:$O$94,5,FALSE)</f>
        <v>1957-58</v>
      </c>
      <c r="U72" s="18">
        <f>LARGE('octsep cfs'!$K$5:$K$94,'octsep cfs rank'!$A72)</f>
        <v>195301</v>
      </c>
      <c r="V72" s="5" t="str">
        <f>VLOOKUP(W72,'octsep cfs'!$L$5:$O$94,4,FALSE)</f>
        <v>1939-40</v>
      </c>
      <c r="W72" s="18">
        <f>LARGE('octsep cfs'!$L$5:$L$94,'octsep cfs rank'!$A72)</f>
        <v>114913</v>
      </c>
      <c r="X72" s="5" t="str">
        <f>VLOOKUP(Y72,'octsep cfs'!$M$5:$O$94,3,FALSE)</f>
        <v>1933-34</v>
      </c>
      <c r="Y72" s="18">
        <f>LARGE('octsep cfs'!$M$5:$M$94,'octsep cfs rank'!$A72)</f>
        <v>83233</v>
      </c>
      <c r="Z72" s="5" t="str">
        <f>VLOOKUP(AA72,'octsep cfs'!$N$5:$O$94,2,FALSE)</f>
        <v>1992-93</v>
      </c>
      <c r="AA72" s="18">
        <f>LARGE('octsep cfs'!$N$5:$N$94,'octsep cfs rank'!$A72)</f>
        <v>160408</v>
      </c>
    </row>
    <row r="73" spans="1:27" x14ac:dyDescent="0.2">
      <c r="A73" s="11">
        <v>68</v>
      </c>
      <c r="B73" s="5" t="str">
        <f>VLOOKUP(C73,'octsep cfs'!$B$5:$O$94,14,FALSE)</f>
        <v>1942-43</v>
      </c>
      <c r="C73" s="18">
        <f>LARGE('octsep cfs'!$B$5:$B$94,'octsep cfs rank'!$A73)</f>
        <v>70551</v>
      </c>
      <c r="D73" s="5" t="str">
        <f>VLOOKUP(E73,'octsep cfs'!$C$5:$O$94,13,FALSE)</f>
        <v>1939-40</v>
      </c>
      <c r="E73" s="18">
        <f>LARGE('octsep cfs'!$C$5:$C$94,'octsep cfs rank'!$A73)</f>
        <v>74265</v>
      </c>
      <c r="F73" s="5" t="str">
        <f>VLOOKUP(G73,'octsep cfs'!$D$5:$O$94,12,FALSE)</f>
        <v>1948-49</v>
      </c>
      <c r="G73" s="18">
        <f>LARGE('octsep cfs'!$D$5:$D$94,'octsep cfs rank'!$A73)</f>
        <v>68542</v>
      </c>
      <c r="H73" s="5" t="str">
        <f>VLOOKUP(I73,'octsep cfs'!$E$5:$O$94,11,FALSE)</f>
        <v>1993-94</v>
      </c>
      <c r="I73" s="18">
        <f>LARGE('octsep cfs'!$E$5:$E$94,'octsep cfs rank'!$A73)</f>
        <v>71649</v>
      </c>
      <c r="J73" s="5" t="str">
        <f>VLOOKUP(K73,'octsep cfs'!$F$5:$O$94,10,FALSE)</f>
        <v>1984-85</v>
      </c>
      <c r="K73" s="18">
        <f>LARGE('octsep cfs'!$F$5:$F$94,'octsep cfs rank'!$A73)</f>
        <v>78960</v>
      </c>
      <c r="L73" s="5" t="str">
        <f>VLOOKUP(M73,'octsep cfs'!$G$5:$O$94,9,FALSE)</f>
        <v>2007-08</v>
      </c>
      <c r="M73" s="18">
        <f>LARGE('octsep cfs'!$G$5:$G$94,'octsep cfs rank'!$A73)</f>
        <v>100593</v>
      </c>
      <c r="N73" s="5" t="str">
        <f>VLOOKUP(O73,'octsep cfs'!$H$5:$O$94,8,FALSE)</f>
        <v>1991-92</v>
      </c>
      <c r="O73" s="18">
        <f>LARGE('octsep cfs'!$H$5:$H$94,'octsep cfs rank'!$A73)</f>
        <v>173131</v>
      </c>
      <c r="P73" s="5" t="str">
        <f>VLOOKUP(Q73,'octsep cfs'!$I$5:$O$94,7,FALSE)</f>
        <v>2004-05</v>
      </c>
      <c r="Q73" s="18">
        <f>LARGE('octsep cfs'!$I$5:$I$94,'octsep cfs rank'!$A73)</f>
        <v>352990</v>
      </c>
      <c r="R73" s="5" t="str">
        <f>VLOOKUP(S73,'octsep cfs'!$J$5:$O$94,6,FALSE)</f>
        <v>1935-36</v>
      </c>
      <c r="S73" s="18">
        <f>LARGE('octsep cfs'!$J$5:$J$94,'octsep cfs rank'!$A73)</f>
        <v>380422</v>
      </c>
      <c r="T73" s="5" t="str">
        <f>VLOOKUP(U73,'octsep cfs'!$K$5:$O$94,5,FALSE)</f>
        <v>1988-89</v>
      </c>
      <c r="U73" s="18">
        <f>LARGE('octsep cfs'!$K$5:$K$94,'octsep cfs rank'!$A73)</f>
        <v>192719</v>
      </c>
      <c r="V73" s="5" t="str">
        <f>VLOOKUP(W73,'octsep cfs'!$L$5:$O$94,4,FALSE)</f>
        <v>1937-38</v>
      </c>
      <c r="W73" s="18">
        <f>LARGE('octsep cfs'!$L$5:$L$94,'octsep cfs rank'!$A73)</f>
        <v>114471</v>
      </c>
      <c r="X73" s="5" t="str">
        <f>VLOOKUP(Y73,'octsep cfs'!$M$5:$O$94,3,FALSE)</f>
        <v>2013-14</v>
      </c>
      <c r="Y73" s="18">
        <f>LARGE('octsep cfs'!$M$5:$M$94,'octsep cfs rank'!$A73)</f>
        <v>83133</v>
      </c>
      <c r="Z73" s="5" t="str">
        <f>VLOOKUP(AA73,'octsep cfs'!$N$5:$O$94,2,FALSE)</f>
        <v>2014-15</v>
      </c>
      <c r="AA73" s="18">
        <f>LARGE('octsep cfs'!$N$5:$N$94,'octsep cfs rank'!$A73)</f>
        <v>158220</v>
      </c>
    </row>
    <row r="74" spans="1:27" x14ac:dyDescent="0.2">
      <c r="A74" s="11">
        <v>69</v>
      </c>
      <c r="B74" s="5" t="str">
        <f>VLOOKUP(C74,'octsep cfs'!$B$5:$O$94,14,FALSE)</f>
        <v>1993-94</v>
      </c>
      <c r="C74" s="18">
        <f>LARGE('octsep cfs'!$B$5:$B$94,'octsep cfs rank'!$A74)</f>
        <v>70539</v>
      </c>
      <c r="D74" s="5" t="str">
        <f>VLOOKUP(E74,'octsep cfs'!$C$5:$O$94,13,FALSE)</f>
        <v>1976-77</v>
      </c>
      <c r="E74" s="18">
        <f>LARGE('octsep cfs'!$C$5:$C$94,'octsep cfs rank'!$A74)</f>
        <v>73641</v>
      </c>
      <c r="F74" s="5" t="str">
        <f>VLOOKUP(G74,'octsep cfs'!$D$5:$O$94,12,FALSE)</f>
        <v>1988-89</v>
      </c>
      <c r="G74" s="18">
        <f>LARGE('octsep cfs'!$D$5:$D$94,'octsep cfs rank'!$A74)</f>
        <v>68292</v>
      </c>
      <c r="H74" s="5" t="str">
        <f>VLOOKUP(I74,'octsep cfs'!$E$5:$O$94,11,FALSE)</f>
        <v>1954-55</v>
      </c>
      <c r="I74" s="18">
        <f>LARGE('octsep cfs'!$E$5:$E$94,'octsep cfs rank'!$A74)</f>
        <v>71336</v>
      </c>
      <c r="J74" s="5" t="str">
        <f>VLOOKUP(K74,'octsep cfs'!$F$5:$O$94,10,FALSE)</f>
        <v>2009-10</v>
      </c>
      <c r="K74" s="18">
        <f>LARGE('octsep cfs'!$F$5:$F$94,'octsep cfs rank'!$A74)</f>
        <v>77823</v>
      </c>
      <c r="L74" s="5" t="str">
        <f>VLOOKUP(M74,'octsep cfs'!$G$5:$O$94,9,FALSE)</f>
        <v>1993-94</v>
      </c>
      <c r="M74" s="18">
        <f>LARGE('octsep cfs'!$G$5:$G$94,'octsep cfs rank'!$A74)</f>
        <v>99290</v>
      </c>
      <c r="N74" s="5" t="str">
        <f>VLOOKUP(O74,'octsep cfs'!$H$5:$O$94,8,FALSE)</f>
        <v>1940-41</v>
      </c>
      <c r="O74" s="18">
        <f>LARGE('octsep cfs'!$H$5:$H$94,'octsep cfs rank'!$A74)</f>
        <v>172734</v>
      </c>
      <c r="P74" s="5" t="str">
        <f>VLOOKUP(Q74,'octsep cfs'!$I$5:$O$94,7,FALSE)</f>
        <v>1934-35</v>
      </c>
      <c r="Q74" s="18">
        <f>LARGE('octsep cfs'!$I$5:$I$94,'octsep cfs rank'!$A74)</f>
        <v>352564</v>
      </c>
      <c r="R74" s="5" t="str">
        <f>VLOOKUP(S74,'octsep cfs'!$J$5:$O$94,6,FALSE)</f>
        <v>1948-49</v>
      </c>
      <c r="S74" s="18">
        <f>LARGE('octsep cfs'!$J$5:$J$94,'octsep cfs rank'!$A74)</f>
        <v>372021</v>
      </c>
      <c r="T74" s="5" t="str">
        <f>VLOOKUP(U74,'octsep cfs'!$K$5:$O$94,5,FALSE)</f>
        <v>2003-04</v>
      </c>
      <c r="U74" s="18">
        <f>LARGE('octsep cfs'!$K$5:$K$94,'octsep cfs rank'!$A74)</f>
        <v>190666</v>
      </c>
      <c r="V74" s="5" t="str">
        <f>VLOOKUP(W74,'octsep cfs'!$L$5:$O$94,4,FALSE)</f>
        <v>1944-45</v>
      </c>
      <c r="W74" s="18">
        <f>LARGE('octsep cfs'!$L$5:$L$94,'octsep cfs rank'!$A74)</f>
        <v>113517</v>
      </c>
      <c r="X74" s="5" t="str">
        <f>VLOOKUP(Y74,'octsep cfs'!$M$5:$O$94,3,FALSE)</f>
        <v>1938-39</v>
      </c>
      <c r="Y74" s="18">
        <f>LARGE('octsep cfs'!$M$5:$M$94,'octsep cfs rank'!$A74)</f>
        <v>82568</v>
      </c>
      <c r="Z74" s="5" t="str">
        <f>VLOOKUP(AA74,'octsep cfs'!$N$5:$O$94,2,FALSE)</f>
        <v>2003-04</v>
      </c>
      <c r="AA74" s="18">
        <f>LARGE('octsep cfs'!$N$5:$N$94,'octsep cfs rank'!$A74)</f>
        <v>157430</v>
      </c>
    </row>
    <row r="75" spans="1:27" x14ac:dyDescent="0.2">
      <c r="A75" s="11">
        <v>70</v>
      </c>
      <c r="B75" s="5" t="str">
        <f>VLOOKUP(C75,'octsep cfs'!$B$5:$O$94,14,FALSE)</f>
        <v>1974-75</v>
      </c>
      <c r="C75" s="18">
        <f>LARGE('octsep cfs'!$B$5:$B$94,'octsep cfs rank'!$A75)</f>
        <v>69897</v>
      </c>
      <c r="D75" s="5" t="str">
        <f>VLOOKUP(E75,'octsep cfs'!$C$5:$O$94,13,FALSE)</f>
        <v>1957-58</v>
      </c>
      <c r="E75" s="18">
        <f>LARGE('octsep cfs'!$C$5:$C$94,'octsep cfs rank'!$A75)</f>
        <v>72956</v>
      </c>
      <c r="F75" s="5" t="str">
        <f>VLOOKUP(G75,'octsep cfs'!$D$5:$O$94,12,FALSE)</f>
        <v>1985-86</v>
      </c>
      <c r="G75" s="18">
        <f>LARGE('octsep cfs'!$D$5:$D$94,'octsep cfs rank'!$A75)</f>
        <v>68162</v>
      </c>
      <c r="H75" s="5" t="str">
        <f>VLOOKUP(I75,'octsep cfs'!$E$5:$O$94,11,FALSE)</f>
        <v>1944-45</v>
      </c>
      <c r="I75" s="18">
        <f>LARGE('octsep cfs'!$E$5:$E$94,'octsep cfs rank'!$A75)</f>
        <v>71109</v>
      </c>
      <c r="J75" s="5" t="str">
        <f>VLOOKUP(K75,'octsep cfs'!$F$5:$O$94,10,FALSE)</f>
        <v>2007-08</v>
      </c>
      <c r="K75" s="18">
        <f>LARGE('octsep cfs'!$F$5:$F$94,'octsep cfs rank'!$A75)</f>
        <v>74520</v>
      </c>
      <c r="L75" s="5" t="str">
        <f>VLOOKUP(M75,'octsep cfs'!$G$5:$O$94,9,FALSE)</f>
        <v>1952-53</v>
      </c>
      <c r="M75" s="18">
        <f>LARGE('octsep cfs'!$G$5:$G$94,'octsep cfs rank'!$A75)</f>
        <v>99155</v>
      </c>
      <c r="N75" s="5" t="str">
        <f>VLOOKUP(O75,'octsep cfs'!$H$5:$O$94,8,FALSE)</f>
        <v>2004-05</v>
      </c>
      <c r="O75" s="18">
        <f>LARGE('octsep cfs'!$H$5:$H$94,'octsep cfs rank'!$A75)</f>
        <v>172052</v>
      </c>
      <c r="P75" s="5" t="str">
        <f>VLOOKUP(Q75,'octsep cfs'!$I$5:$O$94,7,FALSE)</f>
        <v>1959-60</v>
      </c>
      <c r="Q75" s="18">
        <f>LARGE('octsep cfs'!$I$5:$I$94,'octsep cfs rank'!$A75)</f>
        <v>346313</v>
      </c>
      <c r="R75" s="5" t="str">
        <f>VLOOKUP(S75,'octsep cfs'!$J$5:$O$94,6,FALSE)</f>
        <v>1936-37</v>
      </c>
      <c r="S75" s="18">
        <f>LARGE('octsep cfs'!$J$5:$J$94,'octsep cfs rank'!$A75)</f>
        <v>362372</v>
      </c>
      <c r="T75" s="5" t="str">
        <f>VLOOKUP(U75,'octsep cfs'!$K$5:$O$94,5,FALSE)</f>
        <v>2017-18</v>
      </c>
      <c r="U75" s="18">
        <f>LARGE('octsep cfs'!$K$5:$K$94,'octsep cfs rank'!$A75)</f>
        <v>190645</v>
      </c>
      <c r="V75" s="5" t="str">
        <f>VLOOKUP(W75,'octsep cfs'!$L$5:$O$94,4,FALSE)</f>
        <v>1943-44</v>
      </c>
      <c r="W75" s="18">
        <f>LARGE('octsep cfs'!$L$5:$L$94,'octsep cfs rank'!$A75)</f>
        <v>112793</v>
      </c>
      <c r="X75" s="5" t="str">
        <f>VLOOKUP(Y75,'octsep cfs'!$M$5:$O$94,3,FALSE)</f>
        <v>1935-36</v>
      </c>
      <c r="Y75" s="18">
        <f>LARGE('octsep cfs'!$M$5:$M$94,'octsep cfs rank'!$A75)</f>
        <v>82189</v>
      </c>
      <c r="Z75" s="5" t="str">
        <f>VLOOKUP(AA75,'octsep cfs'!$N$5:$O$94,2,FALSE)</f>
        <v>1935-36</v>
      </c>
      <c r="AA75" s="18">
        <f>LARGE('octsep cfs'!$N$5:$N$94,'octsep cfs rank'!$A75)</f>
        <v>155966</v>
      </c>
    </row>
    <row r="76" spans="1:27" x14ac:dyDescent="0.2">
      <c r="A76" s="11">
        <v>71</v>
      </c>
      <c r="B76" s="5" t="str">
        <f>VLOOKUP(C76,'octsep cfs'!$B$5:$O$94,14,FALSE)</f>
        <v>1934-35</v>
      </c>
      <c r="C76" s="18">
        <f>LARGE('octsep cfs'!$B$5:$B$94,'octsep cfs rank'!$A76)</f>
        <v>69879</v>
      </c>
      <c r="D76" s="5" t="str">
        <f>VLOOKUP(E76,'octsep cfs'!$C$5:$O$94,13,FALSE)</f>
        <v>1974-75</v>
      </c>
      <c r="E76" s="18">
        <f>LARGE('octsep cfs'!$C$5:$C$94,'octsep cfs rank'!$A76)</f>
        <v>72455</v>
      </c>
      <c r="F76" s="5" t="str">
        <f>VLOOKUP(G76,'octsep cfs'!$D$5:$O$94,12,FALSE)</f>
        <v>2009-10</v>
      </c>
      <c r="G76" s="18">
        <f>LARGE('octsep cfs'!$D$5:$D$94,'octsep cfs rank'!$A76)</f>
        <v>66435</v>
      </c>
      <c r="H76" s="5" t="str">
        <f>VLOOKUP(I76,'octsep cfs'!$E$5:$O$94,11,FALSE)</f>
        <v>2007-08</v>
      </c>
      <c r="I76" s="18">
        <f>LARGE('octsep cfs'!$E$5:$E$94,'octsep cfs rank'!$A76)</f>
        <v>69990</v>
      </c>
      <c r="J76" s="5" t="str">
        <f>VLOOKUP(K76,'octsep cfs'!$F$5:$O$94,10,FALSE)</f>
        <v>1972-73</v>
      </c>
      <c r="K76" s="18">
        <f>LARGE('octsep cfs'!$F$5:$F$94,'octsep cfs rank'!$A76)</f>
        <v>74513</v>
      </c>
      <c r="L76" s="5" t="str">
        <f>VLOOKUP(M76,'octsep cfs'!$G$5:$O$94,9,FALSE)</f>
        <v>1972-73</v>
      </c>
      <c r="M76" s="18">
        <f>LARGE('octsep cfs'!$G$5:$G$94,'octsep cfs rank'!$A76)</f>
        <v>97936</v>
      </c>
      <c r="N76" s="5" t="str">
        <f>VLOOKUP(O76,'octsep cfs'!$H$5:$O$94,8,FALSE)</f>
        <v>1980-81</v>
      </c>
      <c r="O76" s="18">
        <f>LARGE('octsep cfs'!$H$5:$H$94,'octsep cfs rank'!$A76)</f>
        <v>170131</v>
      </c>
      <c r="P76" s="5" t="str">
        <f>VLOOKUP(Q76,'octsep cfs'!$I$5:$O$94,7,FALSE)</f>
        <v>2003-04</v>
      </c>
      <c r="Q76" s="18">
        <f>LARGE('octsep cfs'!$I$5:$I$94,'octsep cfs rank'!$A76)</f>
        <v>345377</v>
      </c>
      <c r="R76" s="5" t="str">
        <f>VLOOKUP(S76,'octsep cfs'!$J$5:$O$94,6,FALSE)</f>
        <v>2003-04</v>
      </c>
      <c r="S76" s="18">
        <f>LARGE('octsep cfs'!$J$5:$J$94,'octsep cfs rank'!$A76)</f>
        <v>345768</v>
      </c>
      <c r="T76" s="5" t="str">
        <f>VLOOKUP(U76,'octsep cfs'!$K$5:$O$94,5,FALSE)</f>
        <v>1978-79</v>
      </c>
      <c r="U76" s="18">
        <f>LARGE('octsep cfs'!$K$5:$K$94,'octsep cfs rank'!$A76)</f>
        <v>190448</v>
      </c>
      <c r="V76" s="5" t="str">
        <f>VLOOKUP(W76,'octsep cfs'!$L$5:$O$94,4,FALSE)</f>
        <v>1976-77</v>
      </c>
      <c r="W76" s="18">
        <f>LARGE('octsep cfs'!$L$5:$L$94,'octsep cfs rank'!$A76)</f>
        <v>109586</v>
      </c>
      <c r="X76" s="5" t="str">
        <f>VLOOKUP(Y76,'octsep cfs'!$M$5:$O$94,3,FALSE)</f>
        <v>1978-79</v>
      </c>
      <c r="Y76" s="18">
        <f>LARGE('octsep cfs'!$M$5:$M$94,'octsep cfs rank'!$A76)</f>
        <v>81964</v>
      </c>
      <c r="Z76" s="5" t="str">
        <f>VLOOKUP(AA76,'octsep cfs'!$N$5:$O$94,2,FALSE)</f>
        <v>2002-03</v>
      </c>
      <c r="AA76" s="18">
        <f>LARGE('octsep cfs'!$N$5:$N$94,'octsep cfs rank'!$A76)</f>
        <v>154285</v>
      </c>
    </row>
    <row r="77" spans="1:27" x14ac:dyDescent="0.2">
      <c r="A77" s="11">
        <v>72</v>
      </c>
      <c r="B77" s="5" t="str">
        <f>VLOOKUP(C77,'octsep cfs'!$B$5:$O$94,14,FALSE)</f>
        <v>1945-46</v>
      </c>
      <c r="C77" s="18">
        <f>LARGE('octsep cfs'!$B$5:$B$94,'octsep cfs rank'!$A77)</f>
        <v>68009</v>
      </c>
      <c r="D77" s="5" t="str">
        <f>VLOOKUP(E77,'octsep cfs'!$C$5:$O$94,13,FALSE)</f>
        <v>1944-45</v>
      </c>
      <c r="E77" s="18">
        <f>LARGE('octsep cfs'!$C$5:$C$94,'octsep cfs rank'!$A77)</f>
        <v>72368</v>
      </c>
      <c r="F77" s="5" t="str">
        <f>VLOOKUP(G77,'octsep cfs'!$D$5:$O$94,12,FALSE)</f>
        <v>1961-62</v>
      </c>
      <c r="G77" s="18">
        <f>LARGE('octsep cfs'!$D$5:$D$94,'octsep cfs rank'!$A77)</f>
        <v>66174</v>
      </c>
      <c r="H77" s="5" t="str">
        <f>VLOOKUP(I77,'octsep cfs'!$E$5:$O$94,11,FALSE)</f>
        <v>1991-92</v>
      </c>
      <c r="I77" s="18">
        <f>LARGE('octsep cfs'!$E$5:$E$94,'octsep cfs rank'!$A77)</f>
        <v>69898</v>
      </c>
      <c r="J77" s="5" t="str">
        <f>VLOOKUP(K77,'octsep cfs'!$F$5:$O$94,10,FALSE)</f>
        <v>1945-46</v>
      </c>
      <c r="K77" s="18">
        <f>LARGE('octsep cfs'!$F$5:$F$94,'octsep cfs rank'!$A77)</f>
        <v>73459</v>
      </c>
      <c r="L77" s="5" t="str">
        <f>VLOOKUP(M77,'octsep cfs'!$G$5:$O$94,9,FALSE)</f>
        <v>1966-67</v>
      </c>
      <c r="M77" s="18">
        <f>LARGE('octsep cfs'!$G$5:$G$94,'octsep cfs rank'!$A77)</f>
        <v>97547</v>
      </c>
      <c r="N77" s="5" t="str">
        <f>VLOOKUP(O77,'octsep cfs'!$H$5:$O$94,8,FALSE)</f>
        <v>2009-10</v>
      </c>
      <c r="O77" s="18">
        <f>LARGE('octsep cfs'!$H$5:$H$94,'octsep cfs rank'!$A77)</f>
        <v>164050</v>
      </c>
      <c r="P77" s="5" t="str">
        <f>VLOOKUP(Q77,'octsep cfs'!$I$5:$O$94,7,FALSE)</f>
        <v>1993-94</v>
      </c>
      <c r="Q77" s="18">
        <f>LARGE('octsep cfs'!$I$5:$I$94,'octsep cfs rank'!$A77)</f>
        <v>340175</v>
      </c>
      <c r="R77" s="5" t="str">
        <f>VLOOKUP(S77,'octsep cfs'!$J$5:$O$94,6,FALSE)</f>
        <v>1933-34</v>
      </c>
      <c r="S77" s="18">
        <f>LARGE('octsep cfs'!$J$5:$J$94,'octsep cfs rank'!$A77)</f>
        <v>338009</v>
      </c>
      <c r="T77" s="5" t="str">
        <f>VLOOKUP(U77,'octsep cfs'!$K$5:$O$94,5,FALSE)</f>
        <v>1933-34</v>
      </c>
      <c r="U77" s="18">
        <f>LARGE('octsep cfs'!$K$5:$K$94,'octsep cfs rank'!$A77)</f>
        <v>187982</v>
      </c>
      <c r="V77" s="5" t="str">
        <f>VLOOKUP(W77,'octsep cfs'!$L$5:$O$94,4,FALSE)</f>
        <v>2001-02</v>
      </c>
      <c r="W77" s="18">
        <f>LARGE('octsep cfs'!$L$5:$L$94,'octsep cfs rank'!$A77)</f>
        <v>108753</v>
      </c>
      <c r="X77" s="5" t="str">
        <f>VLOOKUP(Y77,'octsep cfs'!$M$5:$O$94,3,FALSE)</f>
        <v>1960-61</v>
      </c>
      <c r="Y77" s="18">
        <f>LARGE('octsep cfs'!$M$5:$M$94,'octsep cfs rank'!$A77)</f>
        <v>81894</v>
      </c>
      <c r="Z77" s="5" t="str">
        <f>VLOOKUP(AA77,'octsep cfs'!$N$5:$O$94,2,FALSE)</f>
        <v>2009-10</v>
      </c>
      <c r="AA77" s="18">
        <f>LARGE('octsep cfs'!$N$5:$N$94,'octsep cfs rank'!$A77)</f>
        <v>154009</v>
      </c>
    </row>
    <row r="78" spans="1:27" x14ac:dyDescent="0.2">
      <c r="A78" s="11">
        <v>73</v>
      </c>
      <c r="B78" s="5" t="str">
        <f>VLOOKUP(C78,'octsep cfs'!$B$5:$O$94,14,FALSE)</f>
        <v>1991-92</v>
      </c>
      <c r="C78" s="18">
        <f>LARGE('octsep cfs'!$B$5:$B$94,'octsep cfs rank'!$A78)</f>
        <v>67926</v>
      </c>
      <c r="D78" s="5" t="str">
        <f>VLOOKUP(E78,'octsep cfs'!$C$5:$O$94,13,FALSE)</f>
        <v>1977-78</v>
      </c>
      <c r="E78" s="18">
        <f>LARGE('octsep cfs'!$C$5:$C$94,'octsep cfs rank'!$A78)</f>
        <v>72306</v>
      </c>
      <c r="F78" s="5" t="str">
        <f>VLOOKUP(G78,'octsep cfs'!$D$5:$O$94,12,FALSE)</f>
        <v>1969-70</v>
      </c>
      <c r="G78" s="18">
        <f>LARGE('octsep cfs'!$D$5:$D$94,'octsep cfs rank'!$A78)</f>
        <v>65987</v>
      </c>
      <c r="H78" s="5" t="str">
        <f>VLOOKUP(I78,'octsep cfs'!$E$5:$O$94,11,FALSE)</f>
        <v>2003-04</v>
      </c>
      <c r="I78" s="18">
        <f>LARGE('octsep cfs'!$E$5:$E$94,'octsep cfs rank'!$A78)</f>
        <v>68742</v>
      </c>
      <c r="J78" s="5" t="str">
        <f>VLOOKUP(K78,'octsep cfs'!$F$5:$O$94,10,FALSE)</f>
        <v>1940-41</v>
      </c>
      <c r="K78" s="18">
        <f>LARGE('octsep cfs'!$F$5:$F$94,'octsep cfs rank'!$A78)</f>
        <v>72807</v>
      </c>
      <c r="L78" s="5" t="str">
        <f>VLOOKUP(M78,'octsep cfs'!$G$5:$O$94,9,FALSE)</f>
        <v>1947-48</v>
      </c>
      <c r="M78" s="18">
        <f>LARGE('octsep cfs'!$G$5:$G$94,'octsep cfs rank'!$A78)</f>
        <v>97224</v>
      </c>
      <c r="N78" s="5" t="str">
        <f>VLOOKUP(O78,'octsep cfs'!$H$5:$O$94,8,FALSE)</f>
        <v>1934-35</v>
      </c>
      <c r="O78" s="18">
        <f>LARGE('octsep cfs'!$H$5:$H$94,'octsep cfs rank'!$A78)</f>
        <v>159755</v>
      </c>
      <c r="P78" s="5" t="str">
        <f>VLOOKUP(Q78,'octsep cfs'!$I$5:$O$94,7,FALSE)</f>
        <v>1941-42</v>
      </c>
      <c r="Q78" s="18">
        <f>LARGE('octsep cfs'!$I$5:$I$94,'octsep cfs rank'!$A78)</f>
        <v>337764</v>
      </c>
      <c r="R78" s="5" t="str">
        <f>VLOOKUP(S78,'octsep cfs'!$J$5:$O$94,6,FALSE)</f>
        <v>1978-79</v>
      </c>
      <c r="S78" s="18">
        <f>LARGE('octsep cfs'!$J$5:$J$94,'octsep cfs rank'!$A78)</f>
        <v>337246</v>
      </c>
      <c r="T78" s="5" t="str">
        <f>VLOOKUP(U78,'octsep cfs'!$K$5:$O$94,5,FALSE)</f>
        <v>1972-73</v>
      </c>
      <c r="U78" s="18">
        <f>LARGE('octsep cfs'!$K$5:$K$94,'octsep cfs rank'!$A78)</f>
        <v>186653</v>
      </c>
      <c r="V78" s="5" t="str">
        <f>VLOOKUP(W78,'octsep cfs'!$L$5:$O$94,4,FALSE)</f>
        <v>2016-17</v>
      </c>
      <c r="W78" s="18">
        <f>LARGE('octsep cfs'!$L$5:$L$94,'octsep cfs rank'!$A78)</f>
        <v>108742</v>
      </c>
      <c r="X78" s="5" t="str">
        <f>VLOOKUP(Y78,'octsep cfs'!$M$5:$O$94,3,FALSE)</f>
        <v>2008-09</v>
      </c>
      <c r="Y78" s="18">
        <f>LARGE('octsep cfs'!$M$5:$M$94,'octsep cfs rank'!$A78)</f>
        <v>81155</v>
      </c>
      <c r="Z78" s="5" t="str">
        <f>VLOOKUP(AA78,'octsep cfs'!$N$5:$O$94,2,FALSE)</f>
        <v>2004-05</v>
      </c>
      <c r="AA78" s="18">
        <f>LARGE('octsep cfs'!$N$5:$N$94,'octsep cfs rank'!$A78)</f>
        <v>153277</v>
      </c>
    </row>
    <row r="79" spans="1:27" x14ac:dyDescent="0.2">
      <c r="A79" s="11">
        <v>74</v>
      </c>
      <c r="B79" s="5" t="str">
        <f>VLOOKUP(C79,'octsep cfs'!$B$5:$O$94,14,FALSE)</f>
        <v>2015-16</v>
      </c>
      <c r="C79" s="18">
        <f>LARGE('octsep cfs'!$B$5:$B$94,'octsep cfs rank'!$A79)</f>
        <v>67895</v>
      </c>
      <c r="D79" s="5" t="str">
        <f>VLOOKUP(E79,'octsep cfs'!$C$5:$O$94,13,FALSE)</f>
        <v>1992-93</v>
      </c>
      <c r="E79" s="18">
        <f>LARGE('octsep cfs'!$C$5:$C$94,'octsep cfs rank'!$A79)</f>
        <v>71965</v>
      </c>
      <c r="F79" s="5" t="str">
        <f>VLOOKUP(G79,'octsep cfs'!$D$5:$O$94,12,FALSE)</f>
        <v>1993-94</v>
      </c>
      <c r="G79" s="18">
        <f>LARGE('octsep cfs'!$D$5:$D$94,'octsep cfs rank'!$A79)</f>
        <v>64417</v>
      </c>
      <c r="H79" s="5" t="str">
        <f>VLOOKUP(I79,'octsep cfs'!$E$5:$O$94,11,FALSE)</f>
        <v>1956-57</v>
      </c>
      <c r="I79" s="18">
        <f>LARGE('octsep cfs'!$E$5:$E$94,'octsep cfs rank'!$A79)</f>
        <v>64914</v>
      </c>
      <c r="J79" s="5" t="str">
        <f>VLOOKUP(K79,'octsep cfs'!$F$5:$O$94,10,FALSE)</f>
        <v>1965-66</v>
      </c>
      <c r="K79" s="18">
        <f>LARGE('octsep cfs'!$F$5:$F$94,'octsep cfs rank'!$A79)</f>
        <v>72594</v>
      </c>
      <c r="L79" s="5" t="str">
        <f>VLOOKUP(M79,'octsep cfs'!$G$5:$O$94,9,FALSE)</f>
        <v>1934-35</v>
      </c>
      <c r="M79" s="18">
        <f>LARGE('octsep cfs'!$G$5:$G$94,'octsep cfs rank'!$A79)</f>
        <v>96682</v>
      </c>
      <c r="N79" s="5" t="str">
        <f>VLOOKUP(O79,'octsep cfs'!$H$5:$O$94,8,FALSE)</f>
        <v>1963-64</v>
      </c>
      <c r="O79" s="18">
        <f>LARGE('octsep cfs'!$H$5:$H$94,'octsep cfs rank'!$A79)</f>
        <v>158115</v>
      </c>
      <c r="P79" s="5" t="str">
        <f>VLOOKUP(Q79,'octsep cfs'!$I$5:$O$94,7,FALSE)</f>
        <v>1989-90</v>
      </c>
      <c r="Q79" s="18">
        <f>LARGE('octsep cfs'!$I$5:$I$94,'octsep cfs rank'!$A79)</f>
        <v>328293</v>
      </c>
      <c r="R79" s="5" t="str">
        <f>VLOOKUP(S79,'octsep cfs'!$J$5:$O$94,6,FALSE)</f>
        <v>1987-88</v>
      </c>
      <c r="S79" s="18">
        <f>LARGE('octsep cfs'!$J$5:$J$94,'octsep cfs rank'!$A79)</f>
        <v>331668</v>
      </c>
      <c r="T79" s="5" t="str">
        <f>VLOOKUP(U79,'octsep cfs'!$K$5:$O$94,5,FALSE)</f>
        <v>1928-29</v>
      </c>
      <c r="U79" s="18">
        <f>LARGE('octsep cfs'!$K$5:$K$94,'octsep cfs rank'!$A79)</f>
        <v>184178</v>
      </c>
      <c r="V79" s="5" t="str">
        <f>VLOOKUP(W79,'octsep cfs'!$L$5:$O$94,4,FALSE)</f>
        <v>1978-79</v>
      </c>
      <c r="W79" s="18">
        <f>LARGE('octsep cfs'!$L$5:$L$94,'octsep cfs rank'!$A79)</f>
        <v>106963</v>
      </c>
      <c r="X79" s="5" t="str">
        <f>VLOOKUP(Y79,'octsep cfs'!$M$5:$O$94,3,FALSE)</f>
        <v>2017-18</v>
      </c>
      <c r="Y79" s="18">
        <f>LARGE('octsep cfs'!$M$5:$M$94,'octsep cfs rank'!$A79)</f>
        <v>80371</v>
      </c>
      <c r="Z79" s="5" t="str">
        <f>VLOOKUP(AA79,'octsep cfs'!$N$5:$O$94,2,FALSE)</f>
        <v>1939-40</v>
      </c>
      <c r="AA79" s="18">
        <f>LARGE('octsep cfs'!$N$5:$N$94,'octsep cfs rank'!$A79)</f>
        <v>149885</v>
      </c>
    </row>
    <row r="80" spans="1:27" x14ac:dyDescent="0.2">
      <c r="A80" s="11">
        <v>75</v>
      </c>
      <c r="B80" s="5" t="str">
        <f>VLOOKUP(C80,'octsep cfs'!$B$5:$O$94,14,FALSE)</f>
        <v>1952-53</v>
      </c>
      <c r="C80" s="18">
        <f>LARGE('octsep cfs'!$B$5:$B$94,'octsep cfs rank'!$A80)</f>
        <v>67848</v>
      </c>
      <c r="D80" s="5" t="str">
        <f>VLOOKUP(E80,'octsep cfs'!$C$5:$O$94,13,FALSE)</f>
        <v>1928-29</v>
      </c>
      <c r="E80" s="18">
        <f>LARGE('octsep cfs'!$C$5:$C$94,'octsep cfs rank'!$A80)</f>
        <v>71205</v>
      </c>
      <c r="F80" s="5" t="str">
        <f>VLOOKUP(G80,'octsep cfs'!$D$5:$O$94,12,FALSE)</f>
        <v>1976-77</v>
      </c>
      <c r="G80" s="18">
        <f>LARGE('octsep cfs'!$D$5:$D$94,'octsep cfs rank'!$A80)</f>
        <v>64072</v>
      </c>
      <c r="H80" s="5" t="str">
        <f>VLOOKUP(I80,'octsep cfs'!$E$5:$O$94,11,FALSE)</f>
        <v>1963-64</v>
      </c>
      <c r="I80" s="18">
        <f>LARGE('octsep cfs'!$E$5:$E$94,'octsep cfs rank'!$A80)</f>
        <v>64752</v>
      </c>
      <c r="J80" s="5" t="str">
        <f>VLOOKUP(K80,'octsep cfs'!$F$5:$O$94,10,FALSE)</f>
        <v>1954-55</v>
      </c>
      <c r="K80" s="18">
        <f>LARGE('octsep cfs'!$F$5:$F$94,'octsep cfs rank'!$A80)</f>
        <v>69876</v>
      </c>
      <c r="L80" s="5" t="str">
        <f>VLOOKUP(M80,'octsep cfs'!$G$5:$O$94,9,FALSE)</f>
        <v>1932-33</v>
      </c>
      <c r="M80" s="18">
        <f>LARGE('octsep cfs'!$G$5:$G$94,'octsep cfs rank'!$A80)</f>
        <v>94509</v>
      </c>
      <c r="N80" s="5" t="str">
        <f>VLOOKUP(O80,'octsep cfs'!$H$5:$O$94,8,FALSE)</f>
        <v>1978-79</v>
      </c>
      <c r="O80" s="18">
        <f>LARGE('octsep cfs'!$H$5:$H$94,'octsep cfs rank'!$A80)</f>
        <v>155736</v>
      </c>
      <c r="P80" s="5" t="str">
        <f>VLOOKUP(Q80,'octsep cfs'!$I$5:$O$94,7,FALSE)</f>
        <v>1987-88</v>
      </c>
      <c r="Q80" s="18">
        <f>LARGE('octsep cfs'!$I$5:$I$94,'octsep cfs rank'!$A80)</f>
        <v>324994</v>
      </c>
      <c r="R80" s="5" t="str">
        <f>VLOOKUP(S80,'octsep cfs'!$J$5:$O$94,6,FALSE)</f>
        <v>1992-93</v>
      </c>
      <c r="S80" s="18">
        <f>LARGE('octsep cfs'!$J$5:$J$94,'octsep cfs rank'!$A80)</f>
        <v>328663</v>
      </c>
      <c r="T80" s="5" t="str">
        <f>VLOOKUP(U80,'octsep cfs'!$K$5:$O$94,5,FALSE)</f>
        <v>1935-36</v>
      </c>
      <c r="U80" s="18">
        <f>LARGE('octsep cfs'!$K$5:$K$94,'octsep cfs rank'!$A80)</f>
        <v>182489</v>
      </c>
      <c r="V80" s="5" t="str">
        <f>VLOOKUP(W80,'octsep cfs'!$L$5:$O$94,4,FALSE)</f>
        <v>1979-80</v>
      </c>
      <c r="W80" s="18">
        <f>LARGE('octsep cfs'!$L$5:$L$94,'octsep cfs rank'!$A80)</f>
        <v>106829</v>
      </c>
      <c r="X80" s="5" t="str">
        <f>VLOOKUP(Y80,'octsep cfs'!$M$5:$O$94,3,FALSE)</f>
        <v>2001-02</v>
      </c>
      <c r="Y80" s="18">
        <f>LARGE('octsep cfs'!$M$5:$M$94,'octsep cfs rank'!$A80)</f>
        <v>79000</v>
      </c>
      <c r="Z80" s="5" t="str">
        <f>VLOOKUP(AA80,'octsep cfs'!$N$5:$O$94,2,FALSE)</f>
        <v>1944-45</v>
      </c>
      <c r="AA80" s="18">
        <f>LARGE('octsep cfs'!$N$5:$N$94,'octsep cfs rank'!$A80)</f>
        <v>148741</v>
      </c>
    </row>
    <row r="81" spans="1:27" x14ac:dyDescent="0.2">
      <c r="A81" s="11">
        <v>76</v>
      </c>
      <c r="B81" s="5" t="str">
        <f>VLOOKUP(C81,'octsep cfs'!$B$5:$O$94,14,FALSE)</f>
        <v>1998-99</v>
      </c>
      <c r="C81" s="18">
        <f>LARGE('octsep cfs'!$B$5:$B$94,'octsep cfs rank'!$A81)</f>
        <v>67717</v>
      </c>
      <c r="D81" s="5" t="str">
        <f>VLOOKUP(E81,'octsep cfs'!$C$5:$O$94,13,FALSE)</f>
        <v>1943-44</v>
      </c>
      <c r="E81" s="18">
        <f>LARGE('octsep cfs'!$C$5:$C$94,'octsep cfs rank'!$A81)</f>
        <v>69323</v>
      </c>
      <c r="F81" s="5" t="str">
        <f>VLOOKUP(G81,'octsep cfs'!$D$5:$O$94,12,FALSE)</f>
        <v>1938-39</v>
      </c>
      <c r="G81" s="18">
        <f>LARGE('octsep cfs'!$D$5:$D$94,'octsep cfs rank'!$A81)</f>
        <v>63403</v>
      </c>
      <c r="H81" s="5" t="str">
        <f>VLOOKUP(I81,'octsep cfs'!$E$5:$O$94,11,FALSE)</f>
        <v>1938-39</v>
      </c>
      <c r="I81" s="18">
        <f>LARGE('octsep cfs'!$E$5:$E$94,'octsep cfs rank'!$A81)</f>
        <v>64158</v>
      </c>
      <c r="J81" s="5" t="str">
        <f>VLOOKUP(K81,'octsep cfs'!$F$5:$O$94,10,FALSE)</f>
        <v>1988-89</v>
      </c>
      <c r="K81" s="18">
        <f>LARGE('octsep cfs'!$F$5:$F$94,'octsep cfs rank'!$A81)</f>
        <v>66840</v>
      </c>
      <c r="L81" s="5" t="str">
        <f>VLOOKUP(M81,'octsep cfs'!$G$5:$O$94,9,FALSE)</f>
        <v>1935-36</v>
      </c>
      <c r="M81" s="18">
        <f>LARGE('octsep cfs'!$G$5:$G$94,'octsep cfs rank'!$A81)</f>
        <v>93903</v>
      </c>
      <c r="N81" s="5" t="str">
        <f>VLOOKUP(O81,'octsep cfs'!$H$5:$O$94,8,FALSE)</f>
        <v>1952-53</v>
      </c>
      <c r="O81" s="18">
        <f>LARGE('octsep cfs'!$H$5:$H$94,'octsep cfs rank'!$A81)</f>
        <v>152766</v>
      </c>
      <c r="P81" s="5" t="str">
        <f>VLOOKUP(Q81,'octsep cfs'!$I$5:$O$94,7,FALSE)</f>
        <v>1967-68</v>
      </c>
      <c r="Q81" s="18">
        <f>LARGE('octsep cfs'!$I$5:$I$94,'octsep cfs rank'!$A81)</f>
        <v>323697</v>
      </c>
      <c r="R81" s="5" t="str">
        <f>VLOOKUP(S81,'octsep cfs'!$J$5:$O$94,6,FALSE)</f>
        <v>2004-05</v>
      </c>
      <c r="S81" s="18">
        <f>LARGE('octsep cfs'!$J$5:$J$94,'octsep cfs rank'!$A81)</f>
        <v>325694</v>
      </c>
      <c r="T81" s="5" t="str">
        <f>VLOOKUP(U81,'octsep cfs'!$K$5:$O$94,5,FALSE)</f>
        <v>1993-94</v>
      </c>
      <c r="U81" s="18">
        <f>LARGE('octsep cfs'!$K$5:$K$94,'octsep cfs rank'!$A81)</f>
        <v>179565</v>
      </c>
      <c r="V81" s="5" t="str">
        <f>VLOOKUP(W81,'octsep cfs'!$L$5:$O$94,4,FALSE)</f>
        <v>1972-73</v>
      </c>
      <c r="W81" s="18">
        <f>LARGE('octsep cfs'!$L$5:$L$94,'octsep cfs rank'!$A81)</f>
        <v>106290</v>
      </c>
      <c r="X81" s="5" t="str">
        <f>VLOOKUP(Y81,'octsep cfs'!$M$5:$O$94,3,FALSE)</f>
        <v>1976-77</v>
      </c>
      <c r="Y81" s="18">
        <f>LARGE('octsep cfs'!$M$5:$M$94,'octsep cfs rank'!$A81)</f>
        <v>78605</v>
      </c>
      <c r="Z81" s="5" t="str">
        <f>VLOOKUP(AA81,'octsep cfs'!$N$5:$O$94,2,FALSE)</f>
        <v>1978-79</v>
      </c>
      <c r="AA81" s="18">
        <f>LARGE('octsep cfs'!$N$5:$N$94,'octsep cfs rank'!$A81)</f>
        <v>148335</v>
      </c>
    </row>
    <row r="82" spans="1:27" x14ac:dyDescent="0.2">
      <c r="A82" s="11">
        <v>77</v>
      </c>
      <c r="B82" s="5" t="str">
        <f>VLOOKUP(C82,'octsep cfs'!$B$5:$O$94,14,FALSE)</f>
        <v>1937-38</v>
      </c>
      <c r="C82" s="18">
        <f>LARGE('octsep cfs'!$B$5:$B$94,'octsep cfs rank'!$A82)</f>
        <v>67307</v>
      </c>
      <c r="D82" s="5" t="str">
        <f>VLOOKUP(E82,'octsep cfs'!$C$5:$O$94,13,FALSE)</f>
        <v>1961-62</v>
      </c>
      <c r="E82" s="18">
        <f>LARGE('octsep cfs'!$C$5:$C$94,'octsep cfs rank'!$A82)</f>
        <v>68708</v>
      </c>
      <c r="F82" s="5" t="str">
        <f>VLOOKUP(G82,'octsep cfs'!$D$5:$O$94,12,FALSE)</f>
        <v>1943-44</v>
      </c>
      <c r="G82" s="18">
        <f>LARGE('octsep cfs'!$D$5:$D$94,'octsep cfs rank'!$A82)</f>
        <v>62759</v>
      </c>
      <c r="H82" s="5" t="str">
        <f>VLOOKUP(I82,'octsep cfs'!$E$5:$O$94,11,FALSE)</f>
        <v>1939-40</v>
      </c>
      <c r="I82" s="18">
        <f>LARGE('octsep cfs'!$E$5:$E$94,'octsep cfs rank'!$A82)</f>
        <v>63967</v>
      </c>
      <c r="J82" s="5" t="str">
        <f>VLOOKUP(K82,'octsep cfs'!$F$5:$O$94,10,FALSE)</f>
        <v>1963-64</v>
      </c>
      <c r="K82" s="18">
        <f>LARGE('octsep cfs'!$F$5:$F$94,'octsep cfs rank'!$A82)</f>
        <v>64131</v>
      </c>
      <c r="L82" s="5" t="str">
        <f>VLOOKUP(M82,'octsep cfs'!$G$5:$O$94,9,FALSE)</f>
        <v>1941-42</v>
      </c>
      <c r="M82" s="18">
        <f>LARGE('octsep cfs'!$G$5:$G$94,'octsep cfs rank'!$A82)</f>
        <v>92449</v>
      </c>
      <c r="N82" s="5" t="str">
        <f>VLOOKUP(O82,'octsep cfs'!$H$5:$O$94,8,FALSE)</f>
        <v>1974-75</v>
      </c>
      <c r="O82" s="18">
        <f>LARGE('octsep cfs'!$H$5:$H$94,'octsep cfs rank'!$A82)</f>
        <v>152005</v>
      </c>
      <c r="P82" s="5" t="str">
        <f>VLOOKUP(Q82,'octsep cfs'!$I$5:$O$94,7,FALSE)</f>
        <v>2002-03</v>
      </c>
      <c r="Q82" s="18">
        <f>LARGE('octsep cfs'!$I$5:$I$94,'octsep cfs rank'!$A82)</f>
        <v>322890</v>
      </c>
      <c r="R82" s="5" t="str">
        <f>VLOOKUP(S82,'octsep cfs'!$J$5:$O$94,6,FALSE)</f>
        <v>1929-30</v>
      </c>
      <c r="S82" s="18">
        <f>LARGE('octsep cfs'!$J$5:$J$94,'octsep cfs rank'!$A82)</f>
        <v>312905</v>
      </c>
      <c r="T82" s="5" t="str">
        <f>VLOOKUP(U82,'octsep cfs'!$K$5:$O$94,5,FALSE)</f>
        <v>2002-03</v>
      </c>
      <c r="U82" s="18">
        <f>LARGE('octsep cfs'!$K$5:$K$94,'octsep cfs rank'!$A82)</f>
        <v>179078</v>
      </c>
      <c r="V82" s="5" t="str">
        <f>VLOOKUP(W82,'octsep cfs'!$L$5:$O$94,4,FALSE)</f>
        <v>1930-31</v>
      </c>
      <c r="W82" s="18">
        <f>LARGE('octsep cfs'!$L$5:$L$94,'octsep cfs rank'!$A82)</f>
        <v>106144</v>
      </c>
      <c r="X82" s="5" t="str">
        <f>VLOOKUP(Y82,'octsep cfs'!$M$5:$O$94,3,FALSE)</f>
        <v>2016-17</v>
      </c>
      <c r="Y82" s="18">
        <f>LARGE('octsep cfs'!$M$5:$M$94,'octsep cfs rank'!$A82)</f>
        <v>77471</v>
      </c>
      <c r="Z82" s="5" t="str">
        <f>VLOOKUP(AA82,'octsep cfs'!$N$5:$O$94,2,FALSE)</f>
        <v>1938-39</v>
      </c>
      <c r="AA82" s="18">
        <f>LARGE('octsep cfs'!$N$5:$N$94,'octsep cfs rank'!$A82)</f>
        <v>147682</v>
      </c>
    </row>
    <row r="83" spans="1:27" x14ac:dyDescent="0.2">
      <c r="A83" s="11">
        <v>78</v>
      </c>
      <c r="B83" s="5" t="str">
        <f>VLOOKUP(C83,'octsep cfs'!$B$5:$O$94,14,FALSE)</f>
        <v>2009-10</v>
      </c>
      <c r="C83" s="18">
        <f>LARGE('octsep cfs'!$B$5:$B$94,'octsep cfs rank'!$A83)</f>
        <v>65443</v>
      </c>
      <c r="D83" s="5" t="str">
        <f>VLOOKUP(E83,'octsep cfs'!$C$5:$O$94,13,FALSE)</f>
        <v>1938-39</v>
      </c>
      <c r="E83" s="18">
        <f>LARGE('octsep cfs'!$C$5:$C$94,'octsep cfs rank'!$A83)</f>
        <v>68551</v>
      </c>
      <c r="F83" s="5" t="str">
        <f>VLOOKUP(G83,'octsep cfs'!$D$5:$O$94,12,FALSE)</f>
        <v>2002-03</v>
      </c>
      <c r="G83" s="18">
        <f>LARGE('octsep cfs'!$D$5:$D$94,'octsep cfs rank'!$A83)</f>
        <v>62589</v>
      </c>
      <c r="H83" s="5" t="str">
        <f>VLOOKUP(I83,'octsep cfs'!$E$5:$O$94,11,FALSE)</f>
        <v>1976-77</v>
      </c>
      <c r="I83" s="18">
        <f>LARGE('octsep cfs'!$E$5:$E$94,'octsep cfs rank'!$A83)</f>
        <v>62823</v>
      </c>
      <c r="J83" s="5" t="str">
        <f>VLOOKUP(K83,'octsep cfs'!$F$5:$O$94,10,FALSE)</f>
        <v>1992-93</v>
      </c>
      <c r="K83" s="18">
        <f>LARGE('octsep cfs'!$F$5:$F$94,'octsep cfs rank'!$A83)</f>
        <v>62930</v>
      </c>
      <c r="L83" s="5" t="str">
        <f>VLOOKUP(M83,'octsep cfs'!$G$5:$O$94,9,FALSE)</f>
        <v>2009-10</v>
      </c>
      <c r="M83" s="18">
        <f>LARGE('octsep cfs'!$G$5:$G$94,'octsep cfs rank'!$A83)</f>
        <v>88485</v>
      </c>
      <c r="N83" s="5" t="str">
        <f>VLOOKUP(O83,'octsep cfs'!$H$5:$O$94,8,FALSE)</f>
        <v>1930-31</v>
      </c>
      <c r="O83" s="18">
        <f>LARGE('octsep cfs'!$H$5:$H$94,'octsep cfs rank'!$A83)</f>
        <v>142079</v>
      </c>
      <c r="P83" s="5" t="str">
        <f>VLOOKUP(Q83,'octsep cfs'!$I$5:$O$94,7,FALSE)</f>
        <v>1991-92</v>
      </c>
      <c r="Q83" s="18">
        <f>LARGE('octsep cfs'!$I$5:$I$94,'octsep cfs rank'!$A83)</f>
        <v>313963</v>
      </c>
      <c r="R83" s="5" t="str">
        <f>VLOOKUP(S83,'octsep cfs'!$J$5:$O$94,6,FALSE)</f>
        <v>1972-73</v>
      </c>
      <c r="S83" s="18">
        <f>LARGE('octsep cfs'!$J$5:$J$94,'octsep cfs rank'!$A83)</f>
        <v>306503</v>
      </c>
      <c r="T83" s="5" t="str">
        <f>VLOOKUP(U83,'octsep cfs'!$K$5:$O$94,5,FALSE)</f>
        <v>1939-40</v>
      </c>
      <c r="U83" s="18">
        <f>LARGE('octsep cfs'!$K$5:$K$94,'octsep cfs rank'!$A83)</f>
        <v>178295</v>
      </c>
      <c r="V83" s="5" t="str">
        <f>VLOOKUP(W83,'octsep cfs'!$L$5:$O$94,4,FALSE)</f>
        <v>1984-85</v>
      </c>
      <c r="W83" s="18">
        <f>LARGE('octsep cfs'!$L$5:$L$94,'octsep cfs rank'!$A83)</f>
        <v>103404</v>
      </c>
      <c r="X83" s="5" t="str">
        <f>VLOOKUP(Y83,'octsep cfs'!$M$5:$O$94,3,FALSE)</f>
        <v>2011-12</v>
      </c>
      <c r="Y83" s="18">
        <f>LARGE('octsep cfs'!$M$5:$M$94,'octsep cfs rank'!$A83)</f>
        <v>77165</v>
      </c>
      <c r="Z83" s="5" t="str">
        <f>VLOOKUP(AA83,'octsep cfs'!$N$5:$O$94,2,FALSE)</f>
        <v>1986-87</v>
      </c>
      <c r="AA83" s="18">
        <f>LARGE('octsep cfs'!$N$5:$N$94,'octsep cfs rank'!$A83)</f>
        <v>145904</v>
      </c>
    </row>
    <row r="84" spans="1:27" x14ac:dyDescent="0.2">
      <c r="A84" s="11">
        <v>79</v>
      </c>
      <c r="B84" s="5" t="str">
        <f>VLOOKUP(C84,'octsep cfs'!$B$5:$O$94,14,FALSE)</f>
        <v>1935-36</v>
      </c>
      <c r="C84" s="18">
        <f>LARGE('octsep cfs'!$B$5:$B$94,'octsep cfs rank'!$A84)</f>
        <v>65125</v>
      </c>
      <c r="D84" s="5" t="str">
        <f>VLOOKUP(E84,'octsep cfs'!$C$5:$O$94,13,FALSE)</f>
        <v>2000-01</v>
      </c>
      <c r="E84" s="18">
        <f>LARGE('octsep cfs'!$C$5:$C$94,'octsep cfs rank'!$A84)</f>
        <v>68176</v>
      </c>
      <c r="F84" s="5" t="str">
        <f>VLOOKUP(G84,'octsep cfs'!$D$5:$O$94,12,FALSE)</f>
        <v>1987-88</v>
      </c>
      <c r="G84" s="18">
        <f>LARGE('octsep cfs'!$D$5:$D$94,'octsep cfs rank'!$A84)</f>
        <v>62240</v>
      </c>
      <c r="H84" s="5" t="str">
        <f>VLOOKUP(I84,'octsep cfs'!$E$5:$O$94,11,FALSE)</f>
        <v>1992-93</v>
      </c>
      <c r="I84" s="18">
        <f>LARGE('octsep cfs'!$E$5:$E$94,'octsep cfs rank'!$A84)</f>
        <v>61947</v>
      </c>
      <c r="J84" s="5" t="str">
        <f>VLOOKUP(K84,'octsep cfs'!$F$5:$O$94,10,FALSE)</f>
        <v>1932-33</v>
      </c>
      <c r="K84" s="18">
        <f>LARGE('octsep cfs'!$F$5:$F$94,'octsep cfs rank'!$A84)</f>
        <v>62362</v>
      </c>
      <c r="L84" s="5" t="str">
        <f>VLOOKUP(M84,'octsep cfs'!$G$5:$O$94,9,FALSE)</f>
        <v>1961-62</v>
      </c>
      <c r="M84" s="18">
        <f>LARGE('octsep cfs'!$G$5:$G$94,'octsep cfs rank'!$A84)</f>
        <v>87951</v>
      </c>
      <c r="N84" s="5" t="str">
        <f>VLOOKUP(O84,'octsep cfs'!$H$5:$O$94,8,FALSE)</f>
        <v>1954-55</v>
      </c>
      <c r="O84" s="18">
        <f>LARGE('octsep cfs'!$H$5:$H$94,'octsep cfs rank'!$A84)</f>
        <v>134937</v>
      </c>
      <c r="P84" s="5" t="str">
        <f>VLOOKUP(Q84,'octsep cfs'!$I$5:$O$94,7,FALSE)</f>
        <v>1954-55</v>
      </c>
      <c r="Q84" s="18">
        <f>LARGE('octsep cfs'!$I$5:$I$94,'octsep cfs rank'!$A84)</f>
        <v>307110</v>
      </c>
      <c r="R84" s="5" t="str">
        <f>VLOOKUP(S84,'octsep cfs'!$J$5:$O$94,6,FALSE)</f>
        <v>1939-40</v>
      </c>
      <c r="S84" s="18">
        <f>LARGE('octsep cfs'!$J$5:$J$94,'octsep cfs rank'!$A84)</f>
        <v>306171</v>
      </c>
      <c r="T84" s="5" t="str">
        <f>VLOOKUP(U84,'octsep cfs'!$K$5:$O$94,5,FALSE)</f>
        <v>1984-85</v>
      </c>
      <c r="U84" s="18">
        <f>LARGE('octsep cfs'!$K$5:$K$94,'octsep cfs rank'!$A84)</f>
        <v>177827</v>
      </c>
      <c r="V84" s="5" t="str">
        <f>VLOOKUP(W84,'octsep cfs'!$L$5:$O$94,4,FALSE)</f>
        <v>1987-88</v>
      </c>
      <c r="W84" s="18">
        <f>LARGE('octsep cfs'!$L$5:$L$94,'octsep cfs rank'!$A84)</f>
        <v>102689</v>
      </c>
      <c r="X84" s="5" t="str">
        <f>VLOOKUP(Y84,'octsep cfs'!$M$5:$O$94,3,FALSE)</f>
        <v>1928-29</v>
      </c>
      <c r="Y84" s="18">
        <f>LARGE('octsep cfs'!$M$5:$M$94,'octsep cfs rank'!$A84)</f>
        <v>76809</v>
      </c>
      <c r="Z84" s="5" t="str">
        <f>VLOOKUP(AA84,'octsep cfs'!$N$5:$O$94,2,FALSE)</f>
        <v>1940-41</v>
      </c>
      <c r="AA84" s="18">
        <f>LARGE('octsep cfs'!$N$5:$N$94,'octsep cfs rank'!$A84)</f>
        <v>136985</v>
      </c>
    </row>
    <row r="85" spans="1:27" x14ac:dyDescent="0.2">
      <c r="A85" s="11">
        <v>80</v>
      </c>
      <c r="B85" s="5" t="str">
        <f>VLOOKUP(C85,'octsep cfs'!$B$5:$O$94,14,FALSE)</f>
        <v>1930-31</v>
      </c>
      <c r="C85" s="18">
        <f>LARGE('octsep cfs'!$B$5:$B$94,'octsep cfs rank'!$A85)</f>
        <v>64753</v>
      </c>
      <c r="D85" s="5" t="str">
        <f>VLOOKUP(E85,'octsep cfs'!$C$5:$O$94,13,FALSE)</f>
        <v>1931-32</v>
      </c>
      <c r="E85" s="18">
        <f>LARGE('octsep cfs'!$C$5:$C$94,'octsep cfs rank'!$A85)</f>
        <v>64546</v>
      </c>
      <c r="F85" s="5" t="str">
        <f>VLOOKUP(G85,'octsep cfs'!$D$5:$O$94,12,FALSE)</f>
        <v>1992-93</v>
      </c>
      <c r="G85" s="18">
        <f>LARGE('octsep cfs'!$D$5:$D$94,'octsep cfs rank'!$A85)</f>
        <v>60632</v>
      </c>
      <c r="H85" s="5" t="str">
        <f>VLOOKUP(I85,'octsep cfs'!$E$5:$O$94,11,FALSE)</f>
        <v>1935-36</v>
      </c>
      <c r="I85" s="18">
        <f>LARGE('octsep cfs'!$E$5:$E$94,'octsep cfs rank'!$A85)</f>
        <v>61244</v>
      </c>
      <c r="J85" s="5" t="str">
        <f>VLOOKUP(K85,'octsep cfs'!$F$5:$O$94,10,FALSE)</f>
        <v>1987-88</v>
      </c>
      <c r="K85" s="18">
        <f>LARGE('octsep cfs'!$F$5:$F$94,'octsep cfs rank'!$A85)</f>
        <v>62144</v>
      </c>
      <c r="L85" s="5" t="str">
        <f>VLOOKUP(M85,'octsep cfs'!$G$5:$O$94,9,FALSE)</f>
        <v>1928-29</v>
      </c>
      <c r="M85" s="18">
        <f>LARGE('octsep cfs'!$G$5:$G$94,'octsep cfs rank'!$A85)</f>
        <v>86592</v>
      </c>
      <c r="N85" s="5" t="str">
        <f>VLOOKUP(O85,'octsep cfs'!$H$5:$O$94,8,FALSE)</f>
        <v>1966-67</v>
      </c>
      <c r="O85" s="18">
        <f>LARGE('octsep cfs'!$H$5:$H$94,'octsep cfs rank'!$A85)</f>
        <v>129177</v>
      </c>
      <c r="P85" s="5" t="str">
        <f>VLOOKUP(Q85,'octsep cfs'!$I$5:$O$94,7,FALSE)</f>
        <v>1936-37</v>
      </c>
      <c r="Q85" s="18">
        <f>LARGE('octsep cfs'!$I$5:$I$94,'octsep cfs rank'!$A85)</f>
        <v>303429</v>
      </c>
      <c r="R85" s="5" t="str">
        <f>VLOOKUP(S85,'octsep cfs'!$J$5:$O$94,6,FALSE)</f>
        <v>1943-44</v>
      </c>
      <c r="S85" s="18">
        <f>LARGE('octsep cfs'!$J$5:$J$94,'octsep cfs rank'!$A85)</f>
        <v>298732</v>
      </c>
      <c r="T85" s="5" t="str">
        <f>VLOOKUP(U85,'octsep cfs'!$K$5:$O$94,5,FALSE)</f>
        <v>1940-41</v>
      </c>
      <c r="U85" s="18">
        <f>LARGE('octsep cfs'!$K$5:$K$94,'octsep cfs rank'!$A85)</f>
        <v>176653</v>
      </c>
      <c r="V85" s="5" t="str">
        <f>VLOOKUP(W85,'octsep cfs'!$L$5:$O$94,4,FALSE)</f>
        <v>1986-87</v>
      </c>
      <c r="W85" s="18">
        <f>LARGE('octsep cfs'!$L$5:$L$94,'octsep cfs rank'!$A85)</f>
        <v>102140</v>
      </c>
      <c r="X85" s="5" t="str">
        <f>VLOOKUP(Y85,'octsep cfs'!$M$5:$O$94,3,FALSE)</f>
        <v>1972-73</v>
      </c>
      <c r="Y85" s="18">
        <f>LARGE('octsep cfs'!$M$5:$M$94,'octsep cfs rank'!$A85)</f>
        <v>76064</v>
      </c>
      <c r="Z85" s="5" t="str">
        <f>VLOOKUP(AA85,'octsep cfs'!$N$5:$O$94,2,FALSE)</f>
        <v>1993-94</v>
      </c>
      <c r="AA85" s="18">
        <f>LARGE('octsep cfs'!$N$5:$N$94,'octsep cfs rank'!$A85)</f>
        <v>134733</v>
      </c>
    </row>
    <row r="86" spans="1:27" x14ac:dyDescent="0.2">
      <c r="A86" s="11">
        <v>81</v>
      </c>
      <c r="B86" s="5" t="str">
        <f>VLOOKUP(C86,'octsep cfs'!$B$5:$O$94,14,FALSE)</f>
        <v>1977-78</v>
      </c>
      <c r="C86" s="18">
        <f>LARGE('octsep cfs'!$B$5:$B$94,'octsep cfs rank'!$A86)</f>
        <v>61890</v>
      </c>
      <c r="D86" s="5" t="str">
        <f>VLOOKUP(E86,'octsep cfs'!$C$5:$O$94,13,FALSE)</f>
        <v>1993-94</v>
      </c>
      <c r="E86" s="18">
        <f>LARGE('octsep cfs'!$C$5:$C$94,'octsep cfs rank'!$A86)</f>
        <v>60303</v>
      </c>
      <c r="F86" s="5" t="str">
        <f>VLOOKUP(G86,'octsep cfs'!$D$5:$O$94,12,FALSE)</f>
        <v>2000-01</v>
      </c>
      <c r="G86" s="18">
        <f>LARGE('octsep cfs'!$D$5:$D$94,'octsep cfs rank'!$A86)</f>
        <v>59300</v>
      </c>
      <c r="H86" s="5" t="str">
        <f>VLOOKUP(I86,'octsep cfs'!$E$5:$O$94,11,FALSE)</f>
        <v>2000-01</v>
      </c>
      <c r="I86" s="18">
        <f>LARGE('octsep cfs'!$E$5:$E$94,'octsep cfs rank'!$A86)</f>
        <v>59718</v>
      </c>
      <c r="J86" s="5" t="str">
        <f>VLOOKUP(K86,'octsep cfs'!$F$5:$O$94,10,FALSE)</f>
        <v>2000-01</v>
      </c>
      <c r="K86" s="18">
        <f>LARGE('octsep cfs'!$F$5:$F$94,'octsep cfs rank'!$A86)</f>
        <v>61341</v>
      </c>
      <c r="L86" s="5" t="str">
        <f>VLOOKUP(M86,'octsep cfs'!$G$5:$O$94,9,FALSE)</f>
        <v>1944-45</v>
      </c>
      <c r="M86" s="18">
        <f>LARGE('octsep cfs'!$G$5:$G$94,'octsep cfs rank'!$A86)</f>
        <v>84012</v>
      </c>
      <c r="N86" s="5" t="str">
        <f>VLOOKUP(O86,'octsep cfs'!$H$5:$O$94,8,FALSE)</f>
        <v>1967-68</v>
      </c>
      <c r="O86" s="18">
        <f>LARGE('octsep cfs'!$H$5:$H$94,'octsep cfs rank'!$A86)</f>
        <v>128431</v>
      </c>
      <c r="P86" s="5" t="str">
        <f>VLOOKUP(Q86,'octsep cfs'!$I$5:$O$94,7,FALSE)</f>
        <v>1930-31</v>
      </c>
      <c r="Q86" s="18">
        <f>LARGE('octsep cfs'!$I$5:$I$94,'octsep cfs rank'!$A86)</f>
        <v>299473</v>
      </c>
      <c r="R86" s="5" t="str">
        <f>VLOOKUP(S86,'octsep cfs'!$J$5:$O$94,6,FALSE)</f>
        <v>1938-39</v>
      </c>
      <c r="S86" s="18">
        <f>LARGE('octsep cfs'!$J$5:$J$94,'octsep cfs rank'!$A86)</f>
        <v>288892</v>
      </c>
      <c r="T86" s="5" t="str">
        <f>VLOOKUP(U86,'octsep cfs'!$K$5:$O$94,5,FALSE)</f>
        <v>1948-49</v>
      </c>
      <c r="U86" s="18">
        <f>LARGE('octsep cfs'!$K$5:$K$94,'octsep cfs rank'!$A86)</f>
        <v>175933</v>
      </c>
      <c r="V86" s="5" t="str">
        <f>VLOOKUP(W86,'octsep cfs'!$L$5:$O$94,4,FALSE)</f>
        <v>2000-01</v>
      </c>
      <c r="W86" s="18">
        <f>LARGE('octsep cfs'!$L$5:$L$94,'octsep cfs rank'!$A86)</f>
        <v>100684</v>
      </c>
      <c r="X86" s="5" t="str">
        <f>VLOOKUP(Y86,'octsep cfs'!$M$5:$O$94,3,FALSE)</f>
        <v>2015-16</v>
      </c>
      <c r="Y86" s="18">
        <f>LARGE('octsep cfs'!$M$5:$M$94,'octsep cfs rank'!$A86)</f>
        <v>74968</v>
      </c>
      <c r="Z86" s="5" t="str">
        <f>VLOOKUP(AA86,'octsep cfs'!$N$5:$O$94,2,FALSE)</f>
        <v>1972-73</v>
      </c>
      <c r="AA86" s="18">
        <f>LARGE('octsep cfs'!$N$5:$N$94,'octsep cfs rank'!$A86)</f>
        <v>133732</v>
      </c>
    </row>
    <row r="87" spans="1:27" x14ac:dyDescent="0.2">
      <c r="A87" s="11">
        <v>82</v>
      </c>
      <c r="B87" s="5" t="str">
        <f>VLOOKUP(C87,'octsep cfs'!$B$5:$O$94,14,FALSE)</f>
        <v>1979-80</v>
      </c>
      <c r="C87" s="18">
        <f>LARGE('octsep cfs'!$B$5:$B$94,'octsep cfs rank'!$A87)</f>
        <v>61621</v>
      </c>
      <c r="D87" s="5" t="str">
        <f>VLOOKUP(E87,'octsep cfs'!$C$5:$O$94,13,FALSE)</f>
        <v>1994-95</v>
      </c>
      <c r="E87" s="18">
        <f>LARGE('octsep cfs'!$C$5:$C$94,'octsep cfs rank'!$A87)</f>
        <v>60177</v>
      </c>
      <c r="F87" s="5" t="str">
        <f>VLOOKUP(G87,'octsep cfs'!$D$5:$O$94,12,FALSE)</f>
        <v>1978-79</v>
      </c>
      <c r="G87" s="18">
        <f>LARGE('octsep cfs'!$D$5:$D$94,'octsep cfs rank'!$A87)</f>
        <v>59043</v>
      </c>
      <c r="H87" s="5" t="str">
        <f>VLOOKUP(I87,'octsep cfs'!$E$5:$O$94,11,FALSE)</f>
        <v>1931-32</v>
      </c>
      <c r="I87" s="18">
        <f>LARGE('octsep cfs'!$E$5:$E$94,'octsep cfs rank'!$A87)</f>
        <v>58685</v>
      </c>
      <c r="J87" s="5" t="str">
        <f>VLOOKUP(K87,'octsep cfs'!$F$5:$O$94,10,FALSE)</f>
        <v>1931-32</v>
      </c>
      <c r="K87" s="18">
        <f>LARGE('octsep cfs'!$F$5:$F$94,'octsep cfs rank'!$A87)</f>
        <v>58973</v>
      </c>
      <c r="L87" s="5" t="str">
        <f>VLOOKUP(M87,'octsep cfs'!$G$5:$O$94,9,FALSE)</f>
        <v>1987-88</v>
      </c>
      <c r="M87" s="18">
        <f>LARGE('octsep cfs'!$G$5:$G$94,'octsep cfs rank'!$A87)</f>
        <v>83907</v>
      </c>
      <c r="N87" s="5" t="str">
        <f>VLOOKUP(O87,'octsep cfs'!$H$5:$O$94,8,FALSE)</f>
        <v>1936-37</v>
      </c>
      <c r="O87" s="18">
        <f>LARGE('octsep cfs'!$H$5:$H$94,'octsep cfs rank'!$A87)</f>
        <v>128401</v>
      </c>
      <c r="P87" s="5" t="str">
        <f>VLOOKUP(Q87,'octsep cfs'!$I$5:$O$94,7,FALSE)</f>
        <v>1972-73</v>
      </c>
      <c r="Q87" s="18">
        <f>LARGE('octsep cfs'!$I$5:$I$94,'octsep cfs rank'!$A87)</f>
        <v>289995</v>
      </c>
      <c r="R87" s="5" t="str">
        <f>VLOOKUP(S87,'octsep cfs'!$J$5:$O$94,6,FALSE)</f>
        <v>2015-16</v>
      </c>
      <c r="S87" s="18">
        <f>LARGE('octsep cfs'!$J$5:$J$94,'octsep cfs rank'!$A87)</f>
        <v>288269</v>
      </c>
      <c r="T87" s="5" t="str">
        <f>VLOOKUP(U87,'octsep cfs'!$K$5:$O$94,5,FALSE)</f>
        <v>1987-88</v>
      </c>
      <c r="U87" s="18">
        <f>LARGE('octsep cfs'!$K$5:$K$94,'octsep cfs rank'!$A87)</f>
        <v>175833</v>
      </c>
      <c r="V87" s="5" t="str">
        <f>VLOOKUP(W87,'octsep cfs'!$L$5:$O$94,4,FALSE)</f>
        <v>2002-03</v>
      </c>
      <c r="W87" s="18">
        <f>LARGE('octsep cfs'!$L$5:$L$94,'octsep cfs rank'!$A87)</f>
        <v>99276</v>
      </c>
      <c r="X87" s="5" t="str">
        <f>VLOOKUP(Y87,'octsep cfs'!$M$5:$O$94,3,FALSE)</f>
        <v>1986-87</v>
      </c>
      <c r="Y87" s="18">
        <f>LARGE('octsep cfs'!$M$5:$M$94,'octsep cfs rank'!$A87)</f>
        <v>73667</v>
      </c>
      <c r="Z87" s="5" t="str">
        <f>VLOOKUP(AA87,'octsep cfs'!$N$5:$O$94,2,FALSE)</f>
        <v>1991-92</v>
      </c>
      <c r="AA87" s="18">
        <f>LARGE('octsep cfs'!$N$5:$N$94,'octsep cfs rank'!$A87)</f>
        <v>133060</v>
      </c>
    </row>
    <row r="88" spans="1:27" x14ac:dyDescent="0.2">
      <c r="A88" s="11">
        <v>83</v>
      </c>
      <c r="B88" s="5" t="str">
        <f>VLOOKUP(C88,'octsep cfs'!$B$5:$O$94,14,FALSE)</f>
        <v>1931-32</v>
      </c>
      <c r="C88" s="18">
        <f>LARGE('octsep cfs'!$B$5:$B$94,'octsep cfs rank'!$A88)</f>
        <v>61222</v>
      </c>
      <c r="D88" s="5" t="str">
        <f>VLOOKUP(E88,'octsep cfs'!$C$5:$O$94,13,FALSE)</f>
        <v>1935-36</v>
      </c>
      <c r="E88" s="18">
        <f>LARGE('octsep cfs'!$C$5:$C$94,'octsep cfs rank'!$A88)</f>
        <v>59160</v>
      </c>
      <c r="F88" s="5" t="str">
        <f>VLOOKUP(G88,'octsep cfs'!$D$5:$O$94,12,FALSE)</f>
        <v>1928-29</v>
      </c>
      <c r="G88" s="18">
        <f>LARGE('octsep cfs'!$D$5:$D$94,'octsep cfs rank'!$A88)</f>
        <v>58675</v>
      </c>
      <c r="H88" s="5" t="str">
        <f>VLOOKUP(I88,'octsep cfs'!$E$5:$O$94,11,FALSE)</f>
        <v>1987-88</v>
      </c>
      <c r="I88" s="18">
        <f>LARGE('octsep cfs'!$E$5:$E$94,'octsep cfs rank'!$A88)</f>
        <v>57599</v>
      </c>
      <c r="J88" s="5" t="str">
        <f>VLOOKUP(K88,'octsep cfs'!$F$5:$O$94,10,FALSE)</f>
        <v>1993-94</v>
      </c>
      <c r="K88" s="18">
        <f>LARGE('octsep cfs'!$F$5:$F$94,'octsep cfs rank'!$A88)</f>
        <v>58595</v>
      </c>
      <c r="L88" s="5" t="str">
        <f>VLOOKUP(M88,'octsep cfs'!$G$5:$O$94,9,FALSE)</f>
        <v>1930-31</v>
      </c>
      <c r="M88" s="18">
        <f>LARGE('octsep cfs'!$G$5:$G$94,'octsep cfs rank'!$A88)</f>
        <v>82476</v>
      </c>
      <c r="N88" s="5" t="str">
        <f>VLOOKUP(O88,'octsep cfs'!$H$5:$O$94,8,FALSE)</f>
        <v>1969-70</v>
      </c>
      <c r="O88" s="18">
        <f>LARGE('octsep cfs'!$H$5:$H$94,'octsep cfs rank'!$A88)</f>
        <v>128379</v>
      </c>
      <c r="P88" s="5" t="str">
        <f>VLOOKUP(Q88,'octsep cfs'!$I$5:$O$94,7,FALSE)</f>
        <v>2000-01</v>
      </c>
      <c r="Q88" s="18">
        <f>LARGE('octsep cfs'!$I$5:$I$94,'octsep cfs rank'!$A88)</f>
        <v>289314</v>
      </c>
      <c r="R88" s="5" t="str">
        <f>VLOOKUP(S88,'octsep cfs'!$J$5:$O$94,6,FALSE)</f>
        <v>1940-41</v>
      </c>
      <c r="S88" s="18">
        <f>LARGE('octsep cfs'!$J$5:$J$94,'octsep cfs rank'!$A88)</f>
        <v>284684</v>
      </c>
      <c r="T88" s="5" t="str">
        <f>VLOOKUP(U88,'octsep cfs'!$K$5:$O$94,5,FALSE)</f>
        <v>2015-16</v>
      </c>
      <c r="U88" s="18">
        <f>LARGE('octsep cfs'!$K$5:$K$94,'octsep cfs rank'!$A88)</f>
        <v>171308</v>
      </c>
      <c r="V88" s="5" t="str">
        <f>VLOOKUP(W88,'octsep cfs'!$L$5:$O$94,4,FALSE)</f>
        <v>2017-18</v>
      </c>
      <c r="W88" s="18">
        <f>LARGE('octsep cfs'!$L$5:$L$94,'octsep cfs rank'!$A88)</f>
        <v>98741</v>
      </c>
      <c r="X88" s="5" t="str">
        <f>VLOOKUP(Y88,'octsep cfs'!$M$5:$O$94,3,FALSE)</f>
        <v>2004-05</v>
      </c>
      <c r="Y88" s="18">
        <f>LARGE('octsep cfs'!$M$5:$M$94,'octsep cfs rank'!$A88)</f>
        <v>69880</v>
      </c>
      <c r="Z88" s="5" t="str">
        <f>VLOOKUP(AA88,'octsep cfs'!$N$5:$O$94,2,FALSE)</f>
        <v>1987-88</v>
      </c>
      <c r="AA88" s="18">
        <f>LARGE('octsep cfs'!$N$5:$N$94,'octsep cfs rank'!$A88)</f>
        <v>132404</v>
      </c>
    </row>
    <row r="89" spans="1:27" x14ac:dyDescent="0.2">
      <c r="A89" s="11">
        <v>84</v>
      </c>
      <c r="B89" s="5" t="str">
        <f>VLOOKUP(C89,'octsep cfs'!$B$5:$O$94,14,FALSE)</f>
        <v>1936-37</v>
      </c>
      <c r="C89" s="18">
        <f>LARGE('octsep cfs'!$B$5:$B$94,'octsep cfs rank'!$A89)</f>
        <v>59832</v>
      </c>
      <c r="D89" s="5" t="str">
        <f>VLOOKUP(E89,'octsep cfs'!$C$5:$O$94,13,FALSE)</f>
        <v>1930-31</v>
      </c>
      <c r="E89" s="18">
        <f>LARGE('octsep cfs'!$C$5:$C$94,'octsep cfs rank'!$A89)</f>
        <v>58772</v>
      </c>
      <c r="F89" s="5" t="str">
        <f>VLOOKUP(G89,'octsep cfs'!$D$5:$O$94,12,FALSE)</f>
        <v>1929-30</v>
      </c>
      <c r="G89" s="18">
        <f>LARGE('octsep cfs'!$D$5:$D$94,'octsep cfs rank'!$A89)</f>
        <v>57752</v>
      </c>
      <c r="H89" s="5" t="str">
        <f>VLOOKUP(I89,'octsep cfs'!$E$5:$O$94,11,FALSE)</f>
        <v>1978-79</v>
      </c>
      <c r="I89" s="18">
        <f>LARGE('octsep cfs'!$E$5:$E$94,'octsep cfs rank'!$A89)</f>
        <v>55834</v>
      </c>
      <c r="J89" s="5" t="str">
        <f>VLOOKUP(K89,'octsep cfs'!$F$5:$O$94,10,FALSE)</f>
        <v>1930-31</v>
      </c>
      <c r="K89" s="18">
        <f>LARGE('octsep cfs'!$F$5:$F$94,'octsep cfs rank'!$A89)</f>
        <v>58457</v>
      </c>
      <c r="L89" s="5" t="str">
        <f>VLOOKUP(M89,'octsep cfs'!$G$5:$O$94,9,FALSE)</f>
        <v>2000-01</v>
      </c>
      <c r="M89" s="18">
        <f>LARGE('octsep cfs'!$G$5:$G$94,'octsep cfs rank'!$A89)</f>
        <v>78241</v>
      </c>
      <c r="N89" s="5" t="str">
        <f>VLOOKUP(O89,'octsep cfs'!$H$5:$O$94,8,FALSE)</f>
        <v>1944-45</v>
      </c>
      <c r="O89" s="18">
        <f>LARGE('octsep cfs'!$H$5:$H$94,'octsep cfs rank'!$A89)</f>
        <v>120739</v>
      </c>
      <c r="P89" s="5" t="str">
        <f>VLOOKUP(Q89,'octsep cfs'!$I$5:$O$94,7,FALSE)</f>
        <v>2014-15</v>
      </c>
      <c r="Q89" s="18">
        <f>LARGE('octsep cfs'!$I$5:$I$94,'octsep cfs rank'!$A89)</f>
        <v>286211</v>
      </c>
      <c r="R89" s="5" t="str">
        <f>VLOOKUP(S89,'octsep cfs'!$J$5:$O$94,6,FALSE)</f>
        <v>1993-94</v>
      </c>
      <c r="S89" s="18">
        <f>LARGE('octsep cfs'!$J$5:$J$94,'octsep cfs rank'!$A89)</f>
        <v>282543</v>
      </c>
      <c r="T89" s="5" t="str">
        <f>VLOOKUP(U89,'octsep cfs'!$K$5:$O$94,5,FALSE)</f>
        <v>1930-31</v>
      </c>
      <c r="U89" s="18">
        <f>LARGE('octsep cfs'!$K$5:$K$94,'octsep cfs rank'!$A89)</f>
        <v>168446</v>
      </c>
      <c r="V89" s="5" t="str">
        <f>VLOOKUP(W89,'octsep cfs'!$L$5:$O$94,4,FALSE)</f>
        <v>1993-94</v>
      </c>
      <c r="W89" s="18">
        <f>LARGE('octsep cfs'!$L$5:$L$94,'octsep cfs rank'!$A89)</f>
        <v>97226</v>
      </c>
      <c r="X89" s="5" t="str">
        <f>VLOOKUP(Y89,'octsep cfs'!$M$5:$O$94,3,FALSE)</f>
        <v>2002-03</v>
      </c>
      <c r="Y89" s="18">
        <f>LARGE('octsep cfs'!$M$5:$M$94,'octsep cfs rank'!$A89)</f>
        <v>69550</v>
      </c>
      <c r="Z89" s="5" t="str">
        <f>VLOOKUP(AA89,'octsep cfs'!$N$5:$O$94,2,FALSE)</f>
        <v>1929-30</v>
      </c>
      <c r="AA89" s="18">
        <f>LARGE('octsep cfs'!$N$5:$N$94,'octsep cfs rank'!$A89)</f>
        <v>129793</v>
      </c>
    </row>
    <row r="90" spans="1:27" x14ac:dyDescent="0.2">
      <c r="A90" s="11">
        <v>85</v>
      </c>
      <c r="B90" s="5" t="str">
        <f>VLOOKUP(C90,'octsep cfs'!$B$5:$O$94,14,FALSE)</f>
        <v>2002-03</v>
      </c>
      <c r="C90" s="18">
        <f>LARGE('octsep cfs'!$B$5:$B$94,'octsep cfs rank'!$A90)</f>
        <v>59424</v>
      </c>
      <c r="D90" s="5" t="str">
        <f>VLOOKUP(E90,'octsep cfs'!$C$5:$O$94,13,FALSE)</f>
        <v>2002-03</v>
      </c>
      <c r="E90" s="18">
        <f>LARGE('octsep cfs'!$C$5:$C$94,'octsep cfs rank'!$A90)</f>
        <v>57995</v>
      </c>
      <c r="F90" s="5" t="str">
        <f>VLOOKUP(G90,'octsep cfs'!$D$5:$O$94,12,FALSE)</f>
        <v>1952-53</v>
      </c>
      <c r="G90" s="18">
        <f>LARGE('octsep cfs'!$D$5:$D$94,'octsep cfs rank'!$A90)</f>
        <v>57248</v>
      </c>
      <c r="H90" s="5" t="str">
        <f>VLOOKUP(I90,'octsep cfs'!$E$5:$O$94,11,FALSE)</f>
        <v>1948-49</v>
      </c>
      <c r="I90" s="18">
        <f>LARGE('octsep cfs'!$E$5:$E$94,'octsep cfs rank'!$A90)</f>
        <v>55613</v>
      </c>
      <c r="J90" s="5" t="str">
        <f>VLOOKUP(K90,'octsep cfs'!$F$5:$O$94,10,FALSE)</f>
        <v>1976-77</v>
      </c>
      <c r="K90" s="18">
        <f>LARGE('octsep cfs'!$F$5:$F$94,'octsep cfs rank'!$A90)</f>
        <v>57405</v>
      </c>
      <c r="L90" s="5" t="str">
        <f>VLOOKUP(M90,'octsep cfs'!$G$5:$O$94,9,FALSE)</f>
        <v>1929-30</v>
      </c>
      <c r="M90" s="18">
        <f>LARGE('octsep cfs'!$G$5:$G$94,'octsep cfs rank'!$A90)</f>
        <v>75742</v>
      </c>
      <c r="N90" s="5" t="str">
        <f>VLOOKUP(O90,'octsep cfs'!$H$5:$O$94,8,FALSE)</f>
        <v>2007-08</v>
      </c>
      <c r="O90" s="18">
        <f>LARGE('octsep cfs'!$H$5:$H$94,'octsep cfs rank'!$A90)</f>
        <v>120661</v>
      </c>
      <c r="P90" s="5" t="str">
        <f>VLOOKUP(Q90,'octsep cfs'!$I$5:$O$94,7,FALSE)</f>
        <v>2009-10</v>
      </c>
      <c r="Q90" s="18">
        <f>LARGE('octsep cfs'!$I$5:$I$94,'octsep cfs rank'!$A90)</f>
        <v>283314</v>
      </c>
      <c r="R90" s="5" t="str">
        <f>VLOOKUP(S90,'octsep cfs'!$J$5:$O$94,6,FALSE)</f>
        <v>2014-15</v>
      </c>
      <c r="S90" s="18">
        <f>LARGE('octsep cfs'!$J$5:$J$94,'octsep cfs rank'!$A90)</f>
        <v>278711</v>
      </c>
      <c r="T90" s="5" t="str">
        <f>VLOOKUP(U90,'octsep cfs'!$K$5:$O$94,5,FALSE)</f>
        <v>1986-87</v>
      </c>
      <c r="U90" s="18">
        <f>LARGE('octsep cfs'!$K$5:$K$94,'octsep cfs rank'!$A90)</f>
        <v>161765</v>
      </c>
      <c r="V90" s="5" t="str">
        <f>VLOOKUP(W90,'octsep cfs'!$L$5:$O$94,4,FALSE)</f>
        <v>2015-16</v>
      </c>
      <c r="W90" s="18">
        <f>LARGE('octsep cfs'!$L$5:$L$94,'octsep cfs rank'!$A90)</f>
        <v>96755</v>
      </c>
      <c r="X90" s="5" t="str">
        <f>VLOOKUP(Y90,'octsep cfs'!$M$5:$O$94,3,FALSE)</f>
        <v>2005-06</v>
      </c>
      <c r="Y90" s="18">
        <f>LARGE('octsep cfs'!$M$5:$M$94,'octsep cfs rank'!$A90)</f>
        <v>69249</v>
      </c>
      <c r="Z90" s="5" t="str">
        <f>VLOOKUP(AA90,'octsep cfs'!$N$5:$O$94,2,FALSE)</f>
        <v>1928-29</v>
      </c>
      <c r="AA90" s="18">
        <f>LARGE('octsep cfs'!$N$5:$N$94,'octsep cfs rank'!$A90)</f>
        <v>129466</v>
      </c>
    </row>
    <row r="91" spans="1:27" x14ac:dyDescent="0.2">
      <c r="A91" s="11">
        <v>86</v>
      </c>
      <c r="B91" s="5" t="str">
        <f>VLOOKUP(C91,'octsep cfs'!$B$5:$O$94,14,FALSE)</f>
        <v>2006-07</v>
      </c>
      <c r="C91" s="18">
        <f>LARGE('octsep cfs'!$B$5:$B$94,'octsep cfs rank'!$A91)</f>
        <v>59209</v>
      </c>
      <c r="D91" s="5" t="str">
        <f>VLOOKUP(E91,'octsep cfs'!$C$5:$O$94,13,FALSE)</f>
        <v>1952-53</v>
      </c>
      <c r="E91" s="18">
        <f>LARGE('octsep cfs'!$C$5:$C$94,'octsep cfs rank'!$A91)</f>
        <v>57915</v>
      </c>
      <c r="F91" s="5" t="str">
        <f>VLOOKUP(G91,'octsep cfs'!$D$5:$O$94,12,FALSE)</f>
        <v>1931-32</v>
      </c>
      <c r="G91" s="18">
        <f>LARGE('octsep cfs'!$D$5:$D$94,'octsep cfs rank'!$A91)</f>
        <v>55569</v>
      </c>
      <c r="H91" s="5" t="str">
        <f>VLOOKUP(I91,'octsep cfs'!$E$5:$O$94,11,FALSE)</f>
        <v>1943-44</v>
      </c>
      <c r="I91" s="18">
        <f>LARGE('octsep cfs'!$E$5:$E$94,'octsep cfs rank'!$A91)</f>
        <v>53148</v>
      </c>
      <c r="J91" s="5" t="str">
        <f>VLOOKUP(K91,'octsep cfs'!$F$5:$O$94,10,FALSE)</f>
        <v>1943-44</v>
      </c>
      <c r="K91" s="18">
        <f>LARGE('octsep cfs'!$F$5:$F$94,'octsep cfs rank'!$A91)</f>
        <v>57275</v>
      </c>
      <c r="L91" s="5" t="str">
        <f>VLOOKUP(M91,'octsep cfs'!$G$5:$O$94,9,FALSE)</f>
        <v>1963-64</v>
      </c>
      <c r="M91" s="18">
        <f>LARGE('octsep cfs'!$G$5:$G$94,'octsep cfs rank'!$A91)</f>
        <v>73534</v>
      </c>
      <c r="N91" s="5" t="str">
        <f>VLOOKUP(O91,'octsep cfs'!$H$5:$O$94,8,FALSE)</f>
        <v>1972-73</v>
      </c>
      <c r="O91" s="18">
        <f>LARGE('octsep cfs'!$H$5:$H$94,'octsep cfs rank'!$A91)</f>
        <v>116654</v>
      </c>
      <c r="P91" s="5" t="str">
        <f>VLOOKUP(Q91,'octsep cfs'!$I$5:$O$94,7,FALSE)</f>
        <v>1928-29</v>
      </c>
      <c r="Q91" s="18">
        <f>LARGE('octsep cfs'!$I$5:$I$94,'octsep cfs rank'!$A91)</f>
        <v>279230</v>
      </c>
      <c r="R91" s="5" t="str">
        <f>VLOOKUP(S91,'octsep cfs'!$J$5:$O$94,6,FALSE)</f>
        <v>1930-31</v>
      </c>
      <c r="S91" s="18">
        <f>LARGE('octsep cfs'!$J$5:$J$94,'octsep cfs rank'!$A91)</f>
        <v>276405</v>
      </c>
      <c r="T91" s="5" t="str">
        <f>VLOOKUP(U91,'octsep cfs'!$K$5:$O$94,5,FALSE)</f>
        <v>1991-92</v>
      </c>
      <c r="U91" s="18">
        <f>LARGE('octsep cfs'!$K$5:$K$94,'octsep cfs rank'!$A91)</f>
        <v>160771</v>
      </c>
      <c r="V91" s="5" t="str">
        <f>VLOOKUP(W91,'octsep cfs'!$L$5:$O$94,4,FALSE)</f>
        <v>1991-92</v>
      </c>
      <c r="W91" s="18">
        <f>LARGE('octsep cfs'!$L$5:$L$94,'octsep cfs rank'!$A91)</f>
        <v>96203</v>
      </c>
      <c r="X91" s="5" t="str">
        <f>VLOOKUP(Y91,'octsep cfs'!$M$5:$O$94,3,FALSE)</f>
        <v>1987-88</v>
      </c>
      <c r="Y91" s="18">
        <f>LARGE('octsep cfs'!$M$5:$M$94,'octsep cfs rank'!$A91)</f>
        <v>66876</v>
      </c>
      <c r="Z91" s="5" t="str">
        <f>VLOOKUP(AA91,'octsep cfs'!$N$5:$O$94,2,FALSE)</f>
        <v>1936-37</v>
      </c>
      <c r="AA91" s="18">
        <f>LARGE('octsep cfs'!$N$5:$N$94,'octsep cfs rank'!$A91)</f>
        <v>127493</v>
      </c>
    </row>
    <row r="92" spans="1:27" x14ac:dyDescent="0.2">
      <c r="A92" s="11">
        <v>87</v>
      </c>
      <c r="B92" s="5" t="str">
        <f>VLOOKUP(C92,'octsep cfs'!$B$5:$O$94,14,FALSE)</f>
        <v>1929-30</v>
      </c>
      <c r="C92" s="18">
        <f>LARGE('octsep cfs'!$B$5:$B$94,'octsep cfs rank'!$A92)</f>
        <v>57529</v>
      </c>
      <c r="D92" s="5" t="str">
        <f>VLOOKUP(E92,'octsep cfs'!$C$5:$O$94,13,FALSE)</f>
        <v>1987-88</v>
      </c>
      <c r="E92" s="18">
        <f>LARGE('octsep cfs'!$C$5:$C$94,'octsep cfs rank'!$A92)</f>
        <v>54429</v>
      </c>
      <c r="F92" s="5" t="str">
        <f>VLOOKUP(G92,'octsep cfs'!$D$5:$O$94,12,FALSE)</f>
        <v>1944-45</v>
      </c>
      <c r="G92" s="18">
        <f>LARGE('octsep cfs'!$D$5:$D$94,'octsep cfs rank'!$A92)</f>
        <v>55490</v>
      </c>
      <c r="H92" s="5" t="str">
        <f>VLOOKUP(I92,'octsep cfs'!$E$5:$O$94,11,FALSE)</f>
        <v>1928-29</v>
      </c>
      <c r="I92" s="18">
        <f>LARGE('octsep cfs'!$E$5:$E$94,'octsep cfs rank'!$A92)</f>
        <v>51647</v>
      </c>
      <c r="J92" s="5" t="str">
        <f>VLOOKUP(K92,'octsep cfs'!$F$5:$O$94,10,FALSE)</f>
        <v>1938-39</v>
      </c>
      <c r="K92" s="18">
        <f>LARGE('octsep cfs'!$F$5:$F$94,'octsep cfs rank'!$A92)</f>
        <v>55936</v>
      </c>
      <c r="L92" s="5" t="str">
        <f>VLOOKUP(M92,'octsep cfs'!$G$5:$O$94,9,FALSE)</f>
        <v>1936-37</v>
      </c>
      <c r="M92" s="18">
        <f>LARGE('octsep cfs'!$G$5:$G$94,'octsep cfs rank'!$A92)</f>
        <v>68681</v>
      </c>
      <c r="N92" s="5" t="str">
        <f>VLOOKUP(O92,'octsep cfs'!$H$5:$O$94,8,FALSE)</f>
        <v>1943-44</v>
      </c>
      <c r="O92" s="18">
        <f>LARGE('octsep cfs'!$H$5:$H$94,'octsep cfs rank'!$A92)</f>
        <v>115708</v>
      </c>
      <c r="P92" s="5" t="str">
        <f>VLOOKUP(Q92,'octsep cfs'!$I$5:$O$94,7,FALSE)</f>
        <v>1940-41</v>
      </c>
      <c r="Q92" s="18">
        <f>LARGE('octsep cfs'!$I$5:$I$94,'octsep cfs rank'!$A92)</f>
        <v>278156</v>
      </c>
      <c r="R92" s="5" t="str">
        <f>VLOOKUP(S92,'octsep cfs'!$J$5:$O$94,6,FALSE)</f>
        <v>1991-92</v>
      </c>
      <c r="S92" s="18">
        <f>LARGE('octsep cfs'!$J$5:$J$94,'octsep cfs rank'!$A92)</f>
        <v>268247</v>
      </c>
      <c r="T92" s="5" t="str">
        <f>VLOOKUP(U92,'octsep cfs'!$K$5:$O$94,5,FALSE)</f>
        <v>2000-01</v>
      </c>
      <c r="U92" s="18">
        <f>LARGE('octsep cfs'!$K$5:$K$94,'octsep cfs rank'!$A92)</f>
        <v>160516</v>
      </c>
      <c r="V92" s="5" t="str">
        <f>VLOOKUP(W92,'octsep cfs'!$L$5:$O$94,4,FALSE)</f>
        <v>2004-05</v>
      </c>
      <c r="W92" s="18">
        <f>LARGE('octsep cfs'!$L$5:$L$94,'octsep cfs rank'!$A92)</f>
        <v>96045</v>
      </c>
      <c r="X92" s="5" t="str">
        <f>VLOOKUP(Y92,'octsep cfs'!$M$5:$O$94,3,FALSE)</f>
        <v>1991-92</v>
      </c>
      <c r="Y92" s="18">
        <f>LARGE('octsep cfs'!$M$5:$M$94,'octsep cfs rank'!$A92)</f>
        <v>65993</v>
      </c>
      <c r="Z92" s="5" t="str">
        <f>VLOOKUP(AA92,'octsep cfs'!$N$5:$O$94,2,FALSE)</f>
        <v>1930-31</v>
      </c>
      <c r="AA92" s="18">
        <f>LARGE('octsep cfs'!$N$5:$N$94,'octsep cfs rank'!$A92)</f>
        <v>120621</v>
      </c>
    </row>
    <row r="93" spans="1:27" x14ac:dyDescent="0.2">
      <c r="A93" s="11">
        <v>88</v>
      </c>
      <c r="B93" s="5" t="str">
        <f>VLOOKUP(C93,'octsep cfs'!$B$5:$O$94,14,FALSE)</f>
        <v>2001-02</v>
      </c>
      <c r="C93" s="18">
        <f>LARGE('octsep cfs'!$B$5:$B$94,'octsep cfs rank'!$A93)</f>
        <v>56280</v>
      </c>
      <c r="D93" s="5" t="str">
        <f>VLOOKUP(E93,'octsep cfs'!$C$5:$O$94,13,FALSE)</f>
        <v>1979-80</v>
      </c>
      <c r="E93" s="18">
        <f>LARGE('octsep cfs'!$C$5:$C$94,'octsep cfs rank'!$A93)</f>
        <v>52085</v>
      </c>
      <c r="F93" s="5" t="str">
        <f>VLOOKUP(G93,'octsep cfs'!$D$5:$O$94,12,FALSE)</f>
        <v>1935-36</v>
      </c>
      <c r="G93" s="18">
        <f>LARGE('octsep cfs'!$D$5:$D$94,'octsep cfs rank'!$A93)</f>
        <v>52532</v>
      </c>
      <c r="H93" s="5" t="str">
        <f>VLOOKUP(I93,'octsep cfs'!$E$5:$O$94,11,FALSE)</f>
        <v>1930-31</v>
      </c>
      <c r="I93" s="18">
        <f>LARGE('octsep cfs'!$E$5:$E$94,'octsep cfs rank'!$A93)</f>
        <v>51622</v>
      </c>
      <c r="J93" s="5" t="str">
        <f>VLOOKUP(K93,'octsep cfs'!$F$5:$O$94,10,FALSE)</f>
        <v>1928-29</v>
      </c>
      <c r="K93" s="18">
        <f>LARGE('octsep cfs'!$F$5:$F$94,'octsep cfs rank'!$A93)</f>
        <v>54233</v>
      </c>
      <c r="L93" s="5" t="str">
        <f>VLOOKUP(M93,'octsep cfs'!$G$5:$O$94,9,FALSE)</f>
        <v>1954-55</v>
      </c>
      <c r="M93" s="18">
        <f>LARGE('octsep cfs'!$G$5:$G$94,'octsep cfs rank'!$A93)</f>
        <v>67680</v>
      </c>
      <c r="N93" s="5" t="str">
        <f>VLOOKUP(O93,'octsep cfs'!$H$5:$O$94,8,FALSE)</f>
        <v>1976-77</v>
      </c>
      <c r="O93" s="18">
        <f>LARGE('octsep cfs'!$H$5:$H$94,'octsep cfs rank'!$A93)</f>
        <v>106539</v>
      </c>
      <c r="P93" s="5" t="str">
        <f>VLOOKUP(Q93,'octsep cfs'!$I$5:$O$94,7,FALSE)</f>
        <v>1929-30</v>
      </c>
      <c r="Q93" s="18">
        <f>LARGE('octsep cfs'!$I$5:$I$94,'octsep cfs rank'!$A93)</f>
        <v>262309</v>
      </c>
      <c r="R93" s="5" t="str">
        <f>VLOOKUP(S93,'octsep cfs'!$J$5:$O$94,6,FALSE)</f>
        <v>1986-87</v>
      </c>
      <c r="S93" s="18">
        <f>LARGE('octsep cfs'!$J$5:$J$94,'octsep cfs rank'!$A93)</f>
        <v>266892</v>
      </c>
      <c r="T93" s="5" t="str">
        <f>VLOOKUP(U93,'octsep cfs'!$K$5:$O$94,5,FALSE)</f>
        <v>1943-44</v>
      </c>
      <c r="U93" s="18">
        <f>LARGE('octsep cfs'!$K$5:$K$94,'octsep cfs rank'!$A93)</f>
        <v>158411</v>
      </c>
      <c r="V93" s="5" t="str">
        <f>VLOOKUP(W93,'octsep cfs'!$L$5:$O$94,4,FALSE)</f>
        <v>2005-06</v>
      </c>
      <c r="W93" s="18">
        <f>LARGE('octsep cfs'!$L$5:$L$94,'octsep cfs rank'!$A93)</f>
        <v>95498</v>
      </c>
      <c r="X93" s="5" t="str">
        <f>VLOOKUP(Y93,'octsep cfs'!$M$5:$O$94,3,FALSE)</f>
        <v>2006-07</v>
      </c>
      <c r="Y93" s="18">
        <f>LARGE('octsep cfs'!$M$5:$M$94,'octsep cfs rank'!$A93)</f>
        <v>65961</v>
      </c>
      <c r="Z93" s="5" t="str">
        <f>VLOOKUP(AA93,'octsep cfs'!$N$5:$O$94,2,FALSE)</f>
        <v>1943-44</v>
      </c>
      <c r="AA93" s="18">
        <f>LARGE('octsep cfs'!$N$5:$N$94,'octsep cfs rank'!$A93)</f>
        <v>117350</v>
      </c>
    </row>
    <row r="94" spans="1:27" x14ac:dyDescent="0.2">
      <c r="A94" s="11">
        <v>89</v>
      </c>
      <c r="B94" s="5" t="str">
        <f>VLOOKUP(C94,'octsep cfs'!$B$5:$O$94,14,FALSE)</f>
        <v>1994-95</v>
      </c>
      <c r="C94" s="18">
        <f>LARGE('octsep cfs'!$B$5:$B$94,'octsep cfs rank'!$A94)</f>
        <v>55791</v>
      </c>
      <c r="D94" s="5" t="str">
        <f>VLOOKUP(E94,'octsep cfs'!$C$5:$O$94,13,FALSE)</f>
        <v>1929-30</v>
      </c>
      <c r="E94" s="18">
        <f>LARGE('octsep cfs'!$C$5:$C$94,'octsep cfs rank'!$A94)</f>
        <v>50671</v>
      </c>
      <c r="F94" s="5" t="str">
        <f>VLOOKUP(G94,'octsep cfs'!$D$5:$O$94,12,FALSE)</f>
        <v>1936-37</v>
      </c>
      <c r="G94" s="18">
        <f>LARGE('octsep cfs'!$D$5:$D$94,'octsep cfs rank'!$A94)</f>
        <v>51152</v>
      </c>
      <c r="H94" s="5" t="str">
        <f>VLOOKUP(I94,'octsep cfs'!$E$5:$O$94,11,FALSE)</f>
        <v>1929-30</v>
      </c>
      <c r="I94" s="18">
        <f>LARGE('octsep cfs'!$E$5:$E$94,'octsep cfs rank'!$A94)</f>
        <v>38862</v>
      </c>
      <c r="J94" s="5" t="str">
        <f>VLOOKUP(K94,'octsep cfs'!$F$5:$O$94,10,FALSE)</f>
        <v>1935-36</v>
      </c>
      <c r="K94" s="18">
        <f>LARGE('octsep cfs'!$F$5:$F$94,'octsep cfs rank'!$A94)</f>
        <v>50361</v>
      </c>
      <c r="L94" s="5" t="str">
        <f>VLOOKUP(M94,'octsep cfs'!$G$5:$O$94,9,FALSE)</f>
        <v>1943-44</v>
      </c>
      <c r="M94" s="18">
        <f>LARGE('octsep cfs'!$G$5:$G$94,'octsep cfs rank'!$A94)</f>
        <v>64799</v>
      </c>
      <c r="N94" s="5" t="str">
        <f>VLOOKUP(O94,'octsep cfs'!$H$5:$O$94,8,FALSE)</f>
        <v>1928-29</v>
      </c>
      <c r="O94" s="18">
        <f>LARGE('octsep cfs'!$H$5:$H$94,'octsep cfs rank'!$A94)</f>
        <v>104902</v>
      </c>
      <c r="P94" s="5" t="str">
        <f>VLOOKUP(Q94,'octsep cfs'!$I$5:$O$94,7,FALSE)</f>
        <v>1943-44</v>
      </c>
      <c r="Q94" s="18">
        <f>LARGE('octsep cfs'!$I$5:$I$94,'octsep cfs rank'!$A94)</f>
        <v>250113</v>
      </c>
      <c r="R94" s="5" t="str">
        <f>VLOOKUP(S94,'octsep cfs'!$J$5:$O$94,6,FALSE)</f>
        <v>1976-77</v>
      </c>
      <c r="S94" s="18">
        <f>LARGE('octsep cfs'!$J$5:$J$94,'octsep cfs rank'!$A94)</f>
        <v>249456</v>
      </c>
      <c r="T94" s="5" t="str">
        <f>VLOOKUP(U94,'octsep cfs'!$K$5:$O$94,5,FALSE)</f>
        <v>2014-15</v>
      </c>
      <c r="U94" s="18">
        <f>LARGE('octsep cfs'!$K$5:$K$94,'octsep cfs rank'!$A94)</f>
        <v>132084</v>
      </c>
      <c r="V94" s="5" t="str">
        <f>VLOOKUP(W94,'octsep cfs'!$L$5:$O$94,4,FALSE)</f>
        <v>2006-07</v>
      </c>
      <c r="W94" s="18">
        <f>LARGE('octsep cfs'!$L$5:$L$94,'octsep cfs rank'!$A94)</f>
        <v>94950</v>
      </c>
      <c r="X94" s="5" t="str">
        <f>VLOOKUP(Y94,'octsep cfs'!$M$5:$O$94,3,FALSE)</f>
        <v>1993-94</v>
      </c>
      <c r="Y94" s="18">
        <f>LARGE('octsep cfs'!$M$5:$M$94,'octsep cfs rank'!$A94)</f>
        <v>63372</v>
      </c>
      <c r="Z94" s="5" t="str">
        <f>VLOOKUP(AA94,'octsep cfs'!$N$5:$O$94,2,FALSE)</f>
        <v>2000-01</v>
      </c>
      <c r="AA94" s="18">
        <f>LARGE('octsep cfs'!$N$5:$N$94,'octsep cfs rank'!$A94)</f>
        <v>115031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51883</v>
      </c>
      <c r="D95" s="5" t="str">
        <f>VLOOKUP(E95,'octsep cfs'!$C$5:$O$94,13,FALSE)</f>
        <v>1936-37</v>
      </c>
      <c r="E95" s="18">
        <f>LARGE('octsep cfs'!$C$5:$C$94,'octsep cfs rank'!$A95)</f>
        <v>49566</v>
      </c>
      <c r="F95" s="5" t="str">
        <f>VLOOKUP(G95,'octsep cfs'!$D$5:$O$94,12,FALSE)</f>
        <v>1930-31</v>
      </c>
      <c r="G95" s="18">
        <f>LARGE('octsep cfs'!$D$5:$D$94,'octsep cfs rank'!$A95)</f>
        <v>50999</v>
      </c>
      <c r="H95" s="5" t="str">
        <f>VLOOKUP(I95,'octsep cfs'!$E$5:$O$94,11,FALSE)</f>
        <v>1936-37</v>
      </c>
      <c r="I95" s="18">
        <f>LARGE('octsep cfs'!$E$5:$E$94,'octsep cfs rank'!$A95)</f>
        <v>37546</v>
      </c>
      <c r="J95" s="5" t="str">
        <f>VLOOKUP(K95,'octsep cfs'!$F$5:$O$94,10,FALSE)</f>
        <v>1936-37</v>
      </c>
      <c r="K95" s="18">
        <f>LARGE('octsep cfs'!$F$5:$F$94,'octsep cfs rank'!$A95)</f>
        <v>49723</v>
      </c>
      <c r="L95" s="5" t="str">
        <f>VLOOKUP(M95,'octsep cfs'!$G$5:$O$94,9,FALSE)</f>
        <v>1976-77</v>
      </c>
      <c r="M95" s="18">
        <f>LARGE('octsep cfs'!$G$5:$G$94,'octsep cfs rank'!$A95)</f>
        <v>60504</v>
      </c>
      <c r="N95" s="5" t="str">
        <f>VLOOKUP(O95,'octsep cfs'!$H$5:$O$94,8,FALSE)</f>
        <v>2000-01</v>
      </c>
      <c r="O95" s="18">
        <f>LARGE('octsep cfs'!$H$5:$H$94,'octsep cfs rank'!$A95)</f>
        <v>104193</v>
      </c>
      <c r="P95" s="5" t="str">
        <f>VLOOKUP(Q95,'octsep cfs'!$I$5:$O$94,7,FALSE)</f>
        <v>1976-77</v>
      </c>
      <c r="Q95" s="18">
        <f>LARGE('octsep cfs'!$I$5:$I$94,'octsep cfs rank'!$A95)</f>
        <v>228936</v>
      </c>
      <c r="R95" s="5" t="str">
        <f>VLOOKUP(S95,'octsep cfs'!$J$5:$O$94,6,FALSE)</f>
        <v>2000-01</v>
      </c>
      <c r="S95" s="18">
        <f>LARGE('octsep cfs'!$J$5:$J$94,'octsep cfs rank'!$A95)</f>
        <v>247654</v>
      </c>
      <c r="T95" s="5" t="str">
        <f>VLOOKUP(U95,'octsep cfs'!$K$5:$O$94,5,FALSE)</f>
        <v>1976-77</v>
      </c>
      <c r="U95" s="18">
        <f>LARGE('octsep cfs'!$K$5:$K$94,'octsep cfs rank'!$A95)</f>
        <v>128371</v>
      </c>
      <c r="V95" s="5" t="str">
        <f>VLOOKUP(W95,'octsep cfs'!$L$5:$O$94,4,FALSE)</f>
        <v>2014-15</v>
      </c>
      <c r="W95" s="18">
        <f>LARGE('octsep cfs'!$L$5:$L$94,'octsep cfs rank'!$A95)</f>
        <v>79327</v>
      </c>
      <c r="X95" s="5" t="str">
        <f>VLOOKUP(Y95,'octsep cfs'!$M$5:$O$94,3,FALSE)</f>
        <v>2000-01</v>
      </c>
      <c r="Y95" s="18">
        <f>LARGE('octsep cfs'!$M$5:$M$94,'octsep cfs rank'!$A95)</f>
        <v>63082</v>
      </c>
      <c r="Z95" s="5" t="str">
        <f>VLOOKUP(AA95,'octsep cfs'!$N$5:$O$94,2,FALSE)</f>
        <v>1976-77</v>
      </c>
      <c r="AA95" s="18">
        <f>LARGE('octsep cfs'!$N$5:$N$94,'octsep cfs rank'!$A95)</f>
        <v>108965</v>
      </c>
    </row>
    <row r="97" spans="2:27" x14ac:dyDescent="0.2">
      <c r="B97" t="s">
        <v>114</v>
      </c>
      <c r="C97" s="18">
        <f>AVERAGE(C6:C95)</f>
        <v>83668.344444444447</v>
      </c>
      <c r="D97" s="18"/>
      <c r="E97" s="18">
        <f t="shared" ref="E97:AA97" si="0">AVERAGE(E6:E95)</f>
        <v>91749.066666666666</v>
      </c>
      <c r="F97" s="18"/>
      <c r="G97" s="18">
        <f t="shared" si="0"/>
        <v>92454.833333333328</v>
      </c>
      <c r="H97" s="18"/>
      <c r="I97" s="18">
        <f t="shared" si="0"/>
        <v>94259.133333333331</v>
      </c>
      <c r="J97" s="18"/>
      <c r="K97" s="18">
        <f>'octsep cfs'!F96</f>
        <v>105641.54799370574</v>
      </c>
      <c r="L97" s="18"/>
      <c r="M97" s="18">
        <f t="shared" si="0"/>
        <v>134153.20000000001</v>
      </c>
      <c r="N97" s="18"/>
      <c r="O97" s="18">
        <f t="shared" si="0"/>
        <v>225627.84444444443</v>
      </c>
      <c r="P97" s="18"/>
      <c r="Q97" s="18">
        <f t="shared" si="0"/>
        <v>425456.46666666667</v>
      </c>
      <c r="R97" s="18"/>
      <c r="S97" s="18">
        <f t="shared" si="0"/>
        <v>471108.72222222225</v>
      </c>
      <c r="T97" s="18"/>
      <c r="U97" s="18">
        <f t="shared" si="0"/>
        <v>258400.47777777776</v>
      </c>
      <c r="V97" s="18"/>
      <c r="W97" s="18">
        <f t="shared" si="0"/>
        <v>134386.15555555557</v>
      </c>
      <c r="X97" s="18"/>
      <c r="Y97" s="18">
        <f t="shared" si="0"/>
        <v>93046.288888888885</v>
      </c>
      <c r="Z97" s="18"/>
      <c r="AA97" s="18">
        <f t="shared" si="0"/>
        <v>184355.24444444446</v>
      </c>
    </row>
    <row r="98" spans="2:27" x14ac:dyDescent="0.2">
      <c r="B98" t="s">
        <v>115</v>
      </c>
      <c r="C98" s="18">
        <f>MEDIAN(C6:C95)</f>
        <v>81669</v>
      </c>
      <c r="D98" s="18"/>
      <c r="E98" s="18">
        <f t="shared" ref="E98:AA98" si="1">MEDIAN(E6:E95)</f>
        <v>88786</v>
      </c>
      <c r="F98" s="18"/>
      <c r="G98" s="18">
        <f t="shared" si="1"/>
        <v>82868</v>
      </c>
      <c r="H98" s="18"/>
      <c r="I98" s="18">
        <f t="shared" si="1"/>
        <v>86079</v>
      </c>
      <c r="J98" s="18"/>
      <c r="K98" s="18">
        <f t="shared" si="1"/>
        <v>98074.5</v>
      </c>
      <c r="L98" s="18"/>
      <c r="M98" s="18">
        <f t="shared" si="1"/>
        <v>126625</v>
      </c>
      <c r="N98" s="18"/>
      <c r="O98" s="18">
        <f t="shared" si="1"/>
        <v>223123</v>
      </c>
      <c r="P98" s="18"/>
      <c r="Q98" s="18">
        <f t="shared" si="1"/>
        <v>398755</v>
      </c>
      <c r="R98" s="18"/>
      <c r="S98" s="18">
        <f t="shared" si="1"/>
        <v>458607.5</v>
      </c>
      <c r="T98" s="18"/>
      <c r="U98" s="18">
        <f t="shared" si="1"/>
        <v>246342</v>
      </c>
      <c r="V98" s="18"/>
      <c r="W98" s="18">
        <f t="shared" si="1"/>
        <v>129178</v>
      </c>
      <c r="X98" s="18"/>
      <c r="Y98" s="18">
        <f t="shared" si="1"/>
        <v>89911.5</v>
      </c>
      <c r="Z98" s="18"/>
      <c r="AA98" s="18">
        <f t="shared" si="1"/>
        <v>184361</v>
      </c>
    </row>
    <row r="99" spans="2:27" x14ac:dyDescent="0.2">
      <c r="B99" t="s">
        <v>116</v>
      </c>
      <c r="C99" s="18">
        <f>STDEV(C6:C95)</f>
        <v>19025.79666696272</v>
      </c>
      <c r="D99" s="18"/>
      <c r="E99" s="18">
        <f t="shared" ref="E99:AA99" si="2">STDEV(E6:E95)</f>
        <v>25610.52759122942</v>
      </c>
      <c r="F99" s="18"/>
      <c r="G99" s="18">
        <f t="shared" si="2"/>
        <v>34137.555273818798</v>
      </c>
      <c r="H99" s="18"/>
      <c r="I99" s="18">
        <f t="shared" si="2"/>
        <v>34290.301761953669</v>
      </c>
      <c r="J99" s="18"/>
      <c r="K99" s="18">
        <f t="shared" si="2"/>
        <v>40497.585088873959</v>
      </c>
      <c r="L99" s="18"/>
      <c r="M99" s="18">
        <f t="shared" si="2"/>
        <v>50816.303255169471</v>
      </c>
      <c r="N99" s="18"/>
      <c r="O99" s="18">
        <f t="shared" si="2"/>
        <v>70410.330513261812</v>
      </c>
      <c r="P99" s="18"/>
      <c r="Q99" s="18">
        <f t="shared" si="2"/>
        <v>107691.39816996644</v>
      </c>
      <c r="R99" s="18"/>
      <c r="S99" s="18">
        <f t="shared" si="2"/>
        <v>138001.60290243395</v>
      </c>
      <c r="T99" s="18"/>
      <c r="U99" s="18">
        <f t="shared" si="2"/>
        <v>76647.204110816165</v>
      </c>
      <c r="V99" s="18"/>
      <c r="W99" s="18">
        <f t="shared" si="2"/>
        <v>28706.328768170926</v>
      </c>
      <c r="X99" s="18"/>
      <c r="Y99" s="18">
        <f t="shared" si="2"/>
        <v>17303.59056799539</v>
      </c>
      <c r="Z99" s="18"/>
      <c r="AA99" s="18">
        <f t="shared" si="2"/>
        <v>36093.100731462291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136699</v>
      </c>
      <c r="C5" s="26">
        <v>86190</v>
      </c>
      <c r="D5" s="13">
        <f>'octsep cfs'!B5</f>
        <v>77723</v>
      </c>
      <c r="E5" s="13">
        <f>'octsep cfs'!C5</f>
        <v>71205</v>
      </c>
      <c r="F5" s="13">
        <f>'octsep cfs'!D5</f>
        <v>58675</v>
      </c>
      <c r="G5" s="10">
        <f>'octsep cfs'!E5</f>
        <v>51647</v>
      </c>
      <c r="H5" s="10">
        <f>'octsep cfs'!F5</f>
        <v>54233</v>
      </c>
      <c r="I5" s="10">
        <f>'octsep cfs'!G5</f>
        <v>86592</v>
      </c>
      <c r="J5" s="10">
        <f>'octsep cfs'!H5</f>
        <v>104902</v>
      </c>
      <c r="K5" s="10">
        <f>'octsep cfs'!I5</f>
        <v>279230</v>
      </c>
      <c r="L5" s="10">
        <f>'octsep cfs'!J5</f>
        <v>387258</v>
      </c>
      <c r="M5" s="10">
        <f>'octsep cfs'!K5</f>
        <v>184178</v>
      </c>
      <c r="N5" s="6">
        <f>(SUM(B5,D5,F5,G5,I5,K5,M5)*31+SUM(C5,E5,J5,L5)*30+(H5*28))/365</f>
        <v>131841.74794520548</v>
      </c>
      <c r="O5" s="22" t="s">
        <v>28</v>
      </c>
    </row>
    <row r="6" spans="1:15" x14ac:dyDescent="0.2">
      <c r="A6" s="20" t="s">
        <v>41</v>
      </c>
      <c r="B6" s="13">
        <f>'octsep cfs'!L5</f>
        <v>117802</v>
      </c>
      <c r="C6" s="13">
        <f>'octsep cfs'!M5</f>
        <v>76809</v>
      </c>
      <c r="D6" s="13">
        <f>'octsep cfs'!B6</f>
        <v>57529</v>
      </c>
      <c r="E6" s="13">
        <f>'octsep cfs'!C6</f>
        <v>50671</v>
      </c>
      <c r="F6" s="13">
        <f>'octsep cfs'!D6</f>
        <v>57752</v>
      </c>
      <c r="G6" s="10">
        <f>'octsep cfs'!E6</f>
        <v>38862</v>
      </c>
      <c r="H6" s="10">
        <f>'octsep cfs'!F6</f>
        <v>87482</v>
      </c>
      <c r="I6" s="10">
        <f>'octsep cfs'!G6</f>
        <v>75742</v>
      </c>
      <c r="J6" s="10">
        <f>'octsep cfs'!H6</f>
        <v>195016</v>
      </c>
      <c r="K6" s="10">
        <f>'octsep cfs'!I6</f>
        <v>262309</v>
      </c>
      <c r="L6" s="10">
        <f>'octsep cfs'!J6</f>
        <v>312905</v>
      </c>
      <c r="M6" s="10">
        <f>'octsep cfs'!K6</f>
        <v>206624</v>
      </c>
      <c r="N6" s="6">
        <f t="shared" ref="N6:N69" si="0">(SUM(B6,D6,F6,G6,I6,K6,M6)*31+SUM(C6,E6,J6,L6)*30+(H6*28))/365</f>
        <v>128292.45479452054</v>
      </c>
      <c r="O6" s="22" t="s">
        <v>41</v>
      </c>
    </row>
    <row r="7" spans="1:15" x14ac:dyDescent="0.2">
      <c r="A7" s="20" t="s">
        <v>47</v>
      </c>
      <c r="B7" s="13">
        <f>'octsep cfs'!L6</f>
        <v>127925</v>
      </c>
      <c r="C7" s="13">
        <f>'octsep cfs'!M6</f>
        <v>84604</v>
      </c>
      <c r="D7" s="13">
        <f>'octsep cfs'!B7</f>
        <v>64753</v>
      </c>
      <c r="E7" s="13">
        <f>'octsep cfs'!C7</f>
        <v>58772</v>
      </c>
      <c r="F7" s="13">
        <f>'octsep cfs'!D7</f>
        <v>50999</v>
      </c>
      <c r="G7" s="10">
        <f>'octsep cfs'!E7</f>
        <v>51622</v>
      </c>
      <c r="H7" s="10">
        <f>'octsep cfs'!F7</f>
        <v>58457</v>
      </c>
      <c r="I7" s="10">
        <f>'octsep cfs'!G7</f>
        <v>82476</v>
      </c>
      <c r="J7" s="10">
        <f>'octsep cfs'!H7</f>
        <v>142079</v>
      </c>
      <c r="K7" s="10">
        <f>'octsep cfs'!I7</f>
        <v>299473</v>
      </c>
      <c r="L7" s="10">
        <f>'octsep cfs'!J7</f>
        <v>276405</v>
      </c>
      <c r="M7" s="10">
        <f>'octsep cfs'!K7</f>
        <v>168446</v>
      </c>
      <c r="N7" s="6">
        <f t="shared" si="0"/>
        <v>122490.71232876713</v>
      </c>
      <c r="O7" s="22" t="s">
        <v>47</v>
      </c>
    </row>
    <row r="8" spans="1:15" x14ac:dyDescent="0.2">
      <c r="A8" s="20" t="s">
        <v>57</v>
      </c>
      <c r="B8" s="13">
        <f>'octsep cfs'!L7</f>
        <v>106144</v>
      </c>
      <c r="C8" s="13">
        <f>'octsep cfs'!M7</f>
        <v>84356</v>
      </c>
      <c r="D8" s="13">
        <f>'octsep cfs'!B8</f>
        <v>61222</v>
      </c>
      <c r="E8" s="13">
        <f>'octsep cfs'!C8</f>
        <v>64546</v>
      </c>
      <c r="F8" s="13">
        <f>'octsep cfs'!D8</f>
        <v>55569</v>
      </c>
      <c r="G8" s="10">
        <f>'octsep cfs'!E8</f>
        <v>58685</v>
      </c>
      <c r="H8" s="10">
        <f>'octsep cfs'!F8</f>
        <v>58973</v>
      </c>
      <c r="I8" s="10">
        <f>'octsep cfs'!G8</f>
        <v>172964</v>
      </c>
      <c r="J8" s="10">
        <f>'octsep cfs'!H8</f>
        <v>266832</v>
      </c>
      <c r="K8" s="10">
        <f>'octsep cfs'!I8</f>
        <v>494158</v>
      </c>
      <c r="L8" s="10">
        <f>'octsep cfs'!J8</f>
        <v>485923</v>
      </c>
      <c r="M8" s="10">
        <f>'octsep cfs'!K8</f>
        <v>251462</v>
      </c>
      <c r="N8" s="6">
        <f t="shared" si="0"/>
        <v>180567.88493150685</v>
      </c>
      <c r="O8" s="22" t="s">
        <v>57</v>
      </c>
    </row>
    <row r="9" spans="1:15" x14ac:dyDescent="0.2">
      <c r="A9" s="20" t="s">
        <v>63</v>
      </c>
      <c r="B9" s="13">
        <f>'octsep cfs'!L8</f>
        <v>142602</v>
      </c>
      <c r="C9" s="13">
        <f>'octsep cfs'!M8</f>
        <v>89789</v>
      </c>
      <c r="D9" s="13">
        <f>'octsep cfs'!B9</f>
        <v>70556</v>
      </c>
      <c r="E9" s="13">
        <f>'octsep cfs'!C9</f>
        <v>97474</v>
      </c>
      <c r="F9" s="13">
        <f>'octsep cfs'!D9</f>
        <v>90336</v>
      </c>
      <c r="G9" s="10">
        <f>'octsep cfs'!E9</f>
        <v>82350</v>
      </c>
      <c r="H9" s="10">
        <f>'octsep cfs'!F9</f>
        <v>62362</v>
      </c>
      <c r="I9" s="10">
        <f>'octsep cfs'!G9</f>
        <v>94509</v>
      </c>
      <c r="J9" s="10">
        <f>'octsep cfs'!H9</f>
        <v>175759</v>
      </c>
      <c r="K9" s="10">
        <f>'octsep cfs'!I9</f>
        <v>366716</v>
      </c>
      <c r="L9" s="10">
        <f>'octsep cfs'!J9</f>
        <v>674313</v>
      </c>
      <c r="M9" s="10">
        <f>'octsep cfs'!K9</f>
        <v>354565</v>
      </c>
      <c r="N9" s="6">
        <f t="shared" si="0"/>
        <v>192100.9315068493</v>
      </c>
      <c r="O9" s="22" t="s">
        <v>63</v>
      </c>
    </row>
    <row r="10" spans="1:15" x14ac:dyDescent="0.2">
      <c r="A10" s="20" t="s">
        <v>35</v>
      </c>
      <c r="B10" s="13">
        <f>'octsep cfs'!L9</f>
        <v>174037</v>
      </c>
      <c r="C10" s="13">
        <f>'octsep cfs'!M9</f>
        <v>109339</v>
      </c>
      <c r="D10" s="13">
        <f>'octsep cfs'!B10</f>
        <v>101624</v>
      </c>
      <c r="E10" s="13">
        <f>'octsep cfs'!C10</f>
        <v>150576</v>
      </c>
      <c r="F10" s="13">
        <f>'octsep cfs'!D10</f>
        <v>210168</v>
      </c>
      <c r="G10" s="10">
        <f>'octsep cfs'!E10</f>
        <v>197900</v>
      </c>
      <c r="H10" s="10">
        <f>'octsep cfs'!F10</f>
        <v>139186</v>
      </c>
      <c r="I10" s="10">
        <f>'octsep cfs'!G10</f>
        <v>168778</v>
      </c>
      <c r="J10" s="10">
        <f>'octsep cfs'!H10</f>
        <v>373107</v>
      </c>
      <c r="K10" s="10">
        <f>'octsep cfs'!I10</f>
        <v>442218</v>
      </c>
      <c r="L10" s="10">
        <f>'octsep cfs'!J10</f>
        <v>338009</v>
      </c>
      <c r="M10" s="10">
        <f>'octsep cfs'!K10</f>
        <v>187982</v>
      </c>
      <c r="N10" s="6">
        <f t="shared" si="0"/>
        <v>216416.5890410959</v>
      </c>
      <c r="O10" s="22" t="s">
        <v>35</v>
      </c>
    </row>
    <row r="11" spans="1:15" x14ac:dyDescent="0.2">
      <c r="A11" t="s">
        <v>72</v>
      </c>
      <c r="B11" s="10">
        <f>'octsep cfs'!L10</f>
        <v>125798</v>
      </c>
      <c r="C11" s="10">
        <f>'octsep cfs'!M10</f>
        <v>83233</v>
      </c>
      <c r="D11" s="10">
        <f>'octsep cfs'!B11</f>
        <v>69879</v>
      </c>
      <c r="E11" s="10">
        <f>'octsep cfs'!C11</f>
        <v>107432</v>
      </c>
      <c r="F11" s="10">
        <f>'octsep cfs'!D11</f>
        <v>84928</v>
      </c>
      <c r="G11" s="10">
        <f>'octsep cfs'!E11</f>
        <v>83203</v>
      </c>
      <c r="H11" s="10">
        <f>'octsep cfs'!F11</f>
        <v>100811</v>
      </c>
      <c r="I11" s="10">
        <f>'octsep cfs'!G11</f>
        <v>96682</v>
      </c>
      <c r="J11" s="10">
        <f>'octsep cfs'!H11</f>
        <v>159755</v>
      </c>
      <c r="K11" s="10">
        <f>'octsep cfs'!I11</f>
        <v>352564</v>
      </c>
      <c r="L11" s="10">
        <f>'octsep cfs'!J11</f>
        <v>443463</v>
      </c>
      <c r="M11" s="10">
        <f>'octsep cfs'!K11</f>
        <v>283266</v>
      </c>
      <c r="N11" s="6">
        <f t="shared" si="0"/>
        <v>166096.21369863013</v>
      </c>
      <c r="O11" s="22" t="s">
        <v>72</v>
      </c>
    </row>
    <row r="12" spans="1:15" x14ac:dyDescent="0.2">
      <c r="A12" t="s">
        <v>76</v>
      </c>
      <c r="B12" s="10">
        <f>'octsep cfs'!L11</f>
        <v>147753</v>
      </c>
      <c r="C12" s="10">
        <f>'octsep cfs'!M11</f>
        <v>92223</v>
      </c>
      <c r="D12" s="10">
        <f>'octsep cfs'!B12</f>
        <v>65125</v>
      </c>
      <c r="E12" s="10">
        <f>'octsep cfs'!C12</f>
        <v>59160</v>
      </c>
      <c r="F12" s="10">
        <f>'octsep cfs'!D12</f>
        <v>52532</v>
      </c>
      <c r="G12" s="10">
        <f>'octsep cfs'!E12</f>
        <v>61244</v>
      </c>
      <c r="H12" s="10">
        <f>'octsep cfs'!F12</f>
        <v>50361</v>
      </c>
      <c r="I12" s="10">
        <f>'octsep cfs'!G12</f>
        <v>93903</v>
      </c>
      <c r="J12" s="10">
        <f>'octsep cfs'!H12</f>
        <v>258449</v>
      </c>
      <c r="K12" s="10">
        <f>'octsep cfs'!I12</f>
        <v>465662</v>
      </c>
      <c r="L12" s="10">
        <f>'octsep cfs'!J12</f>
        <v>380422</v>
      </c>
      <c r="M12" s="10">
        <f>'octsep cfs'!K12</f>
        <v>182489</v>
      </c>
      <c r="N12" s="6">
        <f t="shared" si="0"/>
        <v>159582.67397260273</v>
      </c>
      <c r="O12" s="22" t="s">
        <v>76</v>
      </c>
    </row>
    <row r="13" spans="1:15" x14ac:dyDescent="0.2">
      <c r="A13" t="s">
        <v>79</v>
      </c>
      <c r="B13" s="10">
        <f>'octsep cfs'!L12</f>
        <v>118290</v>
      </c>
      <c r="C13" s="10">
        <f>'octsep cfs'!M12</f>
        <v>82189</v>
      </c>
      <c r="D13" s="10">
        <f>'octsep cfs'!B13</f>
        <v>59832</v>
      </c>
      <c r="E13" s="10">
        <f>'octsep cfs'!C13</f>
        <v>49566</v>
      </c>
      <c r="F13" s="10">
        <f>'octsep cfs'!D13</f>
        <v>51152</v>
      </c>
      <c r="G13" s="10">
        <f>'octsep cfs'!E13</f>
        <v>37546</v>
      </c>
      <c r="H13" s="10">
        <f>'octsep cfs'!F13</f>
        <v>49723</v>
      </c>
      <c r="I13" s="10">
        <f>'octsep cfs'!G13</f>
        <v>68681</v>
      </c>
      <c r="J13" s="10">
        <f>'octsep cfs'!H13</f>
        <v>128401</v>
      </c>
      <c r="K13" s="10">
        <f>'octsep cfs'!I13</f>
        <v>303429</v>
      </c>
      <c r="L13" s="10">
        <f>'octsep cfs'!J13</f>
        <v>362372</v>
      </c>
      <c r="M13" s="10">
        <f>'octsep cfs'!K13</f>
        <v>212374</v>
      </c>
      <c r="N13" s="6">
        <f t="shared" si="0"/>
        <v>127283.58356164384</v>
      </c>
      <c r="O13" s="22" t="s">
        <v>79</v>
      </c>
    </row>
    <row r="14" spans="1:15" x14ac:dyDescent="0.2">
      <c r="A14" t="s">
        <v>68</v>
      </c>
      <c r="B14" s="10">
        <f>'octsep cfs'!L13</f>
        <v>117185</v>
      </c>
      <c r="C14" s="10">
        <f>'octsep cfs'!M13</f>
        <v>85874</v>
      </c>
      <c r="D14" s="10">
        <f>'octsep cfs'!B14</f>
        <v>67307</v>
      </c>
      <c r="E14" s="10">
        <f>'octsep cfs'!C14</f>
        <v>92443</v>
      </c>
      <c r="F14" s="10">
        <f>'octsep cfs'!D14</f>
        <v>91337</v>
      </c>
      <c r="G14" s="10">
        <f>'octsep cfs'!E14</f>
        <v>93971</v>
      </c>
      <c r="H14" s="10">
        <f>'octsep cfs'!F14</f>
        <v>79082</v>
      </c>
      <c r="I14" s="10">
        <f>'octsep cfs'!G14</f>
        <v>137665</v>
      </c>
      <c r="J14" s="10">
        <f>'octsep cfs'!H14</f>
        <v>256217</v>
      </c>
      <c r="K14" s="10">
        <f>'octsep cfs'!I14</f>
        <v>449894</v>
      </c>
      <c r="L14" s="10">
        <f>'octsep cfs'!J14</f>
        <v>512923</v>
      </c>
      <c r="M14" s="10">
        <f>'octsep cfs'!K14</f>
        <v>258492</v>
      </c>
      <c r="N14" s="6">
        <f t="shared" si="0"/>
        <v>187203.8</v>
      </c>
      <c r="O14" s="22" t="s">
        <v>68</v>
      </c>
    </row>
    <row r="15" spans="1:15" x14ac:dyDescent="0.2">
      <c r="A15" t="s">
        <v>44</v>
      </c>
      <c r="B15" s="10">
        <f>'octsep cfs'!L14</f>
        <v>114471</v>
      </c>
      <c r="C15" s="10">
        <f>'octsep cfs'!M14</f>
        <v>96716</v>
      </c>
      <c r="D15" s="10">
        <f>'octsep cfs'!B15</f>
        <v>77438</v>
      </c>
      <c r="E15" s="10">
        <f>'octsep cfs'!C15</f>
        <v>68551</v>
      </c>
      <c r="F15" s="10">
        <f>'octsep cfs'!D15</f>
        <v>63403</v>
      </c>
      <c r="G15" s="10">
        <f>'octsep cfs'!E15</f>
        <v>64158</v>
      </c>
      <c r="H15" s="10">
        <f>'octsep cfs'!F15</f>
        <v>55936</v>
      </c>
      <c r="I15" s="10">
        <f>'octsep cfs'!G15</f>
        <v>105741</v>
      </c>
      <c r="J15" s="10">
        <f>'octsep cfs'!H15</f>
        <v>211478</v>
      </c>
      <c r="K15" s="10">
        <f>'octsep cfs'!I15</f>
        <v>401065</v>
      </c>
      <c r="L15" s="10">
        <f>'octsep cfs'!J15</f>
        <v>288892</v>
      </c>
      <c r="M15" s="10">
        <f>'octsep cfs'!K15</f>
        <v>217800</v>
      </c>
      <c r="N15" s="6">
        <f t="shared" si="0"/>
        <v>147675.81917808219</v>
      </c>
      <c r="O15" s="22" t="s">
        <v>44</v>
      </c>
    </row>
    <row r="16" spans="1:15" x14ac:dyDescent="0.2">
      <c r="A16" t="s">
        <v>31</v>
      </c>
      <c r="B16" s="10">
        <f>'octsep cfs'!L15</f>
        <v>128240</v>
      </c>
      <c r="C16" s="10">
        <f>'octsep cfs'!M15</f>
        <v>82568</v>
      </c>
      <c r="D16" s="10">
        <f>'octsep cfs'!B16</f>
        <v>74842</v>
      </c>
      <c r="E16" s="10">
        <f>'octsep cfs'!C16</f>
        <v>74265</v>
      </c>
      <c r="F16" s="10">
        <f>'octsep cfs'!D16</f>
        <v>79255</v>
      </c>
      <c r="G16" s="10">
        <f>'octsep cfs'!E16</f>
        <v>63967</v>
      </c>
      <c r="H16" s="10">
        <f>'octsep cfs'!F16</f>
        <v>85359</v>
      </c>
      <c r="I16" s="10">
        <f>'octsep cfs'!G16</f>
        <v>139752</v>
      </c>
      <c r="J16" s="10">
        <f>'octsep cfs'!H16</f>
        <v>224477</v>
      </c>
      <c r="K16" s="10">
        <f>'octsep cfs'!I16</f>
        <v>357743</v>
      </c>
      <c r="L16" s="10">
        <f>'octsep cfs'!J16</f>
        <v>306171</v>
      </c>
      <c r="M16" s="10">
        <f>'octsep cfs'!K16</f>
        <v>178295</v>
      </c>
      <c r="N16" s="6">
        <f t="shared" si="0"/>
        <v>149861.3589041096</v>
      </c>
      <c r="O16" s="22" t="s">
        <v>31</v>
      </c>
    </row>
    <row r="17" spans="1:15" x14ac:dyDescent="0.2">
      <c r="A17" t="s">
        <v>29</v>
      </c>
      <c r="B17" s="10">
        <f>'octsep cfs'!L16</f>
        <v>114913</v>
      </c>
      <c r="C17" s="10">
        <f>'octsep cfs'!M16</f>
        <v>98772</v>
      </c>
      <c r="D17" s="10">
        <f>'octsep cfs'!B17</f>
        <v>92928</v>
      </c>
      <c r="E17" s="10">
        <f>'octsep cfs'!C17</f>
        <v>77051</v>
      </c>
      <c r="F17" s="10">
        <f>'octsep cfs'!D17</f>
        <v>78084</v>
      </c>
      <c r="G17" s="10">
        <f>'octsep cfs'!E17</f>
        <v>73262</v>
      </c>
      <c r="H17" s="10">
        <f>'octsep cfs'!F17</f>
        <v>72807</v>
      </c>
      <c r="I17" s="10">
        <f>'octsep cfs'!G17</f>
        <v>104275</v>
      </c>
      <c r="J17" s="10">
        <f>'octsep cfs'!H17</f>
        <v>172734</v>
      </c>
      <c r="K17" s="10">
        <f>'octsep cfs'!I17</f>
        <v>278156</v>
      </c>
      <c r="L17" s="10">
        <f>'octsep cfs'!J17</f>
        <v>284684</v>
      </c>
      <c r="M17" s="10">
        <f>'octsep cfs'!K17</f>
        <v>176653</v>
      </c>
      <c r="N17" s="6">
        <f t="shared" si="0"/>
        <v>135622.5397260274</v>
      </c>
      <c r="O17" s="22" t="s">
        <v>29</v>
      </c>
    </row>
    <row r="18" spans="1:15" x14ac:dyDescent="0.2">
      <c r="A18" t="s">
        <v>58</v>
      </c>
      <c r="B18" s="10">
        <f>'octsep cfs'!L17</f>
        <v>115866</v>
      </c>
      <c r="C18" s="10">
        <f>'octsep cfs'!M17</f>
        <v>114362</v>
      </c>
      <c r="D18" s="10">
        <f>'octsep cfs'!B18</f>
        <v>121492</v>
      </c>
      <c r="E18" s="10">
        <f>'octsep cfs'!C18</f>
        <v>113744</v>
      </c>
      <c r="F18" s="10">
        <f>'octsep cfs'!D18</f>
        <v>153426</v>
      </c>
      <c r="G18" s="10">
        <f>'octsep cfs'!E18</f>
        <v>89011</v>
      </c>
      <c r="H18" s="10">
        <f>'octsep cfs'!F18</f>
        <v>96221</v>
      </c>
      <c r="I18" s="10">
        <f>'octsep cfs'!G18</f>
        <v>92449</v>
      </c>
      <c r="J18" s="10">
        <f>'octsep cfs'!H18</f>
        <v>223336</v>
      </c>
      <c r="K18" s="10">
        <f>'octsep cfs'!I18</f>
        <v>337764</v>
      </c>
      <c r="L18" s="10">
        <f>'octsep cfs'!J18</f>
        <v>408363</v>
      </c>
      <c r="M18" s="10">
        <f>'octsep cfs'!K18</f>
        <v>277686</v>
      </c>
      <c r="N18" s="6">
        <f t="shared" si="0"/>
        <v>178922.88219178081</v>
      </c>
      <c r="O18" s="22" t="s">
        <v>58</v>
      </c>
    </row>
    <row r="19" spans="1:15" x14ac:dyDescent="0.2">
      <c r="A19" t="s">
        <v>61</v>
      </c>
      <c r="B19" s="10">
        <f>'octsep cfs'!L18</f>
        <v>146377</v>
      </c>
      <c r="C19" s="10">
        <f>'octsep cfs'!M18</f>
        <v>89254</v>
      </c>
      <c r="D19" s="10">
        <f>'octsep cfs'!B19</f>
        <v>70551</v>
      </c>
      <c r="E19" s="10">
        <f>'octsep cfs'!C19</f>
        <v>81014</v>
      </c>
      <c r="F19" s="10">
        <f>'octsep cfs'!D19</f>
        <v>94406</v>
      </c>
      <c r="G19" s="10">
        <f>'octsep cfs'!E19</f>
        <v>91434</v>
      </c>
      <c r="H19" s="10">
        <f>'octsep cfs'!F19</f>
        <v>105076</v>
      </c>
      <c r="I19" s="10">
        <f>'octsep cfs'!G19</f>
        <v>116238</v>
      </c>
      <c r="J19" s="10">
        <f>'octsep cfs'!H19</f>
        <v>396803</v>
      </c>
      <c r="K19" s="10">
        <f>'octsep cfs'!I19</f>
        <v>368681</v>
      </c>
      <c r="L19" s="10">
        <f>'octsep cfs'!J19</f>
        <v>492652</v>
      </c>
      <c r="M19" s="10">
        <f>'octsep cfs'!K19</f>
        <v>374523</v>
      </c>
      <c r="N19" s="6">
        <f t="shared" si="0"/>
        <v>202362.54246575342</v>
      </c>
      <c r="O19" s="22" t="s">
        <v>61</v>
      </c>
    </row>
    <row r="20" spans="1:15" x14ac:dyDescent="0.2">
      <c r="A20" t="s">
        <v>83</v>
      </c>
      <c r="B20" s="10">
        <f>'octsep cfs'!L19</f>
        <v>159299</v>
      </c>
      <c r="C20" s="10">
        <f>'octsep cfs'!M19</f>
        <v>89390</v>
      </c>
      <c r="D20" s="10">
        <f>'octsep cfs'!B20</f>
        <v>76280</v>
      </c>
      <c r="E20" s="10">
        <f>'octsep cfs'!C20</f>
        <v>69323</v>
      </c>
      <c r="F20" s="10">
        <f>'octsep cfs'!D20</f>
        <v>62759</v>
      </c>
      <c r="G20" s="10">
        <f>'octsep cfs'!E20</f>
        <v>53148</v>
      </c>
      <c r="H20" s="10">
        <f>'octsep cfs'!F20</f>
        <v>57275</v>
      </c>
      <c r="I20" s="10">
        <f>'octsep cfs'!G20</f>
        <v>64799</v>
      </c>
      <c r="J20" s="10">
        <f>'octsep cfs'!H20</f>
        <v>115708</v>
      </c>
      <c r="K20" s="10">
        <f>'octsep cfs'!I20</f>
        <v>250113</v>
      </c>
      <c r="L20" s="10">
        <f>'octsep cfs'!J20</f>
        <v>298732</v>
      </c>
      <c r="M20" s="10">
        <f>'octsep cfs'!K20</f>
        <v>158411</v>
      </c>
      <c r="N20" s="6">
        <f t="shared" si="0"/>
        <v>121554.43561643835</v>
      </c>
      <c r="O20" s="22" t="s">
        <v>83</v>
      </c>
    </row>
    <row r="21" spans="1:15" x14ac:dyDescent="0.2">
      <c r="A21" t="s">
        <v>81</v>
      </c>
      <c r="B21" s="10">
        <f>'octsep cfs'!L20</f>
        <v>112793</v>
      </c>
      <c r="C21" s="10">
        <f>'octsep cfs'!M20</f>
        <v>88292</v>
      </c>
      <c r="D21" s="10">
        <f>'octsep cfs'!B21</f>
        <v>76493</v>
      </c>
      <c r="E21" s="10">
        <f>'octsep cfs'!C21</f>
        <v>72368</v>
      </c>
      <c r="F21" s="10">
        <f>'octsep cfs'!D21</f>
        <v>55490</v>
      </c>
      <c r="G21" s="10">
        <f>'octsep cfs'!E21</f>
        <v>71109</v>
      </c>
      <c r="H21" s="10">
        <f>'octsep cfs'!F21</f>
        <v>81871</v>
      </c>
      <c r="I21" s="10">
        <f>'octsep cfs'!G21</f>
        <v>84012</v>
      </c>
      <c r="J21" s="10">
        <f>'octsep cfs'!H21</f>
        <v>120739</v>
      </c>
      <c r="K21" s="10">
        <f>'octsep cfs'!I21</f>
        <v>365774</v>
      </c>
      <c r="L21" s="10">
        <f>'octsep cfs'!J21</f>
        <v>435646</v>
      </c>
      <c r="M21" s="10">
        <f>'octsep cfs'!K21</f>
        <v>221861</v>
      </c>
      <c r="N21" s="6">
        <f t="shared" si="0"/>
        <v>149088.30136986301</v>
      </c>
      <c r="O21" s="22" t="s">
        <v>81</v>
      </c>
    </row>
    <row r="22" spans="1:15" x14ac:dyDescent="0.2">
      <c r="A22" t="s">
        <v>62</v>
      </c>
      <c r="B22" s="10">
        <f>'octsep cfs'!L21</f>
        <v>113517</v>
      </c>
      <c r="C22" s="10">
        <f>'octsep cfs'!M21</f>
        <v>83313</v>
      </c>
      <c r="D22" s="10">
        <f>'octsep cfs'!B22</f>
        <v>68009</v>
      </c>
      <c r="E22" s="10">
        <f>'octsep cfs'!C22</f>
        <v>81931</v>
      </c>
      <c r="F22" s="10">
        <f>'octsep cfs'!D22</f>
        <v>81506</v>
      </c>
      <c r="G22" s="10">
        <f>'octsep cfs'!E22</f>
        <v>95364</v>
      </c>
      <c r="H22" s="10">
        <f>'octsep cfs'!F22</f>
        <v>73459</v>
      </c>
      <c r="I22" s="10">
        <f>'octsep cfs'!G22</f>
        <v>130211</v>
      </c>
      <c r="J22" s="10">
        <f>'octsep cfs'!H22</f>
        <v>262928</v>
      </c>
      <c r="K22" s="10">
        <f>'octsep cfs'!I22</f>
        <v>529305</v>
      </c>
      <c r="L22" s="10">
        <f>'octsep cfs'!J22</f>
        <v>478967</v>
      </c>
      <c r="M22" s="10">
        <f>'octsep cfs'!K22</f>
        <v>264619</v>
      </c>
      <c r="N22" s="6">
        <f t="shared" si="0"/>
        <v>189121.8712328767</v>
      </c>
      <c r="O22" s="22" t="s">
        <v>62</v>
      </c>
    </row>
    <row r="23" spans="1:15" x14ac:dyDescent="0.2">
      <c r="A23" t="s">
        <v>65</v>
      </c>
      <c r="B23" s="10">
        <f>'octsep cfs'!L22</f>
        <v>138223</v>
      </c>
      <c r="C23" s="10">
        <f>'octsep cfs'!M22</f>
        <v>102850</v>
      </c>
      <c r="D23" s="10">
        <f>'octsep cfs'!B23</f>
        <v>82940</v>
      </c>
      <c r="E23" s="10">
        <f>'octsep cfs'!C23</f>
        <v>89663</v>
      </c>
      <c r="F23" s="10">
        <f>'octsep cfs'!D23</f>
        <v>140356</v>
      </c>
      <c r="G23" s="10">
        <f>'octsep cfs'!E23</f>
        <v>85944</v>
      </c>
      <c r="H23" s="10">
        <f>'octsep cfs'!F23</f>
        <v>112822</v>
      </c>
      <c r="I23" s="10">
        <f>'octsep cfs'!G23</f>
        <v>129057</v>
      </c>
      <c r="J23" s="10">
        <f>'octsep cfs'!H23</f>
        <v>222910</v>
      </c>
      <c r="K23" s="10">
        <f>'octsep cfs'!I23</f>
        <v>519773</v>
      </c>
      <c r="L23" s="10">
        <f>'octsep cfs'!J23</f>
        <v>436222</v>
      </c>
      <c r="M23" s="10">
        <f>'octsep cfs'!K23</f>
        <v>246149</v>
      </c>
      <c r="N23" s="6">
        <f t="shared" si="0"/>
        <v>192668.67945205478</v>
      </c>
      <c r="O23" s="22" t="s">
        <v>65</v>
      </c>
    </row>
    <row r="24" spans="1:15" x14ac:dyDescent="0.2">
      <c r="A24" t="s">
        <v>42</v>
      </c>
      <c r="B24" s="10">
        <f>'octsep cfs'!L23</f>
        <v>130116</v>
      </c>
      <c r="C24" s="10">
        <f>'octsep cfs'!M23</f>
        <v>98089</v>
      </c>
      <c r="D24" s="10">
        <f>'octsep cfs'!B24</f>
        <v>132805</v>
      </c>
      <c r="E24" s="10">
        <f>'octsep cfs'!C24</f>
        <v>120183</v>
      </c>
      <c r="F24" s="10">
        <f>'octsep cfs'!D24</f>
        <v>100566</v>
      </c>
      <c r="G24" s="10">
        <f>'octsep cfs'!E24</f>
        <v>105781</v>
      </c>
      <c r="H24" s="10">
        <f>'octsep cfs'!F24</f>
        <v>93580</v>
      </c>
      <c r="I24" s="10">
        <f>'octsep cfs'!G24</f>
        <v>97224</v>
      </c>
      <c r="J24" s="10">
        <f>'octsep cfs'!H24</f>
        <v>212520</v>
      </c>
      <c r="K24" s="10">
        <f>'octsep cfs'!I24</f>
        <v>587149</v>
      </c>
      <c r="L24" s="10">
        <f>'octsep cfs'!J24</f>
        <v>791326</v>
      </c>
      <c r="M24" s="10">
        <f>'octsep cfs'!K24</f>
        <v>267216</v>
      </c>
      <c r="N24" s="6">
        <f t="shared" si="0"/>
        <v>228302.32054794522</v>
      </c>
      <c r="O24" s="22" t="s">
        <v>42</v>
      </c>
    </row>
    <row r="25" spans="1:15" x14ac:dyDescent="0.2">
      <c r="A25" t="s">
        <v>87</v>
      </c>
      <c r="B25" s="10">
        <f>'octsep cfs'!L24</f>
        <v>171770</v>
      </c>
      <c r="C25" s="10">
        <f>'octsep cfs'!M24</f>
        <v>110865</v>
      </c>
      <c r="D25" s="10">
        <f>'octsep cfs'!B25</f>
        <v>91303</v>
      </c>
      <c r="E25" s="10">
        <f>'octsep cfs'!C25</f>
        <v>81510</v>
      </c>
      <c r="F25" s="10">
        <f>'octsep cfs'!D25</f>
        <v>68542</v>
      </c>
      <c r="G25" s="10">
        <f>'octsep cfs'!E25</f>
        <v>55613</v>
      </c>
      <c r="H25" s="10">
        <f>'octsep cfs'!F25</f>
        <v>96078</v>
      </c>
      <c r="I25" s="10">
        <f>'octsep cfs'!G25</f>
        <v>146429</v>
      </c>
      <c r="J25" s="10">
        <f>'octsep cfs'!H25</f>
        <v>258140</v>
      </c>
      <c r="K25" s="10">
        <f>'octsep cfs'!I25</f>
        <v>570800</v>
      </c>
      <c r="L25" s="10">
        <f>'octsep cfs'!J25</f>
        <v>372021</v>
      </c>
      <c r="M25" s="10">
        <f>'octsep cfs'!K25</f>
        <v>175933</v>
      </c>
      <c r="N25" s="6">
        <f t="shared" si="0"/>
        <v>183721.51780821919</v>
      </c>
      <c r="O25" s="22" t="s">
        <v>87</v>
      </c>
    </row>
    <row r="26" spans="1:15" x14ac:dyDescent="0.2">
      <c r="A26" t="s">
        <v>55</v>
      </c>
      <c r="B26" s="10">
        <f>'octsep cfs'!L25</f>
        <v>121461</v>
      </c>
      <c r="C26" s="10">
        <f>'octsep cfs'!M25</f>
        <v>85983</v>
      </c>
      <c r="D26" s="10">
        <f>'octsep cfs'!B26</f>
        <v>72792</v>
      </c>
      <c r="E26" s="10">
        <f>'octsep cfs'!C26</f>
        <v>88046</v>
      </c>
      <c r="F26" s="10">
        <f>'octsep cfs'!D26</f>
        <v>93866</v>
      </c>
      <c r="G26" s="10">
        <f>'octsep cfs'!E26</f>
        <v>74775</v>
      </c>
      <c r="H26" s="10">
        <f>'octsep cfs'!F26</f>
        <v>107155</v>
      </c>
      <c r="I26" s="10">
        <f>'octsep cfs'!G26</f>
        <v>166653</v>
      </c>
      <c r="J26" s="10">
        <f>'octsep cfs'!H26</f>
        <v>226670</v>
      </c>
      <c r="K26" s="10">
        <f>'octsep cfs'!I26</f>
        <v>387972</v>
      </c>
      <c r="L26" s="10">
        <f>'octsep cfs'!J26</f>
        <v>677308</v>
      </c>
      <c r="M26" s="10">
        <f>'octsep cfs'!K26</f>
        <v>420656</v>
      </c>
      <c r="N26" s="6">
        <f t="shared" si="0"/>
        <v>210476.64383561644</v>
      </c>
      <c r="O26" s="22" t="s">
        <v>55</v>
      </c>
    </row>
    <row r="27" spans="1:15" x14ac:dyDescent="0.2">
      <c r="A27" t="s">
        <v>82</v>
      </c>
      <c r="B27" s="10">
        <f>'octsep cfs'!L26</f>
        <v>171269</v>
      </c>
      <c r="C27" s="10">
        <f>'octsep cfs'!M26</f>
        <v>104215</v>
      </c>
      <c r="D27" s="10">
        <f>'octsep cfs'!B27</f>
        <v>103458</v>
      </c>
      <c r="E27" s="10">
        <f>'octsep cfs'!C27</f>
        <v>128505</v>
      </c>
      <c r="F27" s="10">
        <f>'octsep cfs'!D27</f>
        <v>143907</v>
      </c>
      <c r="G27" s="10">
        <f>'octsep cfs'!E27</f>
        <v>135630</v>
      </c>
      <c r="H27" s="10">
        <f>'octsep cfs'!F27</f>
        <v>182761</v>
      </c>
      <c r="I27" s="10">
        <f>'octsep cfs'!G27</f>
        <v>139540</v>
      </c>
      <c r="J27" s="10">
        <f>'octsep cfs'!H27</f>
        <v>294685</v>
      </c>
      <c r="K27" s="10">
        <f>'octsep cfs'!I27</f>
        <v>563632</v>
      </c>
      <c r="L27" s="10">
        <f>'octsep cfs'!J27</f>
        <v>447290</v>
      </c>
      <c r="M27" s="10">
        <f>'octsep cfs'!K27</f>
        <v>329784</v>
      </c>
      <c r="N27" s="6">
        <f t="shared" si="0"/>
        <v>228936.92602739725</v>
      </c>
      <c r="O27" s="22" t="s">
        <v>82</v>
      </c>
    </row>
    <row r="28" spans="1:15" x14ac:dyDescent="0.2">
      <c r="A28" t="s">
        <v>86</v>
      </c>
      <c r="B28" s="10">
        <f>'octsep cfs'!L27</f>
        <v>156960</v>
      </c>
      <c r="C28" s="10">
        <f>'octsep cfs'!M27</f>
        <v>103154</v>
      </c>
      <c r="D28" s="10">
        <f>'octsep cfs'!B28</f>
        <v>122229</v>
      </c>
      <c r="E28" s="10">
        <f>'octsep cfs'!C28</f>
        <v>96651</v>
      </c>
      <c r="F28" s="10">
        <f>'octsep cfs'!D28</f>
        <v>96342</v>
      </c>
      <c r="G28" s="10">
        <f>'octsep cfs'!E28</f>
        <v>82199</v>
      </c>
      <c r="H28" s="10">
        <f>'octsep cfs'!F28</f>
        <v>102255</v>
      </c>
      <c r="I28" s="10">
        <f>'octsep cfs'!G28</f>
        <v>107515</v>
      </c>
      <c r="J28" s="10">
        <f>'octsep cfs'!H28</f>
        <v>338039</v>
      </c>
      <c r="K28" s="10">
        <f>'octsep cfs'!I28</f>
        <v>559647</v>
      </c>
      <c r="L28" s="10">
        <f>'octsep cfs'!J28</f>
        <v>424181</v>
      </c>
      <c r="M28" s="10">
        <f>'octsep cfs'!K28</f>
        <v>259305</v>
      </c>
      <c r="N28" s="6">
        <f t="shared" si="0"/>
        <v>204476.70410958905</v>
      </c>
      <c r="O28" s="22" t="s">
        <v>86</v>
      </c>
    </row>
    <row r="29" spans="1:15" x14ac:dyDescent="0.2">
      <c r="A29" t="s">
        <v>89</v>
      </c>
      <c r="B29" s="10">
        <f>'octsep cfs'!L28</f>
        <v>138126</v>
      </c>
      <c r="C29" s="10">
        <f>'octsep cfs'!M28</f>
        <v>84298</v>
      </c>
      <c r="D29" s="10">
        <f>'octsep cfs'!B29</f>
        <v>67848</v>
      </c>
      <c r="E29" s="10">
        <f>'octsep cfs'!C29</f>
        <v>57915</v>
      </c>
      <c r="F29" s="10">
        <f>'octsep cfs'!D29</f>
        <v>57248</v>
      </c>
      <c r="G29" s="10">
        <f>'octsep cfs'!E29</f>
        <v>109444</v>
      </c>
      <c r="H29" s="10">
        <f>'octsep cfs'!F29</f>
        <v>123785</v>
      </c>
      <c r="I29" s="10">
        <f>'octsep cfs'!G29</f>
        <v>99155</v>
      </c>
      <c r="J29" s="10">
        <f>'octsep cfs'!H29</f>
        <v>152766</v>
      </c>
      <c r="K29" s="10">
        <f>'octsep cfs'!I29</f>
        <v>385545</v>
      </c>
      <c r="L29" s="10">
        <f>'octsep cfs'!J29</f>
        <v>572016</v>
      </c>
      <c r="M29" s="10">
        <f>'octsep cfs'!K29</f>
        <v>317839</v>
      </c>
      <c r="N29" s="6">
        <f t="shared" si="0"/>
        <v>180567.63013698629</v>
      </c>
      <c r="O29" s="22" t="s">
        <v>89</v>
      </c>
    </row>
    <row r="30" spans="1:15" x14ac:dyDescent="0.2">
      <c r="A30" t="s">
        <v>38</v>
      </c>
      <c r="B30" s="10">
        <f>'octsep cfs'!L29</f>
        <v>153435</v>
      </c>
      <c r="C30" s="10">
        <f>'octsep cfs'!M29</f>
        <v>98090</v>
      </c>
      <c r="D30" s="10">
        <f>'octsep cfs'!B30</f>
        <v>85816</v>
      </c>
      <c r="E30" s="10">
        <f>'octsep cfs'!C30</f>
        <v>88591</v>
      </c>
      <c r="F30" s="10">
        <f>'octsep cfs'!D30</f>
        <v>88694</v>
      </c>
      <c r="G30" s="10">
        <f>'octsep cfs'!E30</f>
        <v>80371</v>
      </c>
      <c r="H30" s="10">
        <f>'octsep cfs'!F30</f>
        <v>107609</v>
      </c>
      <c r="I30" s="10">
        <f>'octsep cfs'!G30</f>
        <v>110151</v>
      </c>
      <c r="J30" s="10">
        <f>'octsep cfs'!H30</f>
        <v>182234</v>
      </c>
      <c r="K30" s="10">
        <f>'octsep cfs'!I30</f>
        <v>496624</v>
      </c>
      <c r="L30" s="10">
        <f>'octsep cfs'!J30</f>
        <v>522415</v>
      </c>
      <c r="M30" s="10">
        <f>'octsep cfs'!K30</f>
        <v>449160</v>
      </c>
      <c r="N30" s="6">
        <f t="shared" si="0"/>
        <v>205875.98082191779</v>
      </c>
      <c r="O30" s="22" t="s">
        <v>38</v>
      </c>
    </row>
    <row r="31" spans="1:15" x14ac:dyDescent="0.2">
      <c r="A31" t="s">
        <v>43</v>
      </c>
      <c r="B31" s="10">
        <f>'octsep cfs'!L30</f>
        <v>195161</v>
      </c>
      <c r="C31" s="10">
        <f>'octsep cfs'!M30</f>
        <v>141649</v>
      </c>
      <c r="D31" s="10">
        <f>'octsep cfs'!B31</f>
        <v>94699</v>
      </c>
      <c r="E31" s="10">
        <f>'octsep cfs'!C31</f>
        <v>105152</v>
      </c>
      <c r="F31" s="10">
        <f>'octsep cfs'!D31</f>
        <v>87341</v>
      </c>
      <c r="G31" s="10">
        <f>'octsep cfs'!E31</f>
        <v>71336</v>
      </c>
      <c r="H31" s="10">
        <f>'octsep cfs'!F31</f>
        <v>69876</v>
      </c>
      <c r="I31" s="10">
        <f>'octsep cfs'!G31</f>
        <v>67680</v>
      </c>
      <c r="J31" s="10">
        <f>'octsep cfs'!H31</f>
        <v>134937</v>
      </c>
      <c r="K31" s="10">
        <f>'octsep cfs'!I31</f>
        <v>307110</v>
      </c>
      <c r="L31" s="10">
        <f>'octsep cfs'!J31</f>
        <v>579873</v>
      </c>
      <c r="M31" s="10">
        <f>'octsep cfs'!K31</f>
        <v>383055</v>
      </c>
      <c r="N31" s="6">
        <f t="shared" si="0"/>
        <v>186856.71232876711</v>
      </c>
      <c r="O31" s="22" t="s">
        <v>43</v>
      </c>
    </row>
    <row r="32" spans="1:15" x14ac:dyDescent="0.2">
      <c r="A32" t="s">
        <v>84</v>
      </c>
      <c r="B32" s="10">
        <f>'octsep cfs'!L31</f>
        <v>156511</v>
      </c>
      <c r="C32" s="10">
        <f>'octsep cfs'!M31</f>
        <v>97013</v>
      </c>
      <c r="D32" s="10">
        <f>'octsep cfs'!B32</f>
        <v>97412</v>
      </c>
      <c r="E32" s="10">
        <f>'octsep cfs'!C32</f>
        <v>122644</v>
      </c>
      <c r="F32" s="10">
        <f>'octsep cfs'!D32</f>
        <v>151329</v>
      </c>
      <c r="G32" s="10">
        <f>'octsep cfs'!E32</f>
        <v>132205</v>
      </c>
      <c r="H32" s="10">
        <f>'octsep cfs'!F32</f>
        <v>89554</v>
      </c>
      <c r="I32" s="10">
        <f>'octsep cfs'!G32</f>
        <v>147781</v>
      </c>
      <c r="J32" s="10">
        <f>'octsep cfs'!H32</f>
        <v>368405</v>
      </c>
      <c r="K32" s="10">
        <f>'octsep cfs'!I32</f>
        <v>647597</v>
      </c>
      <c r="L32" s="10">
        <f>'octsep cfs'!J32</f>
        <v>639455</v>
      </c>
      <c r="M32" s="10">
        <f>'octsep cfs'!K32</f>
        <v>295520</v>
      </c>
      <c r="N32" s="6">
        <f t="shared" si="0"/>
        <v>246060.34794520549</v>
      </c>
      <c r="O32" s="22" t="s">
        <v>84</v>
      </c>
    </row>
    <row r="33" spans="1:15" x14ac:dyDescent="0.2">
      <c r="A33" t="s">
        <v>36</v>
      </c>
      <c r="B33" s="10">
        <f>'octsep cfs'!L32</f>
        <v>147384</v>
      </c>
      <c r="C33" s="10">
        <f>'octsep cfs'!M32</f>
        <v>101043</v>
      </c>
      <c r="D33" s="10">
        <f>'octsep cfs'!B33</f>
        <v>95967</v>
      </c>
      <c r="E33" s="10">
        <f>'octsep cfs'!C33</f>
        <v>84052</v>
      </c>
      <c r="F33" s="10">
        <f>'octsep cfs'!D33</f>
        <v>95356</v>
      </c>
      <c r="G33" s="10">
        <f>'octsep cfs'!E33</f>
        <v>64914</v>
      </c>
      <c r="H33" s="10">
        <f>'octsep cfs'!F33</f>
        <v>87340</v>
      </c>
      <c r="I33" s="10">
        <f>'octsep cfs'!G33</f>
        <v>143554</v>
      </c>
      <c r="J33" s="10">
        <f>'octsep cfs'!H33</f>
        <v>202560</v>
      </c>
      <c r="K33" s="10">
        <f>'octsep cfs'!I33</f>
        <v>675425</v>
      </c>
      <c r="L33" s="10">
        <f>'octsep cfs'!J33</f>
        <v>476315</v>
      </c>
      <c r="M33" s="10">
        <f>'octsep cfs'!K33</f>
        <v>197450</v>
      </c>
      <c r="N33" s="6">
        <f t="shared" si="0"/>
        <v>198318.27397260274</v>
      </c>
      <c r="O33" s="22" t="s">
        <v>36</v>
      </c>
    </row>
    <row r="34" spans="1:15" x14ac:dyDescent="0.2">
      <c r="A34" t="s">
        <v>70</v>
      </c>
      <c r="B34" s="10">
        <f>'octsep cfs'!L33</f>
        <v>118387</v>
      </c>
      <c r="C34" s="10">
        <f>'octsep cfs'!M33</f>
        <v>85268</v>
      </c>
      <c r="D34" s="10">
        <f>'octsep cfs'!B34</f>
        <v>79766</v>
      </c>
      <c r="E34" s="10">
        <f>'octsep cfs'!C34</f>
        <v>72956</v>
      </c>
      <c r="F34" s="10">
        <f>'octsep cfs'!D34</f>
        <v>75120</v>
      </c>
      <c r="G34" s="10">
        <f>'octsep cfs'!E34</f>
        <v>78565</v>
      </c>
      <c r="H34" s="10">
        <f>'octsep cfs'!F34</f>
        <v>136058</v>
      </c>
      <c r="I34" s="10">
        <f>'octsep cfs'!G34</f>
        <v>121461</v>
      </c>
      <c r="J34" s="10">
        <f>'octsep cfs'!H34</f>
        <v>223735</v>
      </c>
      <c r="K34" s="10">
        <f>'octsep cfs'!I34</f>
        <v>567702</v>
      </c>
      <c r="L34" s="10">
        <f>'octsep cfs'!J34</f>
        <v>455008</v>
      </c>
      <c r="M34" s="10">
        <f>'octsep cfs'!K34</f>
        <v>195301</v>
      </c>
      <c r="N34" s="6">
        <f t="shared" si="0"/>
        <v>184230.12602739726</v>
      </c>
      <c r="O34" s="22" t="s">
        <v>70</v>
      </c>
    </row>
    <row r="35" spans="1:15" x14ac:dyDescent="0.2">
      <c r="A35" t="s">
        <v>80</v>
      </c>
      <c r="B35" s="10">
        <f>'octsep cfs'!L34</f>
        <v>122140</v>
      </c>
      <c r="C35" s="10">
        <f>'octsep cfs'!M34</f>
        <v>90187</v>
      </c>
      <c r="D35" s="10">
        <f>'octsep cfs'!B35</f>
        <v>91672</v>
      </c>
      <c r="E35" s="10">
        <f>'octsep cfs'!C35</f>
        <v>107237</v>
      </c>
      <c r="F35" s="10">
        <f>'octsep cfs'!D35</f>
        <v>123729</v>
      </c>
      <c r="G35" s="10">
        <f>'octsep cfs'!E35</f>
        <v>136097</v>
      </c>
      <c r="H35" s="10">
        <f>'octsep cfs'!F35</f>
        <v>103836</v>
      </c>
      <c r="I35" s="10">
        <f>'octsep cfs'!G35</f>
        <v>112270</v>
      </c>
      <c r="J35" s="10">
        <f>'octsep cfs'!H35</f>
        <v>224940</v>
      </c>
      <c r="K35" s="10">
        <f>'octsep cfs'!I35</f>
        <v>428415</v>
      </c>
      <c r="L35" s="10">
        <f>'octsep cfs'!J35</f>
        <v>611320</v>
      </c>
      <c r="M35" s="10">
        <f>'octsep cfs'!K35</f>
        <v>345966</v>
      </c>
      <c r="N35" s="6">
        <f t="shared" si="0"/>
        <v>208457.22465753424</v>
      </c>
      <c r="O35" s="22" t="s">
        <v>80</v>
      </c>
    </row>
    <row r="36" spans="1:15" x14ac:dyDescent="0.2">
      <c r="A36" t="s">
        <v>59</v>
      </c>
      <c r="B36" s="10">
        <f>'octsep cfs'!L35</f>
        <v>148504</v>
      </c>
      <c r="C36" s="10">
        <f>'octsep cfs'!M35</f>
        <v>153074</v>
      </c>
      <c r="D36" s="10">
        <f>'octsep cfs'!B36</f>
        <v>162149</v>
      </c>
      <c r="E36" s="10">
        <f>'octsep cfs'!C36</f>
        <v>149549</v>
      </c>
      <c r="F36" s="10">
        <f>'octsep cfs'!D36</f>
        <v>120708</v>
      </c>
      <c r="G36" s="10">
        <f>'octsep cfs'!E36</f>
        <v>79850</v>
      </c>
      <c r="H36" s="10">
        <f>'octsep cfs'!F36</f>
        <v>99103</v>
      </c>
      <c r="I36" s="10">
        <f>'octsep cfs'!G36</f>
        <v>127926</v>
      </c>
      <c r="J36" s="10">
        <f>'octsep cfs'!H36</f>
        <v>278967</v>
      </c>
      <c r="K36" s="10">
        <f>'octsep cfs'!I36</f>
        <v>346313</v>
      </c>
      <c r="L36" s="10">
        <f>'octsep cfs'!J36</f>
        <v>473223</v>
      </c>
      <c r="M36" s="10">
        <f>'octsep cfs'!K36</f>
        <v>282481</v>
      </c>
      <c r="N36" s="6">
        <f t="shared" si="0"/>
        <v>201986.67123287672</v>
      </c>
      <c r="O36" s="22" t="s">
        <v>59</v>
      </c>
    </row>
    <row r="37" spans="1:15" x14ac:dyDescent="0.2">
      <c r="A37" t="s">
        <v>54</v>
      </c>
      <c r="B37" s="10">
        <f>'octsep cfs'!L36</f>
        <v>137371</v>
      </c>
      <c r="C37" s="10">
        <f>'octsep cfs'!M36</f>
        <v>97233</v>
      </c>
      <c r="D37" s="10">
        <f>'octsep cfs'!B37</f>
        <v>81859</v>
      </c>
      <c r="E37" s="10">
        <f>'octsep cfs'!C37</f>
        <v>91551</v>
      </c>
      <c r="F37" s="10">
        <f>'octsep cfs'!D37</f>
        <v>70060</v>
      </c>
      <c r="G37" s="10">
        <f>'octsep cfs'!E37</f>
        <v>72217</v>
      </c>
      <c r="H37" s="10">
        <f>'octsep cfs'!F37</f>
        <v>154817</v>
      </c>
      <c r="I37" s="10">
        <f>'octsep cfs'!G37</f>
        <v>137290</v>
      </c>
      <c r="J37" s="10">
        <f>'octsep cfs'!H37</f>
        <v>184979</v>
      </c>
      <c r="K37" s="10">
        <f>'octsep cfs'!I37</f>
        <v>465484</v>
      </c>
      <c r="L37" s="10">
        <f>'octsep cfs'!J37</f>
        <v>641841</v>
      </c>
      <c r="M37" s="10">
        <f>'octsep cfs'!K37</f>
        <v>198739</v>
      </c>
      <c r="N37" s="6">
        <f t="shared" si="0"/>
        <v>194127.71506849315</v>
      </c>
      <c r="O37" s="22" t="s">
        <v>54</v>
      </c>
    </row>
    <row r="38" spans="1:15" x14ac:dyDescent="0.2">
      <c r="A38" t="s">
        <v>69</v>
      </c>
      <c r="B38" s="10">
        <f>'octsep cfs'!L37</f>
        <v>124497</v>
      </c>
      <c r="C38" s="10">
        <f>'octsep cfs'!M37</f>
        <v>81894</v>
      </c>
      <c r="D38" s="10">
        <f>'octsep cfs'!B38</f>
        <v>84207</v>
      </c>
      <c r="E38" s="10">
        <f>'octsep cfs'!C38</f>
        <v>68708</v>
      </c>
      <c r="F38" s="10">
        <f>'octsep cfs'!D38</f>
        <v>66174</v>
      </c>
      <c r="G38" s="10">
        <f>'octsep cfs'!E38</f>
        <v>72292</v>
      </c>
      <c r="H38" s="10">
        <f>'octsep cfs'!F38</f>
        <v>100236</v>
      </c>
      <c r="I38" s="10">
        <f>'octsep cfs'!G38</f>
        <v>87951</v>
      </c>
      <c r="J38" s="10">
        <f>'octsep cfs'!H38</f>
        <v>262518</v>
      </c>
      <c r="K38" s="10">
        <f>'octsep cfs'!I38</f>
        <v>371290</v>
      </c>
      <c r="L38" s="10">
        <f>'octsep cfs'!J38</f>
        <v>470704</v>
      </c>
      <c r="M38" s="10">
        <f>'octsep cfs'!K38</f>
        <v>241459</v>
      </c>
      <c r="N38" s="6">
        <f t="shared" si="0"/>
        <v>169329.58356164384</v>
      </c>
      <c r="O38" s="22" t="s">
        <v>69</v>
      </c>
    </row>
    <row r="39" spans="1:15" x14ac:dyDescent="0.2">
      <c r="A39" t="s">
        <v>33</v>
      </c>
      <c r="B39" s="10">
        <f>'octsep cfs'!L38</f>
        <v>146579</v>
      </c>
      <c r="C39" s="10">
        <f>'octsep cfs'!M38</f>
        <v>87233</v>
      </c>
      <c r="D39" s="10">
        <f>'octsep cfs'!B39</f>
        <v>100124</v>
      </c>
      <c r="E39" s="10">
        <f>'octsep cfs'!C39</f>
        <v>108430</v>
      </c>
      <c r="F39" s="10">
        <f>'octsep cfs'!D39</f>
        <v>116699</v>
      </c>
      <c r="G39" s="10">
        <f>'octsep cfs'!E39</f>
        <v>82061</v>
      </c>
      <c r="H39" s="10">
        <f>'octsep cfs'!F39</f>
        <v>151763</v>
      </c>
      <c r="I39" s="10">
        <f>'octsep cfs'!G39</f>
        <v>109413</v>
      </c>
      <c r="J39" s="10">
        <f>'octsep cfs'!H39</f>
        <v>179035</v>
      </c>
      <c r="K39" s="10">
        <f>'octsep cfs'!I39</f>
        <v>354883</v>
      </c>
      <c r="L39" s="10">
        <f>'octsep cfs'!J39</f>
        <v>439971</v>
      </c>
      <c r="M39" s="10">
        <f>'octsep cfs'!K39</f>
        <v>246535</v>
      </c>
      <c r="N39" s="6">
        <f t="shared" si="0"/>
        <v>176806.98082191779</v>
      </c>
      <c r="O39" s="22" t="s">
        <v>33</v>
      </c>
    </row>
    <row r="40" spans="1:15" x14ac:dyDescent="0.2">
      <c r="A40" t="s">
        <v>78</v>
      </c>
      <c r="B40" s="10">
        <f>'octsep cfs'!L39</f>
        <v>133838</v>
      </c>
      <c r="C40" s="10">
        <f>'octsep cfs'!M39</f>
        <v>101380</v>
      </c>
      <c r="D40" s="10">
        <f>'octsep cfs'!B40</f>
        <v>75850</v>
      </c>
      <c r="E40" s="10">
        <f>'octsep cfs'!C40</f>
        <v>78418</v>
      </c>
      <c r="F40" s="10">
        <f>'octsep cfs'!D40</f>
        <v>68711</v>
      </c>
      <c r="G40" s="10">
        <f>'octsep cfs'!E40</f>
        <v>64752</v>
      </c>
      <c r="H40" s="10">
        <f>'octsep cfs'!F40</f>
        <v>64131</v>
      </c>
      <c r="I40" s="10">
        <f>'octsep cfs'!G40</f>
        <v>73534</v>
      </c>
      <c r="J40" s="10">
        <f>'octsep cfs'!H40</f>
        <v>158115</v>
      </c>
      <c r="K40" s="10">
        <f>'octsep cfs'!I40</f>
        <v>367417</v>
      </c>
      <c r="L40" s="10">
        <f>'octsep cfs'!J40</f>
        <v>682300</v>
      </c>
      <c r="M40" s="10">
        <f>'octsep cfs'!K40</f>
        <v>335999</v>
      </c>
      <c r="N40" s="6">
        <f t="shared" si="0"/>
        <v>183904.62739726028</v>
      </c>
      <c r="O40" s="22" t="s">
        <v>78</v>
      </c>
    </row>
    <row r="41" spans="1:15" x14ac:dyDescent="0.2">
      <c r="A41" t="s">
        <v>48</v>
      </c>
      <c r="B41" s="10">
        <f>'octsep cfs'!L40</f>
        <v>156967</v>
      </c>
      <c r="C41" s="10">
        <f>'octsep cfs'!M40</f>
        <v>107671</v>
      </c>
      <c r="D41" s="10">
        <f>'octsep cfs'!B41</f>
        <v>106613</v>
      </c>
      <c r="E41" s="10">
        <f>'octsep cfs'!C41</f>
        <v>90343</v>
      </c>
      <c r="F41" s="10">
        <f>'octsep cfs'!D41</f>
        <v>163578</v>
      </c>
      <c r="G41" s="10">
        <f>'octsep cfs'!E41</f>
        <v>142027</v>
      </c>
      <c r="H41" s="10">
        <f>'octsep cfs'!F41</f>
        <v>165039</v>
      </c>
      <c r="I41" s="10">
        <f>'octsep cfs'!G41</f>
        <v>138206</v>
      </c>
      <c r="J41" s="10">
        <f>'octsep cfs'!H41</f>
        <v>299509</v>
      </c>
      <c r="K41" s="10">
        <f>'octsep cfs'!I41</f>
        <v>468240</v>
      </c>
      <c r="L41" s="10">
        <f>'octsep cfs'!J41</f>
        <v>590518</v>
      </c>
      <c r="M41" s="10">
        <f>'octsep cfs'!K41</f>
        <v>287140</v>
      </c>
      <c r="N41" s="6">
        <f t="shared" si="0"/>
        <v>226323.89863013697</v>
      </c>
      <c r="O41" s="23" t="s">
        <v>48</v>
      </c>
    </row>
    <row r="42" spans="1:15" x14ac:dyDescent="0.2">
      <c r="A42" t="s">
        <v>60</v>
      </c>
      <c r="B42" s="10">
        <f>'octsep cfs'!L41</f>
        <v>177341</v>
      </c>
      <c r="C42" s="10">
        <f>'octsep cfs'!M41</f>
        <v>100657</v>
      </c>
      <c r="D42" s="10">
        <f>'octsep cfs'!B42</f>
        <v>91421</v>
      </c>
      <c r="E42" s="10">
        <f>'octsep cfs'!C42</f>
        <v>93692</v>
      </c>
      <c r="F42" s="10">
        <f>'octsep cfs'!D42</f>
        <v>75060</v>
      </c>
      <c r="G42" s="10">
        <f>'octsep cfs'!E42</f>
        <v>83351</v>
      </c>
      <c r="H42" s="10">
        <f>'octsep cfs'!F42</f>
        <v>72594</v>
      </c>
      <c r="I42" s="10">
        <f>'octsep cfs'!G42</f>
        <v>102605</v>
      </c>
      <c r="J42" s="10">
        <f>'octsep cfs'!H42</f>
        <v>210247</v>
      </c>
      <c r="K42" s="10">
        <f>'octsep cfs'!I42</f>
        <v>356723</v>
      </c>
      <c r="L42" s="10">
        <f>'octsep cfs'!J42</f>
        <v>410698</v>
      </c>
      <c r="M42" s="10">
        <f>'octsep cfs'!K42</f>
        <v>259311</v>
      </c>
      <c r="N42" s="6">
        <f t="shared" si="0"/>
        <v>169894.86027397259</v>
      </c>
      <c r="O42" s="23" t="s">
        <v>60</v>
      </c>
    </row>
    <row r="43" spans="1:15" x14ac:dyDescent="0.2">
      <c r="A43" t="s">
        <v>39</v>
      </c>
      <c r="B43" s="10">
        <f>'octsep cfs'!L42</f>
        <v>132027</v>
      </c>
      <c r="C43" s="10">
        <f>'octsep cfs'!M42</f>
        <v>89370</v>
      </c>
      <c r="D43" s="10">
        <f>'octsep cfs'!B43</f>
        <v>74630</v>
      </c>
      <c r="E43" s="10">
        <f>'octsep cfs'!C43</f>
        <v>77835</v>
      </c>
      <c r="F43" s="10">
        <f>'octsep cfs'!D43</f>
        <v>93412</v>
      </c>
      <c r="G43" s="10">
        <f>'octsep cfs'!E43</f>
        <v>97633</v>
      </c>
      <c r="H43" s="10">
        <f>'octsep cfs'!F43</f>
        <v>104823</v>
      </c>
      <c r="I43" s="10">
        <f>'octsep cfs'!G43</f>
        <v>97547</v>
      </c>
      <c r="J43" s="10">
        <f>'octsep cfs'!H43</f>
        <v>129177</v>
      </c>
      <c r="K43" s="10">
        <f>'octsep cfs'!I43</f>
        <v>390086</v>
      </c>
      <c r="L43" s="10">
        <f>'octsep cfs'!J43</f>
        <v>718616</v>
      </c>
      <c r="M43" s="10">
        <f>'octsep cfs'!K43</f>
        <v>335506</v>
      </c>
      <c r="N43" s="6">
        <f t="shared" si="0"/>
        <v>195153.57534246575</v>
      </c>
      <c r="O43" s="23" t="s">
        <v>39</v>
      </c>
    </row>
    <row r="44" spans="1:15" x14ac:dyDescent="0.2">
      <c r="A44" t="s">
        <v>52</v>
      </c>
      <c r="B44" s="10">
        <f>'octsep cfs'!L43</f>
        <v>144846</v>
      </c>
      <c r="C44" s="10">
        <f>'octsep cfs'!M43</f>
        <v>96474</v>
      </c>
      <c r="D44" s="10">
        <f>'octsep cfs'!B44</f>
        <v>88803</v>
      </c>
      <c r="E44" s="10">
        <f>'octsep cfs'!C44</f>
        <v>97896</v>
      </c>
      <c r="F44" s="10">
        <f>'octsep cfs'!D44</f>
        <v>78135</v>
      </c>
      <c r="G44" s="10">
        <f>'octsep cfs'!E44</f>
        <v>89168</v>
      </c>
      <c r="H44" s="10">
        <f>'octsep cfs'!F44</f>
        <v>139269</v>
      </c>
      <c r="I44" s="10">
        <f>'octsep cfs'!G44</f>
        <v>144888</v>
      </c>
      <c r="J44" s="10">
        <f>'octsep cfs'!H44</f>
        <v>128431</v>
      </c>
      <c r="K44" s="10">
        <f>'octsep cfs'!I44</f>
        <v>323697</v>
      </c>
      <c r="L44" s="10">
        <f>'octsep cfs'!J44</f>
        <v>475637</v>
      </c>
      <c r="M44" s="10">
        <f>'octsep cfs'!K44</f>
        <v>280033</v>
      </c>
      <c r="N44" s="6">
        <f t="shared" si="0"/>
        <v>173943.40273972604</v>
      </c>
      <c r="O44" s="23" t="s">
        <v>52</v>
      </c>
    </row>
    <row r="45" spans="1:15" x14ac:dyDescent="0.2">
      <c r="A45" t="s">
        <v>71</v>
      </c>
      <c r="B45" s="10">
        <f>'octsep cfs'!L44</f>
        <v>149832</v>
      </c>
      <c r="C45" s="10">
        <f>'octsep cfs'!M44</f>
        <v>125452</v>
      </c>
      <c r="D45" s="10">
        <f>'octsep cfs'!B45</f>
        <v>109035</v>
      </c>
      <c r="E45" s="10">
        <f>'octsep cfs'!C45</f>
        <v>116524</v>
      </c>
      <c r="F45" s="10">
        <f>'octsep cfs'!D45</f>
        <v>99949</v>
      </c>
      <c r="G45" s="10">
        <f>'octsep cfs'!E45</f>
        <v>126437</v>
      </c>
      <c r="H45" s="10">
        <f>'octsep cfs'!F45</f>
        <v>90780</v>
      </c>
      <c r="I45" s="10">
        <f>'octsep cfs'!G45</f>
        <v>123243</v>
      </c>
      <c r="J45" s="10">
        <f>'octsep cfs'!H45</f>
        <v>365146</v>
      </c>
      <c r="K45" s="10">
        <f>'octsep cfs'!I45</f>
        <v>568143</v>
      </c>
      <c r="L45" s="10">
        <f>'octsep cfs'!J45</f>
        <v>497946</v>
      </c>
      <c r="M45" s="10">
        <f>'octsep cfs'!K45</f>
        <v>242680</v>
      </c>
      <c r="N45" s="6">
        <f t="shared" si="0"/>
        <v>218336.35342465754</v>
      </c>
      <c r="O45" s="23" t="s">
        <v>71</v>
      </c>
    </row>
    <row r="46" spans="1:15" x14ac:dyDescent="0.2">
      <c r="A46" t="s">
        <v>88</v>
      </c>
      <c r="B46" s="10">
        <f>'octsep cfs'!L45</f>
        <v>115979</v>
      </c>
      <c r="C46" s="10">
        <f>'octsep cfs'!M45</f>
        <v>88549</v>
      </c>
      <c r="D46" s="10">
        <f>'octsep cfs'!B46</f>
        <v>89682</v>
      </c>
      <c r="E46" s="10">
        <f>'octsep cfs'!C46</f>
        <v>80822</v>
      </c>
      <c r="F46" s="10">
        <f>'octsep cfs'!D46</f>
        <v>65987</v>
      </c>
      <c r="G46" s="10">
        <f>'octsep cfs'!E46</f>
        <v>114640</v>
      </c>
      <c r="H46" s="10">
        <f>'octsep cfs'!F46</f>
        <v>112237</v>
      </c>
      <c r="I46" s="10">
        <f>'octsep cfs'!G46</f>
        <v>107981</v>
      </c>
      <c r="J46" s="10">
        <f>'octsep cfs'!H46</f>
        <v>128379</v>
      </c>
      <c r="K46" s="10">
        <f>'octsep cfs'!I46</f>
        <v>377676</v>
      </c>
      <c r="L46" s="10">
        <f>'octsep cfs'!J46</f>
        <v>531456</v>
      </c>
      <c r="M46" s="10">
        <f>'octsep cfs'!K46</f>
        <v>221754</v>
      </c>
      <c r="N46" s="6">
        <f t="shared" si="0"/>
        <v>169653.38356164383</v>
      </c>
      <c r="O46" s="23" t="s">
        <v>88</v>
      </c>
    </row>
    <row r="47" spans="1:15" x14ac:dyDescent="0.2">
      <c r="A47" t="s">
        <v>77</v>
      </c>
      <c r="B47" s="10">
        <f>'octsep cfs'!L46</f>
        <v>120382</v>
      </c>
      <c r="C47" s="10">
        <f>'octsep cfs'!M46</f>
        <v>84313</v>
      </c>
      <c r="D47" s="10">
        <f>'octsep cfs'!B47</f>
        <v>73591</v>
      </c>
      <c r="E47" s="10">
        <f>'octsep cfs'!C47</f>
        <v>77613</v>
      </c>
      <c r="F47" s="10">
        <f>'octsep cfs'!D47</f>
        <v>78324</v>
      </c>
      <c r="G47" s="10">
        <f>'octsep cfs'!E47</f>
        <v>136874</v>
      </c>
      <c r="H47" s="10">
        <f>'octsep cfs'!F47</f>
        <v>172177</v>
      </c>
      <c r="I47" s="10">
        <f>'octsep cfs'!G47</f>
        <v>140481</v>
      </c>
      <c r="J47" s="10">
        <f>'octsep cfs'!H47</f>
        <v>245006</v>
      </c>
      <c r="K47" s="10">
        <f>'octsep cfs'!I47</f>
        <v>642218</v>
      </c>
      <c r="L47" s="10">
        <f>'octsep cfs'!J47</f>
        <v>641582</v>
      </c>
      <c r="M47" s="10">
        <f>'octsep cfs'!K47</f>
        <v>320845</v>
      </c>
      <c r="N47" s="6">
        <f t="shared" si="0"/>
        <v>227864.49589041097</v>
      </c>
      <c r="O47" s="23" t="s">
        <v>77</v>
      </c>
    </row>
    <row r="48" spans="1:15" x14ac:dyDescent="0.2">
      <c r="A48" t="s">
        <v>37</v>
      </c>
      <c r="B48" s="10">
        <f>'octsep cfs'!L47</f>
        <v>168571</v>
      </c>
      <c r="C48" s="10">
        <f>'octsep cfs'!M47</f>
        <v>96384</v>
      </c>
      <c r="D48" s="10">
        <f>'octsep cfs'!B48</f>
        <v>82781</v>
      </c>
      <c r="E48" s="10">
        <f>'octsep cfs'!C48</f>
        <v>80462</v>
      </c>
      <c r="F48" s="10">
        <f>'octsep cfs'!D48</f>
        <v>80036</v>
      </c>
      <c r="G48" s="10">
        <f>'octsep cfs'!E48</f>
        <v>105871</v>
      </c>
      <c r="H48" s="10">
        <f>'octsep cfs'!F48</f>
        <v>123182</v>
      </c>
      <c r="I48" s="10">
        <f>'octsep cfs'!G48</f>
        <v>326526</v>
      </c>
      <c r="J48" s="10">
        <f>'octsep cfs'!H48</f>
        <v>238931</v>
      </c>
      <c r="K48" s="10">
        <f>'octsep cfs'!I48</f>
        <v>559761</v>
      </c>
      <c r="L48" s="10">
        <f>'octsep cfs'!J48</f>
        <v>813921</v>
      </c>
      <c r="M48" s="10">
        <f>'octsep cfs'!K48</f>
        <v>362172</v>
      </c>
      <c r="N48" s="6">
        <f t="shared" si="0"/>
        <v>253691.21643835618</v>
      </c>
      <c r="O48" s="23" t="s">
        <v>37</v>
      </c>
    </row>
    <row r="49" spans="1:15" x14ac:dyDescent="0.2">
      <c r="A49" t="s">
        <v>85</v>
      </c>
      <c r="B49" s="10">
        <f>'octsep cfs'!L48</f>
        <v>183372</v>
      </c>
      <c r="C49" s="10">
        <f>'octsep cfs'!M48</f>
        <v>101934</v>
      </c>
      <c r="D49" s="10">
        <f>'octsep cfs'!B49</f>
        <v>87176</v>
      </c>
      <c r="E49" s="10">
        <f>'octsep cfs'!C49</f>
        <v>76009</v>
      </c>
      <c r="F49" s="10">
        <f>'octsep cfs'!D49</f>
        <v>82870</v>
      </c>
      <c r="G49" s="10">
        <f>'octsep cfs'!E49</f>
        <v>99693</v>
      </c>
      <c r="H49" s="10">
        <f>'octsep cfs'!F49</f>
        <v>74513</v>
      </c>
      <c r="I49" s="10">
        <f>'octsep cfs'!G49</f>
        <v>97936</v>
      </c>
      <c r="J49" s="10">
        <f>'octsep cfs'!H49</f>
        <v>116654</v>
      </c>
      <c r="K49" s="10">
        <f>'octsep cfs'!I49</f>
        <v>289995</v>
      </c>
      <c r="L49" s="10">
        <f>'octsep cfs'!J49</f>
        <v>306503</v>
      </c>
      <c r="M49" s="10">
        <f>'octsep cfs'!K49</f>
        <v>186653</v>
      </c>
      <c r="N49" s="6">
        <f t="shared" si="0"/>
        <v>142405.2301369863</v>
      </c>
      <c r="O49" s="23" t="s">
        <v>85</v>
      </c>
    </row>
    <row r="50" spans="1:15" x14ac:dyDescent="0.2">
      <c r="A50" t="s">
        <v>49</v>
      </c>
      <c r="B50" s="10">
        <f>'octsep cfs'!L49</f>
        <v>106290</v>
      </c>
      <c r="C50" s="10">
        <f>'octsep cfs'!M49</f>
        <v>76064</v>
      </c>
      <c r="D50" s="10">
        <f>'octsep cfs'!B50</f>
        <v>74701</v>
      </c>
      <c r="E50" s="10">
        <f>'octsep cfs'!C50</f>
        <v>115322</v>
      </c>
      <c r="F50" s="10">
        <f>'octsep cfs'!D50</f>
        <v>142062</v>
      </c>
      <c r="G50" s="10">
        <f>'octsep cfs'!E50</f>
        <v>223018</v>
      </c>
      <c r="H50" s="10">
        <f>'octsep cfs'!F50</f>
        <v>145945</v>
      </c>
      <c r="I50" s="10">
        <f>'octsep cfs'!G50</f>
        <v>174434</v>
      </c>
      <c r="J50" s="10">
        <f>'octsep cfs'!H50</f>
        <v>336876</v>
      </c>
      <c r="K50" s="10">
        <f>'octsep cfs'!I50</f>
        <v>474565</v>
      </c>
      <c r="L50" s="10">
        <f>'octsep cfs'!J50</f>
        <v>850194</v>
      </c>
      <c r="M50" s="10">
        <f>'octsep cfs'!K50</f>
        <v>397191</v>
      </c>
      <c r="N50" s="6">
        <f t="shared" si="0"/>
        <v>259726.66027397261</v>
      </c>
      <c r="O50" s="23" t="s">
        <v>49</v>
      </c>
    </row>
    <row r="51" spans="1:15" x14ac:dyDescent="0.2">
      <c r="A51" t="s">
        <v>74</v>
      </c>
      <c r="B51" s="10">
        <f>'octsep cfs'!L50</f>
        <v>175259</v>
      </c>
      <c r="C51" s="10">
        <f>'octsep cfs'!M50</f>
        <v>99961</v>
      </c>
      <c r="D51" s="10">
        <f>'octsep cfs'!B51</f>
        <v>69897</v>
      </c>
      <c r="E51" s="10">
        <f>'octsep cfs'!C51</f>
        <v>72455</v>
      </c>
      <c r="F51" s="10">
        <f>'octsep cfs'!D51</f>
        <v>70010</v>
      </c>
      <c r="G51" s="10">
        <f>'octsep cfs'!E51</f>
        <v>87479</v>
      </c>
      <c r="H51" s="10">
        <f>'octsep cfs'!F51</f>
        <v>85935</v>
      </c>
      <c r="I51" s="10">
        <f>'octsep cfs'!G51</f>
        <v>120467</v>
      </c>
      <c r="J51" s="10">
        <f>'octsep cfs'!H51</f>
        <v>152005</v>
      </c>
      <c r="K51" s="10">
        <f>'octsep cfs'!I51</f>
        <v>407404</v>
      </c>
      <c r="L51" s="10">
        <f>'octsep cfs'!J51</f>
        <v>622650</v>
      </c>
      <c r="M51" s="10">
        <f>'octsep cfs'!K51</f>
        <v>364701</v>
      </c>
      <c r="N51" s="6">
        <f t="shared" si="0"/>
        <v>194438.45753424658</v>
      </c>
      <c r="O51" s="23" t="s">
        <v>74</v>
      </c>
    </row>
    <row r="52" spans="1:15" x14ac:dyDescent="0.2">
      <c r="A52" t="s">
        <v>30</v>
      </c>
      <c r="B52" s="10">
        <f>'octsep cfs'!L51</f>
        <v>148926</v>
      </c>
      <c r="C52" s="10">
        <f>'octsep cfs'!M51</f>
        <v>104796</v>
      </c>
      <c r="D52" s="10">
        <f>'octsep cfs'!B52</f>
        <v>97317</v>
      </c>
      <c r="E52" s="10">
        <f>'octsep cfs'!C52</f>
        <v>120365</v>
      </c>
      <c r="F52" s="10">
        <f>'octsep cfs'!D52</f>
        <v>180707</v>
      </c>
      <c r="G52" s="10">
        <f>'octsep cfs'!E52</f>
        <v>136478</v>
      </c>
      <c r="H52" s="10">
        <f>'octsep cfs'!F52</f>
        <v>112865</v>
      </c>
      <c r="I52" s="10">
        <f>'octsep cfs'!G52</f>
        <v>127206</v>
      </c>
      <c r="J52" s="10">
        <f>'octsep cfs'!H52</f>
        <v>271362</v>
      </c>
      <c r="K52" s="10">
        <f>'octsep cfs'!I52</f>
        <v>580581</v>
      </c>
      <c r="L52" s="10">
        <f>'octsep cfs'!J52</f>
        <v>454360</v>
      </c>
      <c r="M52" s="10">
        <f>'octsep cfs'!K52</f>
        <v>352911</v>
      </c>
      <c r="N52" s="6">
        <f t="shared" si="0"/>
        <v>224752.37260273972</v>
      </c>
      <c r="O52" s="23" t="s">
        <v>30</v>
      </c>
    </row>
    <row r="53" spans="1:15" x14ac:dyDescent="0.2">
      <c r="A53" t="s">
        <v>46</v>
      </c>
      <c r="B53" s="10">
        <f>'octsep cfs'!L52</f>
        <v>237731</v>
      </c>
      <c r="C53" s="10">
        <f>'octsep cfs'!M52</f>
        <v>149104</v>
      </c>
      <c r="D53" s="10">
        <f>'octsep cfs'!B53</f>
        <v>84991</v>
      </c>
      <c r="E53" s="10">
        <f>'octsep cfs'!C53</f>
        <v>73641</v>
      </c>
      <c r="F53" s="10">
        <f>'octsep cfs'!D53</f>
        <v>64072</v>
      </c>
      <c r="G53" s="10">
        <f>'octsep cfs'!E53</f>
        <v>62823</v>
      </c>
      <c r="H53" s="10">
        <f>'octsep cfs'!F53</f>
        <v>57405</v>
      </c>
      <c r="I53" s="10">
        <f>'octsep cfs'!G53</f>
        <v>60504</v>
      </c>
      <c r="J53" s="10">
        <f>'octsep cfs'!H53</f>
        <v>106539</v>
      </c>
      <c r="K53" s="10">
        <f>'octsep cfs'!I53</f>
        <v>228936</v>
      </c>
      <c r="L53" s="10">
        <f>'octsep cfs'!J53</f>
        <v>249456</v>
      </c>
      <c r="M53" s="10">
        <f>'octsep cfs'!K53</f>
        <v>128371</v>
      </c>
      <c r="N53" s="6">
        <f t="shared" si="0"/>
        <v>125643.30958904109</v>
      </c>
      <c r="O53" s="23" t="s">
        <v>46</v>
      </c>
    </row>
    <row r="54" spans="1:15" x14ac:dyDescent="0.2">
      <c r="A54" t="s">
        <v>64</v>
      </c>
      <c r="B54" s="10">
        <f>'octsep cfs'!L53</f>
        <v>109586</v>
      </c>
      <c r="C54" s="10">
        <f>'octsep cfs'!M53</f>
        <v>78605</v>
      </c>
      <c r="D54" s="10">
        <f>'octsep cfs'!B54</f>
        <v>61890</v>
      </c>
      <c r="E54" s="10">
        <f>'octsep cfs'!C54</f>
        <v>72306</v>
      </c>
      <c r="F54" s="10">
        <f>'octsep cfs'!D54</f>
        <v>140445</v>
      </c>
      <c r="G54" s="10">
        <f>'octsep cfs'!E54</f>
        <v>95116</v>
      </c>
      <c r="H54" s="10">
        <f>'octsep cfs'!F54</f>
        <v>94871</v>
      </c>
      <c r="I54" s="10">
        <f>'octsep cfs'!G54</f>
        <v>136195</v>
      </c>
      <c r="J54" s="10">
        <f>'octsep cfs'!H54</f>
        <v>242914</v>
      </c>
      <c r="K54" s="10">
        <f>'octsep cfs'!I54</f>
        <v>394226</v>
      </c>
      <c r="L54" s="10">
        <f>'octsep cfs'!J54</f>
        <v>462207</v>
      </c>
      <c r="M54" s="10">
        <f>'octsep cfs'!K54</f>
        <v>296654</v>
      </c>
      <c r="N54" s="6">
        <f t="shared" si="0"/>
        <v>182451.56164383562</v>
      </c>
      <c r="O54" s="23" t="s">
        <v>64</v>
      </c>
    </row>
    <row r="55" spans="1:15" x14ac:dyDescent="0.2">
      <c r="A55" t="s">
        <v>56</v>
      </c>
      <c r="B55" s="10">
        <f>'octsep cfs'!L54</f>
        <v>134178</v>
      </c>
      <c r="C55" s="10">
        <f>'octsep cfs'!M54</f>
        <v>132519</v>
      </c>
      <c r="D55" s="10">
        <f>'octsep cfs'!B55</f>
        <v>87371</v>
      </c>
      <c r="E55" s="10">
        <f>'octsep cfs'!C55</f>
        <v>75069</v>
      </c>
      <c r="F55" s="10">
        <f>'octsep cfs'!D55</f>
        <v>59043</v>
      </c>
      <c r="G55" s="10">
        <f>'octsep cfs'!E55</f>
        <v>55834</v>
      </c>
      <c r="H55" s="10">
        <f>'octsep cfs'!F55</f>
        <v>87154</v>
      </c>
      <c r="I55" s="10">
        <f>'octsep cfs'!G55</f>
        <v>128411</v>
      </c>
      <c r="J55" s="10">
        <f>'octsep cfs'!H55</f>
        <v>155736</v>
      </c>
      <c r="K55" s="10">
        <f>'octsep cfs'!I55</f>
        <v>410688</v>
      </c>
      <c r="L55" s="10">
        <f>'octsep cfs'!J55</f>
        <v>337246</v>
      </c>
      <c r="M55" s="10">
        <f>'octsep cfs'!K55</f>
        <v>190448</v>
      </c>
      <c r="N55" s="6">
        <f t="shared" si="0"/>
        <v>154801.57534246575</v>
      </c>
      <c r="O55" s="23" t="s">
        <v>56</v>
      </c>
    </row>
    <row r="56" spans="1:15" x14ac:dyDescent="0.2">
      <c r="A56" t="s">
        <v>53</v>
      </c>
      <c r="B56" s="10">
        <f>'octsep cfs'!L55</f>
        <v>106963</v>
      </c>
      <c r="C56" s="10">
        <f>'octsep cfs'!M55</f>
        <v>81964</v>
      </c>
      <c r="D56" s="10">
        <f>'octsep cfs'!B56</f>
        <v>61621</v>
      </c>
      <c r="E56" s="10">
        <f>'octsep cfs'!C56</f>
        <v>52085</v>
      </c>
      <c r="F56" s="10">
        <f>'octsep cfs'!D56</f>
        <v>72278</v>
      </c>
      <c r="G56" s="10">
        <f>'octsep cfs'!E56</f>
        <v>81984</v>
      </c>
      <c r="H56" s="10">
        <f>'octsep cfs'!F56</f>
        <v>83572</v>
      </c>
      <c r="I56" s="10">
        <f>'octsep cfs'!G56</f>
        <v>112777</v>
      </c>
      <c r="J56" s="10">
        <f>'octsep cfs'!H56</f>
        <v>222675</v>
      </c>
      <c r="K56" s="10">
        <f>'octsep cfs'!I56</f>
        <v>517136</v>
      </c>
      <c r="L56" s="10">
        <f>'octsep cfs'!J56</f>
        <v>392205</v>
      </c>
      <c r="M56" s="10">
        <f>'octsep cfs'!K56</f>
        <v>201602</v>
      </c>
      <c r="N56" s="6">
        <f t="shared" si="0"/>
        <v>166008.43013698631</v>
      </c>
      <c r="O56" s="22" t="s">
        <v>53</v>
      </c>
    </row>
    <row r="57" spans="1:15" x14ac:dyDescent="0.2">
      <c r="A57" t="s">
        <v>50</v>
      </c>
      <c r="B57" s="10">
        <f>'octsep cfs'!L56</f>
        <v>106829</v>
      </c>
      <c r="C57" s="10">
        <f>'octsep cfs'!M56</f>
        <v>93803</v>
      </c>
      <c r="D57" s="10">
        <f>'octsep cfs'!B57</f>
        <v>82657</v>
      </c>
      <c r="E57" s="10">
        <f>'octsep cfs'!C57</f>
        <v>90572</v>
      </c>
      <c r="F57" s="10">
        <f>'octsep cfs'!D57</f>
        <v>135935</v>
      </c>
      <c r="G57" s="10">
        <f>'octsep cfs'!E57</f>
        <v>131546</v>
      </c>
      <c r="H57" s="10">
        <f>'octsep cfs'!F57</f>
        <v>142122</v>
      </c>
      <c r="I57" s="10">
        <f>'octsep cfs'!G57</f>
        <v>123709</v>
      </c>
      <c r="J57" s="10">
        <f>'octsep cfs'!H57</f>
        <v>170131</v>
      </c>
      <c r="K57" s="10">
        <f>'octsep cfs'!I57</f>
        <v>417623</v>
      </c>
      <c r="L57" s="10">
        <f>'octsep cfs'!J57</f>
        <v>453057</v>
      </c>
      <c r="M57" s="10">
        <f>'octsep cfs'!K57</f>
        <v>301393</v>
      </c>
      <c r="N57" s="6">
        <f t="shared" si="0"/>
        <v>187662.3506849315</v>
      </c>
      <c r="O57" s="22" t="s">
        <v>50</v>
      </c>
    </row>
    <row r="58" spans="1:15" x14ac:dyDescent="0.2">
      <c r="A58" t="s">
        <v>73</v>
      </c>
      <c r="B58" s="10">
        <f>'octsep cfs'!L57</f>
        <v>163637</v>
      </c>
      <c r="C58" s="10">
        <f>'octsep cfs'!M57</f>
        <v>92898</v>
      </c>
      <c r="D58" s="10">
        <f>'octsep cfs'!B58</f>
        <v>83503</v>
      </c>
      <c r="E58" s="10">
        <f>'octsep cfs'!C58</f>
        <v>91093</v>
      </c>
      <c r="F58" s="10">
        <f>'octsep cfs'!D58</f>
        <v>99738</v>
      </c>
      <c r="G58" s="10">
        <f>'octsep cfs'!E58</f>
        <v>89620</v>
      </c>
      <c r="H58" s="10">
        <f>'octsep cfs'!F58</f>
        <v>208939</v>
      </c>
      <c r="I58" s="10">
        <f>'octsep cfs'!G58</f>
        <v>195574</v>
      </c>
      <c r="J58" s="10">
        <f>'octsep cfs'!H58</f>
        <v>223627</v>
      </c>
      <c r="K58" s="10">
        <f>'octsep cfs'!I58</f>
        <v>482972</v>
      </c>
      <c r="L58" s="10">
        <f>'octsep cfs'!J58</f>
        <v>662108</v>
      </c>
      <c r="M58" s="10">
        <f>'octsep cfs'!K58</f>
        <v>374743</v>
      </c>
      <c r="N58" s="6">
        <f t="shared" si="0"/>
        <v>230480.73698630137</v>
      </c>
      <c r="O58" s="22" t="s">
        <v>73</v>
      </c>
    </row>
    <row r="59" spans="1:15" x14ac:dyDescent="0.2">
      <c r="A59" t="s">
        <v>75</v>
      </c>
      <c r="B59" s="10">
        <f>'octsep cfs'!L58</f>
        <v>173462</v>
      </c>
      <c r="C59" s="10">
        <f>'octsep cfs'!M58</f>
        <v>121374</v>
      </c>
      <c r="D59" s="10">
        <f>'octsep cfs'!B59</f>
        <v>101175</v>
      </c>
      <c r="E59" s="10">
        <f>'octsep cfs'!C59</f>
        <v>89563</v>
      </c>
      <c r="F59" s="10">
        <f>'octsep cfs'!D59</f>
        <v>103806</v>
      </c>
      <c r="G59" s="10">
        <f>'octsep cfs'!E59</f>
        <v>130188</v>
      </c>
      <c r="H59" s="10">
        <f>'octsep cfs'!F59</f>
        <v>153688</v>
      </c>
      <c r="I59" s="10">
        <f>'octsep cfs'!G59</f>
        <v>257866</v>
      </c>
      <c r="J59" s="10">
        <f>'octsep cfs'!H59</f>
        <v>251775</v>
      </c>
      <c r="K59" s="10">
        <f>'octsep cfs'!I59</f>
        <v>439073</v>
      </c>
      <c r="L59" s="10">
        <f>'octsep cfs'!J59</f>
        <v>501472</v>
      </c>
      <c r="M59" s="10">
        <f>'octsep cfs'!K59</f>
        <v>315155</v>
      </c>
      <c r="N59" s="6">
        <f t="shared" si="0"/>
        <v>220195.2301369863</v>
      </c>
      <c r="O59" s="22" t="s">
        <v>75</v>
      </c>
    </row>
    <row r="60" spans="1:15" x14ac:dyDescent="0.2">
      <c r="A60" t="s">
        <v>32</v>
      </c>
      <c r="B60" s="10">
        <f>'octsep cfs'!L59</f>
        <v>165379</v>
      </c>
      <c r="C60" s="10">
        <f>'octsep cfs'!M59</f>
        <v>100898</v>
      </c>
      <c r="D60" s="10">
        <f>'octsep cfs'!B60</f>
        <v>77029</v>
      </c>
      <c r="E60" s="10">
        <f>'octsep cfs'!C60</f>
        <v>131510</v>
      </c>
      <c r="F60" s="10">
        <f>'octsep cfs'!D60</f>
        <v>99198</v>
      </c>
      <c r="G60" s="10">
        <f>'octsep cfs'!E60</f>
        <v>145292</v>
      </c>
      <c r="H60" s="10">
        <f>'octsep cfs'!F60</f>
        <v>128697</v>
      </c>
      <c r="I60" s="10">
        <f>'octsep cfs'!G60</f>
        <v>202579</v>
      </c>
      <c r="J60" s="10">
        <f>'octsep cfs'!H60</f>
        <v>286342</v>
      </c>
      <c r="K60" s="10">
        <f>'octsep cfs'!I60</f>
        <v>368126</v>
      </c>
      <c r="L60" s="10">
        <f>'octsep cfs'!J60</f>
        <v>591265</v>
      </c>
      <c r="M60" s="10">
        <f>'octsep cfs'!K60</f>
        <v>324118</v>
      </c>
      <c r="N60" s="6">
        <f t="shared" si="0"/>
        <v>218458.40273972604</v>
      </c>
      <c r="O60" s="22" t="s">
        <v>32</v>
      </c>
    </row>
    <row r="61" spans="1:15" x14ac:dyDescent="0.2">
      <c r="A61" t="s">
        <v>45</v>
      </c>
      <c r="B61" s="10">
        <f>'octsep cfs'!L60</f>
        <v>159112</v>
      </c>
      <c r="C61" s="10">
        <f>'octsep cfs'!M60</f>
        <v>104682</v>
      </c>
      <c r="D61" s="10">
        <f>'octsep cfs'!B61</f>
        <v>86283</v>
      </c>
      <c r="E61" s="10">
        <f>'octsep cfs'!C61</f>
        <v>100361</v>
      </c>
      <c r="F61" s="10">
        <f>'octsep cfs'!D61</f>
        <v>84418</v>
      </c>
      <c r="G61" s="10">
        <f>'octsep cfs'!E61</f>
        <v>81227</v>
      </c>
      <c r="H61" s="10">
        <f>'octsep cfs'!F61</f>
        <v>78960</v>
      </c>
      <c r="I61" s="10">
        <f>'octsep cfs'!G61</f>
        <v>101770</v>
      </c>
      <c r="J61" s="10">
        <f>'octsep cfs'!H61</f>
        <v>251084</v>
      </c>
      <c r="K61" s="10">
        <f>'octsep cfs'!I61</f>
        <v>424877</v>
      </c>
      <c r="L61" s="10">
        <f>'octsep cfs'!J61</f>
        <v>380699</v>
      </c>
      <c r="M61" s="10">
        <f>'octsep cfs'!K61</f>
        <v>177827</v>
      </c>
      <c r="N61" s="6">
        <f t="shared" si="0"/>
        <v>169579.7095890411</v>
      </c>
      <c r="O61" s="22" t="s">
        <v>45</v>
      </c>
    </row>
    <row r="62" spans="1:15" x14ac:dyDescent="0.2">
      <c r="A62" t="s">
        <v>67</v>
      </c>
      <c r="B62" s="10">
        <f>'octsep cfs'!L61</f>
        <v>103404</v>
      </c>
      <c r="C62" s="10">
        <f>'octsep cfs'!M61</f>
        <v>102562</v>
      </c>
      <c r="D62" s="10">
        <f>'octsep cfs'!B62</f>
        <v>97433</v>
      </c>
      <c r="E62" s="10">
        <f>'octsep cfs'!C62</f>
        <v>112066</v>
      </c>
      <c r="F62" s="10">
        <f>'octsep cfs'!D62</f>
        <v>68162</v>
      </c>
      <c r="G62" s="10">
        <f>'octsep cfs'!E62</f>
        <v>81169</v>
      </c>
      <c r="H62" s="10">
        <f>'octsep cfs'!F62</f>
        <v>170168</v>
      </c>
      <c r="I62" s="10">
        <f>'octsep cfs'!G62</f>
        <v>279466</v>
      </c>
      <c r="J62" s="10">
        <f>'octsep cfs'!H62</f>
        <v>275398</v>
      </c>
      <c r="K62" s="10">
        <f>'octsep cfs'!I62</f>
        <v>369167</v>
      </c>
      <c r="L62" s="10">
        <f>'octsep cfs'!J62</f>
        <v>495581</v>
      </c>
      <c r="M62" s="10">
        <f>'octsep cfs'!K62</f>
        <v>215597</v>
      </c>
      <c r="N62" s="6">
        <f t="shared" si="0"/>
        <v>197203.43013698631</v>
      </c>
      <c r="O62" s="22" t="s">
        <v>67</v>
      </c>
    </row>
    <row r="63" spans="1:15" x14ac:dyDescent="0.2">
      <c r="A63" t="s">
        <v>34</v>
      </c>
      <c r="B63" s="10">
        <f>'octsep cfs'!L62</f>
        <v>121683</v>
      </c>
      <c r="C63" s="10">
        <f>'octsep cfs'!M62</f>
        <v>89982</v>
      </c>
      <c r="D63" s="10">
        <f>'octsep cfs'!B63</f>
        <v>83162</v>
      </c>
      <c r="E63" s="10">
        <f>'octsep cfs'!C63</f>
        <v>96163</v>
      </c>
      <c r="F63" s="10">
        <f>'octsep cfs'!D63</f>
        <v>82203</v>
      </c>
      <c r="G63" s="10">
        <f>'octsep cfs'!E63</f>
        <v>72063</v>
      </c>
      <c r="H63" s="10">
        <f>'octsep cfs'!F63</f>
        <v>82794</v>
      </c>
      <c r="I63" s="10">
        <f>'octsep cfs'!G63</f>
        <v>146382</v>
      </c>
      <c r="J63" s="10">
        <f>'octsep cfs'!H63</f>
        <v>190418</v>
      </c>
      <c r="K63" s="10">
        <f>'octsep cfs'!I63</f>
        <v>388498</v>
      </c>
      <c r="L63" s="10">
        <f>'octsep cfs'!J63</f>
        <v>266892</v>
      </c>
      <c r="M63" s="10">
        <f>'octsep cfs'!K63</f>
        <v>161765</v>
      </c>
      <c r="N63" s="6">
        <f t="shared" si="0"/>
        <v>148904.98082191779</v>
      </c>
      <c r="O63" s="22" t="s">
        <v>34</v>
      </c>
    </row>
    <row r="64" spans="1:15" x14ac:dyDescent="0.2">
      <c r="A64" t="s">
        <v>66</v>
      </c>
      <c r="B64" s="10">
        <f>'octsep cfs'!L63</f>
        <v>102140</v>
      </c>
      <c r="C64" s="10">
        <f>'octsep cfs'!M63</f>
        <v>73667</v>
      </c>
      <c r="D64" s="10">
        <f>'octsep cfs'!B64</f>
        <v>51883</v>
      </c>
      <c r="E64" s="10">
        <f>'octsep cfs'!C64</f>
        <v>54429</v>
      </c>
      <c r="F64" s="10">
        <f>'octsep cfs'!D64</f>
        <v>62240</v>
      </c>
      <c r="G64" s="10">
        <f>'octsep cfs'!E64</f>
        <v>57599</v>
      </c>
      <c r="H64" s="10">
        <f>'octsep cfs'!F64</f>
        <v>62144</v>
      </c>
      <c r="I64" s="10">
        <f>'octsep cfs'!G64</f>
        <v>83907</v>
      </c>
      <c r="J64" s="10">
        <f>'octsep cfs'!H64</f>
        <v>214498</v>
      </c>
      <c r="K64" s="10">
        <f>'octsep cfs'!I64</f>
        <v>324994</v>
      </c>
      <c r="L64" s="10">
        <f>'octsep cfs'!J64</f>
        <v>331668</v>
      </c>
      <c r="M64" s="10">
        <f>'octsep cfs'!K64</f>
        <v>175833</v>
      </c>
      <c r="N64" s="6">
        <f t="shared" si="0"/>
        <v>133107.85753424658</v>
      </c>
      <c r="O64" s="22" t="s">
        <v>66</v>
      </c>
    </row>
    <row r="65" spans="1:15" x14ac:dyDescent="0.2">
      <c r="A65" t="s">
        <v>51</v>
      </c>
      <c r="B65" s="10">
        <f>'octsep cfs'!L64</f>
        <v>102689</v>
      </c>
      <c r="C65" s="10">
        <f>'octsep cfs'!M64</f>
        <v>66876</v>
      </c>
      <c r="D65" s="10">
        <f>'octsep cfs'!B65</f>
        <v>76307</v>
      </c>
      <c r="E65" s="10">
        <f>'octsep cfs'!C65</f>
        <v>89352</v>
      </c>
      <c r="F65" s="10">
        <f>'octsep cfs'!D65</f>
        <v>68292</v>
      </c>
      <c r="G65" s="10">
        <f>'octsep cfs'!E65</f>
        <v>72254</v>
      </c>
      <c r="H65" s="10">
        <f>'octsep cfs'!F65</f>
        <v>66840</v>
      </c>
      <c r="I65" s="10">
        <f>'octsep cfs'!G65</f>
        <v>140749</v>
      </c>
      <c r="J65" s="10">
        <f>'octsep cfs'!H65</f>
        <v>274451</v>
      </c>
      <c r="K65" s="10">
        <f>'octsep cfs'!I65</f>
        <v>396445</v>
      </c>
      <c r="L65" s="10">
        <f>'octsep cfs'!J65</f>
        <v>397055</v>
      </c>
      <c r="M65" s="10">
        <f>'octsep cfs'!K65</f>
        <v>192719</v>
      </c>
      <c r="N65" s="6">
        <f t="shared" si="0"/>
        <v>162292.17808219179</v>
      </c>
      <c r="O65" s="22" t="s">
        <v>51</v>
      </c>
    </row>
    <row r="66" spans="1:15" x14ac:dyDescent="0.2">
      <c r="A66" t="s">
        <v>101</v>
      </c>
      <c r="B66" s="10">
        <f>'octsep cfs'!L65</f>
        <v>131057</v>
      </c>
      <c r="C66" s="10">
        <f>'octsep cfs'!M65</f>
        <v>89841</v>
      </c>
      <c r="D66" s="10">
        <f>'octsep cfs'!B66</f>
        <v>75369</v>
      </c>
      <c r="E66" s="10">
        <f>'octsep cfs'!C66</f>
        <v>119157</v>
      </c>
      <c r="F66" s="10">
        <f>'octsep cfs'!D66</f>
        <v>102303</v>
      </c>
      <c r="G66" s="10">
        <f>'octsep cfs'!E66</f>
        <v>102054</v>
      </c>
      <c r="H66" s="10">
        <f>'octsep cfs'!F66</f>
        <v>88006</v>
      </c>
      <c r="I66" s="10">
        <f>'octsep cfs'!G66</f>
        <v>111718</v>
      </c>
      <c r="J66" s="10">
        <f>'octsep cfs'!H66</f>
        <v>278846</v>
      </c>
      <c r="K66" s="10">
        <f>'octsep cfs'!I66</f>
        <v>328293</v>
      </c>
      <c r="L66" s="10">
        <f>'octsep cfs'!J66</f>
        <v>513336</v>
      </c>
      <c r="M66" s="10">
        <f>'octsep cfs'!K66</f>
        <v>292065</v>
      </c>
      <c r="N66" s="6">
        <f t="shared" si="0"/>
        <v>186104.6493150685</v>
      </c>
      <c r="O66" s="22" t="s">
        <v>101</v>
      </c>
    </row>
    <row r="67" spans="1:15" x14ac:dyDescent="0.2">
      <c r="A67" t="s">
        <v>117</v>
      </c>
      <c r="B67" s="10">
        <f>'octsep cfs'!L66</f>
        <v>149313</v>
      </c>
      <c r="C67" s="10">
        <f>'octsep cfs'!M66</f>
        <v>88976</v>
      </c>
      <c r="D67" s="10">
        <f>'octsep cfs'!B67</f>
        <v>81696</v>
      </c>
      <c r="E67" s="10">
        <f>'octsep cfs'!C67</f>
        <v>154324</v>
      </c>
      <c r="F67" s="10">
        <f>'octsep cfs'!D67</f>
        <v>112243</v>
      </c>
      <c r="G67" s="10">
        <f>'octsep cfs'!E67</f>
        <v>105460</v>
      </c>
      <c r="H67" s="10">
        <f>'octsep cfs'!F67</f>
        <v>138704</v>
      </c>
      <c r="I67" s="10">
        <f>'octsep cfs'!G67</f>
        <v>125129</v>
      </c>
      <c r="J67" s="10">
        <f>'octsep cfs'!H67</f>
        <v>211025</v>
      </c>
      <c r="K67" s="10">
        <f>'octsep cfs'!I67</f>
        <v>441031</v>
      </c>
      <c r="L67" s="10">
        <f>'octsep cfs'!J67</f>
        <v>489953</v>
      </c>
      <c r="M67" s="10">
        <f>'octsep cfs'!K67</f>
        <v>356714</v>
      </c>
      <c r="N67" s="6">
        <f t="shared" si="0"/>
        <v>204743.06301369864</v>
      </c>
      <c r="O67" s="22" t="s">
        <v>117</v>
      </c>
    </row>
    <row r="68" spans="1:15" x14ac:dyDescent="0.2">
      <c r="A68" t="s">
        <v>118</v>
      </c>
      <c r="B68" s="10">
        <f>'octsep cfs'!L67</f>
        <v>173675</v>
      </c>
      <c r="C68" s="10">
        <f>'octsep cfs'!M67</f>
        <v>93744</v>
      </c>
      <c r="D68" s="10">
        <f>'octsep cfs'!B68</f>
        <v>67926</v>
      </c>
      <c r="E68" s="10">
        <f>'octsep cfs'!C68</f>
        <v>75105</v>
      </c>
      <c r="F68" s="10">
        <f>'octsep cfs'!D68</f>
        <v>79711</v>
      </c>
      <c r="G68" s="10">
        <f>'octsep cfs'!E68</f>
        <v>69898</v>
      </c>
      <c r="H68" s="10">
        <f>'octsep cfs'!F68</f>
        <v>101177</v>
      </c>
      <c r="I68" s="10">
        <f>'octsep cfs'!G68</f>
        <v>124162</v>
      </c>
      <c r="J68" s="10">
        <f>'octsep cfs'!H68</f>
        <v>173131</v>
      </c>
      <c r="K68" s="10">
        <f>'octsep cfs'!I68</f>
        <v>313963</v>
      </c>
      <c r="L68" s="10">
        <f>'octsep cfs'!J68</f>
        <v>268247</v>
      </c>
      <c r="M68" s="10">
        <f>'octsep cfs'!K68</f>
        <v>160771</v>
      </c>
      <c r="N68" s="6">
        <f t="shared" si="0"/>
        <v>142008.36164383561</v>
      </c>
      <c r="O68" s="22" t="s">
        <v>118</v>
      </c>
    </row>
    <row r="69" spans="1:15" x14ac:dyDescent="0.2">
      <c r="A69" t="s">
        <v>119</v>
      </c>
      <c r="B69" s="10">
        <f>'octsep cfs'!L68</f>
        <v>96203</v>
      </c>
      <c r="C69" s="10">
        <f>'octsep cfs'!M68</f>
        <v>65993</v>
      </c>
      <c r="D69" s="10">
        <f>'octsep cfs'!B69</f>
        <v>70843</v>
      </c>
      <c r="E69" s="10">
        <f>'octsep cfs'!C69</f>
        <v>71965</v>
      </c>
      <c r="F69" s="10">
        <f>'octsep cfs'!D69</f>
        <v>60632</v>
      </c>
      <c r="G69" s="10">
        <f>'octsep cfs'!E69</f>
        <v>61947</v>
      </c>
      <c r="H69" s="10">
        <f>'octsep cfs'!F69</f>
        <v>62930</v>
      </c>
      <c r="I69" s="10">
        <f>'octsep cfs'!G69</f>
        <v>135071</v>
      </c>
      <c r="J69" s="10">
        <f>'octsep cfs'!H69</f>
        <v>203099</v>
      </c>
      <c r="K69" s="10">
        <f>'octsep cfs'!I69</f>
        <v>479054</v>
      </c>
      <c r="L69" s="10">
        <f>'octsep cfs'!J69</f>
        <v>328663</v>
      </c>
      <c r="M69" s="10">
        <f>'octsep cfs'!K69</f>
        <v>209203</v>
      </c>
      <c r="N69" s="6">
        <f t="shared" si="0"/>
        <v>154397.76164383561</v>
      </c>
      <c r="O69" s="22" t="s">
        <v>119</v>
      </c>
    </row>
    <row r="70" spans="1:15" x14ac:dyDescent="0.2">
      <c r="A70" t="s">
        <v>120</v>
      </c>
      <c r="B70" s="10">
        <f>'octsep cfs'!L69</f>
        <v>142543</v>
      </c>
      <c r="C70" s="10">
        <f>'octsep cfs'!M69</f>
        <v>91236</v>
      </c>
      <c r="D70" s="10">
        <f>'octsep cfs'!B70</f>
        <v>70539</v>
      </c>
      <c r="E70" s="10">
        <f>'octsep cfs'!C70</f>
        <v>60303</v>
      </c>
      <c r="F70" s="10">
        <f>'octsep cfs'!D70</f>
        <v>64417</v>
      </c>
      <c r="G70" s="10">
        <f>'octsep cfs'!E70</f>
        <v>71649</v>
      </c>
      <c r="H70" s="10">
        <f>'octsep cfs'!F70</f>
        <v>58595</v>
      </c>
      <c r="I70" s="10">
        <f>'octsep cfs'!G70</f>
        <v>99290</v>
      </c>
      <c r="J70" s="10">
        <f>'octsep cfs'!H70</f>
        <v>224726</v>
      </c>
      <c r="K70" s="10">
        <f>'octsep cfs'!I70</f>
        <v>340175</v>
      </c>
      <c r="L70" s="10">
        <f>'octsep cfs'!J70</f>
        <v>282543</v>
      </c>
      <c r="M70" s="10">
        <f>'octsep cfs'!K70</f>
        <v>179565</v>
      </c>
      <c r="N70" s="6">
        <f t="shared" ref="N70:N84" si="1">(SUM(B70,D70,F70,G70,I70,K70,M70)*31+SUM(C70,E70,J70,L70)*30+(H70*28))/365</f>
        <v>140872.37808219178</v>
      </c>
      <c r="O70" s="22" t="s">
        <v>120</v>
      </c>
    </row>
    <row r="71" spans="1:15" x14ac:dyDescent="0.2">
      <c r="A71" t="s">
        <v>121</v>
      </c>
      <c r="B71" s="10">
        <f>'octsep cfs'!L70</f>
        <v>97226</v>
      </c>
      <c r="C71" s="10">
        <f>'octsep cfs'!M70</f>
        <v>63372</v>
      </c>
      <c r="D71" s="10">
        <f>'octsep cfs'!B71</f>
        <v>55791</v>
      </c>
      <c r="E71" s="10">
        <f>'octsep cfs'!C71</f>
        <v>60177</v>
      </c>
      <c r="F71" s="10">
        <f>'octsep cfs'!D71</f>
        <v>70295</v>
      </c>
      <c r="G71" s="10">
        <f>'octsep cfs'!E71</f>
        <v>91251</v>
      </c>
      <c r="H71" s="10">
        <f>'octsep cfs'!F71</f>
        <v>175517</v>
      </c>
      <c r="I71" s="10">
        <f>'octsep cfs'!G71</f>
        <v>179582</v>
      </c>
      <c r="J71" s="10">
        <f>'octsep cfs'!H71</f>
        <v>179905</v>
      </c>
      <c r="K71" s="10">
        <f>'octsep cfs'!I71</f>
        <v>388107</v>
      </c>
      <c r="L71" s="10">
        <f>'octsep cfs'!J71</f>
        <v>486944</v>
      </c>
      <c r="M71" s="10">
        <f>'octsep cfs'!K71</f>
        <v>252164</v>
      </c>
      <c r="N71" s="6">
        <f t="shared" si="1"/>
        <v>174776.19726027397</v>
      </c>
      <c r="O71" s="22" t="s">
        <v>121</v>
      </c>
    </row>
    <row r="72" spans="1:15" x14ac:dyDescent="0.2">
      <c r="A72" t="s">
        <v>122</v>
      </c>
      <c r="B72" s="10">
        <f>'octsep cfs'!L71</f>
        <v>137628</v>
      </c>
      <c r="C72" s="10">
        <f>'octsep cfs'!M71</f>
        <v>93163</v>
      </c>
      <c r="D72" s="10">
        <f>'octsep cfs'!B72</f>
        <v>105686</v>
      </c>
      <c r="E72" s="10">
        <f>'octsep cfs'!C72</f>
        <v>160425</v>
      </c>
      <c r="F72" s="10">
        <f>'octsep cfs'!D72</f>
        <v>235919</v>
      </c>
      <c r="G72" s="10">
        <f>'octsep cfs'!E72</f>
        <v>158796</v>
      </c>
      <c r="H72" s="10">
        <f>'octsep cfs'!F72</f>
        <v>275698</v>
      </c>
      <c r="I72" s="10">
        <f>'octsep cfs'!G72</f>
        <v>192150</v>
      </c>
      <c r="J72" s="10">
        <f>'octsep cfs'!H72</f>
        <v>345234</v>
      </c>
      <c r="K72" s="10">
        <f>'octsep cfs'!I72</f>
        <v>439451</v>
      </c>
      <c r="L72" s="10">
        <f>'octsep cfs'!J72</f>
        <v>579142</v>
      </c>
      <c r="M72" s="10">
        <f>'octsep cfs'!K72</f>
        <v>342941</v>
      </c>
      <c r="N72" s="6">
        <f t="shared" si="1"/>
        <v>254926.4794520548</v>
      </c>
      <c r="O72" s="22" t="s">
        <v>122</v>
      </c>
    </row>
    <row r="73" spans="1:15" x14ac:dyDescent="0.2">
      <c r="A73" t="s">
        <v>123</v>
      </c>
      <c r="B73" s="10">
        <f>'octsep cfs'!L72</f>
        <v>151804</v>
      </c>
      <c r="C73" s="10">
        <f>'octsep cfs'!M72</f>
        <v>97244</v>
      </c>
      <c r="D73" s="10">
        <f>'octsep cfs'!B73</f>
        <v>84822</v>
      </c>
      <c r="E73" s="10">
        <f>'octsep cfs'!C73</f>
        <v>89522</v>
      </c>
      <c r="F73" s="10">
        <f>'octsep cfs'!D73</f>
        <v>110487</v>
      </c>
      <c r="G73" s="10">
        <f>'octsep cfs'!E73</f>
        <v>191151</v>
      </c>
      <c r="H73" s="10">
        <f>'octsep cfs'!F73</f>
        <v>153496</v>
      </c>
      <c r="I73" s="10">
        <f>'octsep cfs'!G73</f>
        <v>225186</v>
      </c>
      <c r="J73" s="10">
        <f>'octsep cfs'!H73</f>
        <v>334606</v>
      </c>
      <c r="K73" s="10">
        <f>'octsep cfs'!I73</f>
        <v>691660</v>
      </c>
      <c r="L73" s="10">
        <f>'octsep cfs'!J73</f>
        <v>711825</v>
      </c>
      <c r="M73" s="10">
        <f>'octsep cfs'!K73</f>
        <v>332273</v>
      </c>
      <c r="N73" s="6">
        <f t="shared" si="1"/>
        <v>264938.82465753425</v>
      </c>
      <c r="O73" s="22" t="s">
        <v>123</v>
      </c>
    </row>
    <row r="74" spans="1:15" x14ac:dyDescent="0.2">
      <c r="A74" t="s">
        <v>124</v>
      </c>
      <c r="B74" s="10">
        <f>'octsep cfs'!L73</f>
        <v>165690</v>
      </c>
      <c r="C74" s="10">
        <f>'octsep cfs'!M73</f>
        <v>126263</v>
      </c>
      <c r="D74" s="10">
        <f>'octsep cfs'!B74</f>
        <v>140153</v>
      </c>
      <c r="E74" s="10">
        <f>'octsep cfs'!C74</f>
        <v>122105</v>
      </c>
      <c r="F74" s="10">
        <f>'octsep cfs'!D74</f>
        <v>94425</v>
      </c>
      <c r="G74" s="10">
        <f>'octsep cfs'!E74</f>
        <v>105937</v>
      </c>
      <c r="H74" s="10">
        <f>'octsep cfs'!F74</f>
        <v>116471</v>
      </c>
      <c r="I74" s="10">
        <f>'octsep cfs'!G74</f>
        <v>149483</v>
      </c>
      <c r="J74" s="10">
        <f>'octsep cfs'!H74</f>
        <v>215090</v>
      </c>
      <c r="K74" s="10">
        <f>'octsep cfs'!I74</f>
        <v>544393</v>
      </c>
      <c r="L74" s="10">
        <f>'octsep cfs'!J74</f>
        <v>397352</v>
      </c>
      <c r="M74" s="10">
        <f>'octsep cfs'!K74</f>
        <v>232743</v>
      </c>
      <c r="N74" s="6">
        <f t="shared" si="1"/>
        <v>201378.1698630137</v>
      </c>
      <c r="O74" s="22" t="s">
        <v>124</v>
      </c>
    </row>
    <row r="75" spans="1:15" x14ac:dyDescent="0.2">
      <c r="A75" t="s">
        <v>125</v>
      </c>
      <c r="B75" s="10">
        <f>'octsep cfs'!L74</f>
        <v>126885</v>
      </c>
      <c r="C75" s="10">
        <f>'octsep cfs'!M74</f>
        <v>88734</v>
      </c>
      <c r="D75" s="10">
        <f>'octsep cfs'!B75</f>
        <v>67717</v>
      </c>
      <c r="E75" s="10">
        <f>'octsep cfs'!C75</f>
        <v>80850</v>
      </c>
      <c r="F75" s="10">
        <f>'octsep cfs'!D75</f>
        <v>104807</v>
      </c>
      <c r="G75" s="10">
        <f>'octsep cfs'!E75</f>
        <v>136212</v>
      </c>
      <c r="H75" s="10">
        <f>'octsep cfs'!F75</f>
        <v>121838</v>
      </c>
      <c r="I75" s="10">
        <f>'octsep cfs'!G75</f>
        <v>193765</v>
      </c>
      <c r="J75" s="10">
        <f>'octsep cfs'!H75</f>
        <v>255559</v>
      </c>
      <c r="K75" s="10">
        <f>'octsep cfs'!I75</f>
        <v>418384</v>
      </c>
      <c r="L75" s="10">
        <f>'octsep cfs'!J75</f>
        <v>612274</v>
      </c>
      <c r="M75" s="10">
        <f>'octsep cfs'!K75</f>
        <v>368144</v>
      </c>
      <c r="N75" s="6">
        <f t="shared" si="1"/>
        <v>214869.33698630138</v>
      </c>
      <c r="O75" s="22" t="s">
        <v>125</v>
      </c>
    </row>
    <row r="76" spans="1:15" x14ac:dyDescent="0.2">
      <c r="A76" t="s">
        <v>126</v>
      </c>
      <c r="B76" s="10">
        <f>'octsep cfs'!L75</f>
        <v>211456</v>
      </c>
      <c r="C76" s="10">
        <f>'octsep cfs'!M75</f>
        <v>99769</v>
      </c>
      <c r="D76" s="10">
        <f>'octsep cfs'!B76</f>
        <v>79672</v>
      </c>
      <c r="E76" s="10">
        <f>'octsep cfs'!C76</f>
        <v>145034</v>
      </c>
      <c r="F76" s="10">
        <f>'octsep cfs'!D76</f>
        <v>124622</v>
      </c>
      <c r="G76" s="10">
        <f>'octsep cfs'!E76</f>
        <v>103500</v>
      </c>
      <c r="H76" s="10">
        <f>'octsep cfs'!F76</f>
        <v>118336</v>
      </c>
      <c r="I76" s="10">
        <f>'octsep cfs'!G76</f>
        <v>146690</v>
      </c>
      <c r="J76" s="10">
        <f>'octsep cfs'!H76</f>
        <v>289581</v>
      </c>
      <c r="K76" s="10">
        <f>'octsep cfs'!I76</f>
        <v>380208</v>
      </c>
      <c r="L76" s="10">
        <f>'octsep cfs'!J76</f>
        <v>389878</v>
      </c>
      <c r="M76" s="10">
        <f>'octsep cfs'!K76</f>
        <v>260685</v>
      </c>
      <c r="N76" s="6">
        <f t="shared" si="1"/>
        <v>196035.86575342464</v>
      </c>
      <c r="O76" s="22" t="s">
        <v>126</v>
      </c>
    </row>
    <row r="77" spans="1:15" x14ac:dyDescent="0.2">
      <c r="A77" t="s">
        <v>127</v>
      </c>
      <c r="B77" s="10">
        <f>'octsep cfs'!L76</f>
        <v>125317</v>
      </c>
      <c r="C77" s="10">
        <f>'octsep cfs'!M76</f>
        <v>88711</v>
      </c>
      <c r="D77" s="10">
        <f>'octsep cfs'!B77</f>
        <v>83703</v>
      </c>
      <c r="E77" s="10">
        <f>'octsep cfs'!C77</f>
        <v>68176</v>
      </c>
      <c r="F77" s="10">
        <f>'octsep cfs'!D77</f>
        <v>59300</v>
      </c>
      <c r="G77" s="10">
        <f>'octsep cfs'!E77</f>
        <v>59718</v>
      </c>
      <c r="H77" s="10">
        <f>'octsep cfs'!F77</f>
        <v>61341</v>
      </c>
      <c r="I77" s="10">
        <f>'octsep cfs'!G77</f>
        <v>78241</v>
      </c>
      <c r="J77" s="10">
        <f>'octsep cfs'!H77</f>
        <v>104193</v>
      </c>
      <c r="K77" s="10">
        <f>'octsep cfs'!I77</f>
        <v>289314</v>
      </c>
      <c r="L77" s="10">
        <f>'octsep cfs'!J77</f>
        <v>247654</v>
      </c>
      <c r="M77" s="10">
        <f>'octsep cfs'!K77</f>
        <v>160516</v>
      </c>
      <c r="N77" s="6">
        <f t="shared" si="1"/>
        <v>119229.99178082192</v>
      </c>
      <c r="O77" s="22" t="s">
        <v>127</v>
      </c>
    </row>
    <row r="78" spans="1:15" x14ac:dyDescent="0.2">
      <c r="A78" t="s">
        <v>128</v>
      </c>
      <c r="B78" s="10">
        <f>'octsep cfs'!L77</f>
        <v>100684</v>
      </c>
      <c r="C78" s="10">
        <f>'octsep cfs'!M77</f>
        <v>63082</v>
      </c>
      <c r="D78" s="10">
        <f>'octsep cfs'!B78</f>
        <v>56280</v>
      </c>
      <c r="E78" s="10">
        <f>'octsep cfs'!C78</f>
        <v>82847</v>
      </c>
      <c r="F78" s="10">
        <f>'octsep cfs'!D78</f>
        <v>73961</v>
      </c>
      <c r="G78" s="10">
        <f>'octsep cfs'!E78</f>
        <v>96701</v>
      </c>
      <c r="H78" s="10">
        <f>'octsep cfs'!F78</f>
        <v>83682</v>
      </c>
      <c r="I78" s="10">
        <f>'octsep cfs'!G78</f>
        <v>103254</v>
      </c>
      <c r="J78" s="10">
        <f>'octsep cfs'!H78</f>
        <v>237599</v>
      </c>
      <c r="K78" s="10">
        <f>'octsep cfs'!I78</f>
        <v>360499</v>
      </c>
      <c r="L78" s="10">
        <f>'octsep cfs'!J78</f>
        <v>586167</v>
      </c>
      <c r="M78" s="10">
        <f>'octsep cfs'!K78</f>
        <v>306015</v>
      </c>
      <c r="N78" s="6">
        <f t="shared" si="1"/>
        <v>179323.72602739726</v>
      </c>
      <c r="O78" s="22" t="s">
        <v>128</v>
      </c>
    </row>
    <row r="79" spans="1:15" x14ac:dyDescent="0.2">
      <c r="A79" t="s">
        <v>129</v>
      </c>
      <c r="B79" s="10">
        <f>'octsep cfs'!L78</f>
        <v>108753</v>
      </c>
      <c r="C79" s="10">
        <f>'octsep cfs'!M78</f>
        <v>79000</v>
      </c>
      <c r="D79" s="10">
        <f>'octsep cfs'!B79</f>
        <v>59424</v>
      </c>
      <c r="E79" s="10">
        <f>'octsep cfs'!C79</f>
        <v>57995</v>
      </c>
      <c r="F79" s="10">
        <f>'octsep cfs'!D79</f>
        <v>62589</v>
      </c>
      <c r="G79" s="10">
        <f>'octsep cfs'!E79</f>
        <v>80687</v>
      </c>
      <c r="H79" s="10">
        <f>'octsep cfs'!F79</f>
        <v>112102</v>
      </c>
      <c r="I79" s="10">
        <f>'octsep cfs'!G79</f>
        <v>147243</v>
      </c>
      <c r="J79" s="10">
        <f>'octsep cfs'!H79</f>
        <v>218688</v>
      </c>
      <c r="K79" s="10">
        <f>'octsep cfs'!I79</f>
        <v>322890</v>
      </c>
      <c r="L79" s="10">
        <f>'octsep cfs'!J79</f>
        <v>443383</v>
      </c>
      <c r="M79" s="10">
        <f>'octsep cfs'!K79</f>
        <v>179078</v>
      </c>
      <c r="N79" s="6">
        <f t="shared" si="1"/>
        <v>155866.90410958903</v>
      </c>
      <c r="O79" s="22" t="s">
        <v>129</v>
      </c>
    </row>
    <row r="80" spans="1:15" x14ac:dyDescent="0.2">
      <c r="A80" t="s">
        <v>130</v>
      </c>
      <c r="B80" s="10">
        <f>'octsep cfs'!L79</f>
        <v>99276</v>
      </c>
      <c r="C80" s="10">
        <f>'octsep cfs'!M79</f>
        <v>69550</v>
      </c>
      <c r="D80" s="10">
        <f>'octsep cfs'!B80</f>
        <v>96008</v>
      </c>
      <c r="E80" s="10">
        <f>'octsep cfs'!C80</f>
        <v>79557</v>
      </c>
      <c r="F80" s="10">
        <f>'octsep cfs'!D80</f>
        <v>74979</v>
      </c>
      <c r="G80" s="10">
        <f>'octsep cfs'!E80</f>
        <v>68742</v>
      </c>
      <c r="H80" s="10">
        <f>'octsep cfs'!F80</f>
        <v>87274</v>
      </c>
      <c r="I80" s="10">
        <f>'octsep cfs'!G80</f>
        <v>126044</v>
      </c>
      <c r="J80" s="10">
        <f>'octsep cfs'!H80</f>
        <v>228960</v>
      </c>
      <c r="K80" s="10">
        <f>'octsep cfs'!I80</f>
        <v>345377</v>
      </c>
      <c r="L80" s="10">
        <f>'octsep cfs'!J80</f>
        <v>345768</v>
      </c>
      <c r="M80" s="10">
        <f>'octsep cfs'!K80</f>
        <v>190666</v>
      </c>
      <c r="N80" s="6">
        <f t="shared" si="1"/>
        <v>151212.53150684931</v>
      </c>
      <c r="O80" s="22" t="s">
        <v>130</v>
      </c>
    </row>
    <row r="81" spans="1:15" x14ac:dyDescent="0.2">
      <c r="A81" t="s">
        <v>131</v>
      </c>
      <c r="B81" s="10">
        <f>'octsep cfs'!L80</f>
        <v>123291</v>
      </c>
      <c r="C81" s="10">
        <f>'octsep cfs'!M80</f>
        <v>122722</v>
      </c>
      <c r="D81" s="10">
        <f>'octsep cfs'!B81</f>
        <v>96604</v>
      </c>
      <c r="E81" s="10">
        <f>'octsep cfs'!C81</f>
        <v>96465</v>
      </c>
      <c r="F81" s="10">
        <f>'octsep cfs'!D81</f>
        <v>107287</v>
      </c>
      <c r="G81" s="10">
        <f>'octsep cfs'!E81</f>
        <v>113517</v>
      </c>
      <c r="H81" s="10">
        <f>'octsep cfs'!F81</f>
        <v>105478</v>
      </c>
      <c r="I81" s="10">
        <f>'octsep cfs'!G81</f>
        <v>103230</v>
      </c>
      <c r="J81" s="10">
        <f>'octsep cfs'!H81</f>
        <v>172052</v>
      </c>
      <c r="K81" s="10">
        <f>'octsep cfs'!I81</f>
        <v>352990</v>
      </c>
      <c r="L81" s="10">
        <f>'octsep cfs'!J81</f>
        <v>325694</v>
      </c>
      <c r="M81" s="10">
        <f>'octsep cfs'!K81</f>
        <v>197105</v>
      </c>
      <c r="N81" s="6">
        <f t="shared" si="1"/>
        <v>159934.56986301369</v>
      </c>
      <c r="O81" s="22" t="s">
        <v>131</v>
      </c>
    </row>
    <row r="82" spans="1:15" x14ac:dyDescent="0.2">
      <c r="A82" t="s">
        <v>132</v>
      </c>
      <c r="B82" s="10">
        <f>'octsep cfs'!L81</f>
        <v>96045</v>
      </c>
      <c r="C82" s="10">
        <f>'octsep cfs'!M81</f>
        <v>69880</v>
      </c>
      <c r="D82" s="10">
        <f>'octsep cfs'!B82</f>
        <v>104924</v>
      </c>
      <c r="E82" s="10">
        <f>'octsep cfs'!C82</f>
        <v>88981</v>
      </c>
      <c r="F82" s="10">
        <f>'octsep cfs'!D82</f>
        <v>82527</v>
      </c>
      <c r="G82" s="10">
        <f>'octsep cfs'!E82</f>
        <v>151738</v>
      </c>
      <c r="H82" s="10">
        <f>'octsep cfs'!F82</f>
        <v>106120</v>
      </c>
      <c r="I82" s="10">
        <f>'octsep cfs'!G82</f>
        <v>127590</v>
      </c>
      <c r="J82" s="10">
        <f>'octsep cfs'!H82</f>
        <v>300103</v>
      </c>
      <c r="K82" s="10">
        <f>'octsep cfs'!I82</f>
        <v>559644</v>
      </c>
      <c r="L82" s="10">
        <f>'octsep cfs'!J82</f>
        <v>479885</v>
      </c>
      <c r="M82" s="10">
        <f>'octsep cfs'!K82</f>
        <v>200929</v>
      </c>
      <c r="N82" s="6">
        <f t="shared" si="1"/>
        <v>197704.48493150686</v>
      </c>
      <c r="O82" s="22" t="s">
        <v>132</v>
      </c>
    </row>
    <row r="83" spans="1:15" x14ac:dyDescent="0.2">
      <c r="A83" t="s">
        <v>133</v>
      </c>
      <c r="B83" s="10">
        <f>'octsep cfs'!L82</f>
        <v>95498</v>
      </c>
      <c r="C83" s="10">
        <f>'octsep cfs'!M82</f>
        <v>69249</v>
      </c>
      <c r="D83" s="10">
        <f>'octsep cfs'!B83</f>
        <v>59209</v>
      </c>
      <c r="E83" s="10">
        <f>'octsep cfs'!C83</f>
        <v>131329</v>
      </c>
      <c r="F83" s="10">
        <f>'octsep cfs'!D83</f>
        <v>93547</v>
      </c>
      <c r="G83" s="10">
        <f>'octsep cfs'!E83</f>
        <v>92565</v>
      </c>
      <c r="H83" s="10">
        <f>'octsep cfs'!F83</f>
        <v>97407</v>
      </c>
      <c r="I83" s="10">
        <f>'octsep cfs'!G83</f>
        <v>201772</v>
      </c>
      <c r="J83" s="10">
        <f>'octsep cfs'!H83</f>
        <v>219184</v>
      </c>
      <c r="K83" s="10">
        <f>'octsep cfs'!I83</f>
        <v>386108</v>
      </c>
      <c r="L83" s="10">
        <f>'octsep cfs'!J83</f>
        <v>389255</v>
      </c>
      <c r="M83" s="10">
        <f>'octsep cfs'!K83</f>
        <v>233692</v>
      </c>
      <c r="N83" s="6">
        <f t="shared" si="1"/>
        <v>172690.48493150686</v>
      </c>
      <c r="O83" s="22" t="s">
        <v>133</v>
      </c>
    </row>
    <row r="84" spans="1:15" x14ac:dyDescent="0.2">
      <c r="A84" t="s">
        <v>134</v>
      </c>
      <c r="B84" s="10">
        <f>'octsep cfs'!L83</f>
        <v>94950</v>
      </c>
      <c r="C84" s="10">
        <f>'octsep cfs'!M83</f>
        <v>65961</v>
      </c>
      <c r="D84" s="10">
        <f>'octsep cfs'!B84</f>
        <v>78845</v>
      </c>
      <c r="E84" s="10">
        <f>'octsep cfs'!C84</f>
        <v>79885</v>
      </c>
      <c r="F84" s="10">
        <f>'octsep cfs'!D84</f>
        <v>82866</v>
      </c>
      <c r="G84" s="10">
        <f>'octsep cfs'!E84</f>
        <v>69990</v>
      </c>
      <c r="H84" s="10">
        <f>'octsep cfs'!F84</f>
        <v>74520</v>
      </c>
      <c r="I84" s="10">
        <f>'octsep cfs'!G84</f>
        <v>100593</v>
      </c>
      <c r="J84" s="10">
        <f>'octsep cfs'!H84</f>
        <v>120661</v>
      </c>
      <c r="K84" s="10">
        <f>'octsep cfs'!I84</f>
        <v>508526</v>
      </c>
      <c r="L84" s="10">
        <f>'octsep cfs'!J84</f>
        <v>530148</v>
      </c>
      <c r="M84" s="10">
        <f>'octsep cfs'!K84</f>
        <v>272132</v>
      </c>
      <c r="N84" s="6">
        <f t="shared" si="1"/>
        <v>173784.03287671233</v>
      </c>
      <c r="O84" s="22" t="s">
        <v>134</v>
      </c>
    </row>
    <row r="85" spans="1:15" x14ac:dyDescent="0.2">
      <c r="A85" t="s">
        <v>137</v>
      </c>
      <c r="B85" s="10">
        <f>'octsep cfs'!L84</f>
        <v>130732</v>
      </c>
      <c r="C85" s="10">
        <f>'octsep cfs'!M84</f>
        <v>84889</v>
      </c>
      <c r="D85" s="10">
        <f>'octsep cfs'!B85</f>
        <v>76813</v>
      </c>
      <c r="E85" s="10">
        <f>'octsep cfs'!C85</f>
        <v>105736</v>
      </c>
      <c r="F85" s="10">
        <f>'octsep cfs'!D85</f>
        <v>76440</v>
      </c>
      <c r="G85" s="10">
        <f>'octsep cfs'!E85</f>
        <v>114649</v>
      </c>
      <c r="H85" s="10">
        <f>'octsep cfs'!F85</f>
        <v>79687</v>
      </c>
      <c r="I85" s="10">
        <f>'octsep cfs'!G85</f>
        <v>118068</v>
      </c>
      <c r="J85" s="10">
        <f>'octsep cfs'!H85</f>
        <v>218400</v>
      </c>
      <c r="K85" s="10">
        <f>'octsep cfs'!I85</f>
        <v>377001</v>
      </c>
      <c r="L85" s="10">
        <f>'octsep cfs'!J85</f>
        <v>442003</v>
      </c>
      <c r="M85" s="10">
        <f>'octsep cfs'!K85</f>
        <v>201047</v>
      </c>
      <c r="N85" s="6">
        <f t="shared" ref="N85:N94" si="2">(SUM(B85,D85,F85,G85,I85,K85,M85)*31+SUM(C85,E85,J85,L85)*30+(H85*28))/365</f>
        <v>169039.2493150685</v>
      </c>
      <c r="O85" s="22" t="s">
        <v>137</v>
      </c>
    </row>
    <row r="86" spans="1:15" x14ac:dyDescent="0.2">
      <c r="A86" t="s">
        <v>138</v>
      </c>
      <c r="B86" s="10">
        <f>'octsep cfs'!L85</f>
        <v>118984</v>
      </c>
      <c r="C86" s="10">
        <f>'octsep cfs'!M85</f>
        <v>81155</v>
      </c>
      <c r="D86" s="10">
        <f>'octsep cfs'!B86</f>
        <v>65443</v>
      </c>
      <c r="E86" s="10">
        <f>'octsep cfs'!C86</f>
        <v>81239</v>
      </c>
      <c r="F86" s="10">
        <f>'octsep cfs'!D86</f>
        <v>66435</v>
      </c>
      <c r="G86" s="10">
        <f>'octsep cfs'!E86</f>
        <v>81481</v>
      </c>
      <c r="H86" s="10">
        <f>'octsep cfs'!F86</f>
        <v>77823</v>
      </c>
      <c r="I86" s="10">
        <f>'octsep cfs'!G86</f>
        <v>88485</v>
      </c>
      <c r="J86" s="10">
        <f>'octsep cfs'!H86</f>
        <v>164050</v>
      </c>
      <c r="K86" s="10">
        <f>'octsep cfs'!I86</f>
        <v>283314</v>
      </c>
      <c r="L86" s="10">
        <f>'octsep cfs'!J86</f>
        <v>492159</v>
      </c>
      <c r="M86" s="10">
        <f>'octsep cfs'!K86</f>
        <v>237313</v>
      </c>
      <c r="N86" s="6">
        <f t="shared" si="2"/>
        <v>153211.61369863013</v>
      </c>
      <c r="O86" s="22" t="s">
        <v>138</v>
      </c>
    </row>
    <row r="87" spans="1:15" x14ac:dyDescent="0.2">
      <c r="A87" t="s">
        <v>139</v>
      </c>
      <c r="B87" s="10">
        <f>'octsep cfs'!L86</f>
        <v>119279</v>
      </c>
      <c r="C87" s="10">
        <f>'octsep cfs'!M86</f>
        <v>90552</v>
      </c>
      <c r="D87" s="10">
        <f>'octsep cfs'!B87</f>
        <v>89343</v>
      </c>
      <c r="E87" s="10">
        <f>'octsep cfs'!C87</f>
        <v>95666</v>
      </c>
      <c r="F87" s="10">
        <f>'octsep cfs'!D87</f>
        <v>102838</v>
      </c>
      <c r="G87" s="10">
        <f>'octsep cfs'!E87</f>
        <v>152793</v>
      </c>
      <c r="H87" s="10">
        <f>'octsep cfs'!F87</f>
        <v>115231</v>
      </c>
      <c r="I87" s="10">
        <f>'octsep cfs'!G87</f>
        <v>156132</v>
      </c>
      <c r="J87" s="10">
        <f>'octsep cfs'!H87</f>
        <v>249442</v>
      </c>
      <c r="K87" s="10">
        <f>'octsep cfs'!I87</f>
        <v>517066</v>
      </c>
      <c r="L87" s="10">
        <f>'octsep cfs'!J87</f>
        <v>725293</v>
      </c>
      <c r="M87" s="10">
        <f>'octsep cfs'!K87</f>
        <v>449467</v>
      </c>
      <c r="N87" s="6">
        <f t="shared" si="2"/>
        <v>239039.7698630137</v>
      </c>
      <c r="O87" s="22" t="s">
        <v>139</v>
      </c>
    </row>
    <row r="88" spans="1:15" x14ac:dyDescent="0.2">
      <c r="A88" t="s">
        <v>140</v>
      </c>
      <c r="B88" s="10">
        <f>'octsep cfs'!L87</f>
        <v>168730</v>
      </c>
      <c r="C88" s="10">
        <f>'octsep cfs'!M87</f>
        <v>93377</v>
      </c>
      <c r="D88" s="10">
        <f>'octsep cfs'!B88</f>
        <v>94107</v>
      </c>
      <c r="E88" s="10">
        <f>'octsep cfs'!C88</f>
        <v>83737</v>
      </c>
      <c r="F88" s="10">
        <f>'octsep cfs'!D88</f>
        <v>76791</v>
      </c>
      <c r="G88" s="10">
        <f>'octsep cfs'!E88</f>
        <v>95970</v>
      </c>
      <c r="H88" s="10">
        <f>'octsep cfs'!F88</f>
        <v>98742</v>
      </c>
      <c r="I88" s="10">
        <f>'octsep cfs'!G88</f>
        <v>153978</v>
      </c>
      <c r="J88" s="10">
        <f>'octsep cfs'!H88</f>
        <v>349113</v>
      </c>
      <c r="K88" s="10">
        <f>'octsep cfs'!I88</f>
        <v>478365</v>
      </c>
      <c r="L88" s="10">
        <f>'octsep cfs'!J88</f>
        <v>597367</v>
      </c>
      <c r="M88" s="10">
        <f>'octsep cfs'!K88</f>
        <v>404807</v>
      </c>
      <c r="N88" s="6">
        <f t="shared" si="2"/>
        <v>225007.62739726028</v>
      </c>
      <c r="O88" s="22" t="s">
        <v>140</v>
      </c>
    </row>
    <row r="89" spans="1:15" x14ac:dyDescent="0.2">
      <c r="A89" t="s">
        <v>141</v>
      </c>
      <c r="B89" s="10">
        <f>'octsep cfs'!L88</f>
        <v>148232</v>
      </c>
      <c r="C89" s="10">
        <f>'octsep cfs'!M88</f>
        <v>77165</v>
      </c>
      <c r="D89" s="10">
        <f>'octsep cfs'!B89</f>
        <v>81642</v>
      </c>
      <c r="E89" s="10">
        <f>'octsep cfs'!C89</f>
        <v>124195</v>
      </c>
      <c r="F89" s="10">
        <f>'octsep cfs'!D89</f>
        <v>130723</v>
      </c>
      <c r="G89" s="10">
        <f>'octsep cfs'!E89</f>
        <v>86214</v>
      </c>
      <c r="H89" s="10">
        <f>'octsep cfs'!F89</f>
        <v>93691</v>
      </c>
      <c r="I89" s="10">
        <f>'octsep cfs'!G89</f>
        <v>130934</v>
      </c>
      <c r="J89" s="10">
        <f>'octsep cfs'!H89</f>
        <v>228044</v>
      </c>
      <c r="K89" s="10">
        <f>'octsep cfs'!I89</f>
        <v>448863</v>
      </c>
      <c r="L89" s="10">
        <f>'octsep cfs'!J89</f>
        <v>412473</v>
      </c>
      <c r="M89" s="10">
        <f>'octsep cfs'!K89</f>
        <v>235182</v>
      </c>
      <c r="N89" s="6">
        <f t="shared" si="2"/>
        <v>183548.3506849315</v>
      </c>
      <c r="O89" s="22" t="s">
        <v>141</v>
      </c>
    </row>
    <row r="90" spans="1:15" x14ac:dyDescent="0.2">
      <c r="A90" t="s">
        <v>142</v>
      </c>
      <c r="B90" s="10">
        <f>'octsep cfs'!L89</f>
        <v>116750</v>
      </c>
      <c r="C90" s="10">
        <f>'octsep cfs'!M89</f>
        <v>99751</v>
      </c>
      <c r="D90" s="10">
        <f>'octsep cfs'!B90</f>
        <v>89049</v>
      </c>
      <c r="E90" s="10">
        <f>'octsep cfs'!C90</f>
        <v>75119</v>
      </c>
      <c r="F90" s="10">
        <f>'octsep cfs'!D90</f>
        <v>70402</v>
      </c>
      <c r="G90" s="10">
        <f>'octsep cfs'!E90</f>
        <v>71917</v>
      </c>
      <c r="H90" s="10">
        <f>'octsep cfs'!F90</f>
        <v>84183</v>
      </c>
      <c r="I90" s="10">
        <f>'octsep cfs'!G90</f>
        <v>188337</v>
      </c>
      <c r="J90" s="10">
        <f>'octsep cfs'!H90</f>
        <v>216169</v>
      </c>
      <c r="K90" s="10">
        <f>'octsep cfs'!I90</f>
        <v>479906</v>
      </c>
      <c r="L90" s="10">
        <f>'octsep cfs'!J90</f>
        <v>470394</v>
      </c>
      <c r="M90" s="10">
        <f>'octsep cfs'!K90</f>
        <v>267558</v>
      </c>
      <c r="N90" s="6">
        <f t="shared" si="2"/>
        <v>186305.76164383561</v>
      </c>
      <c r="O90" s="22" t="s">
        <v>142</v>
      </c>
    </row>
    <row r="91" spans="1:15" x14ac:dyDescent="0.2">
      <c r="A91" t="s">
        <v>143</v>
      </c>
      <c r="B91" s="10">
        <f>'octsep cfs'!L90</f>
        <v>119859</v>
      </c>
      <c r="C91" s="10">
        <f>'octsep cfs'!M90</f>
        <v>83133</v>
      </c>
      <c r="D91" s="10">
        <f>'octsep cfs'!B91</f>
        <v>81640</v>
      </c>
      <c r="E91" s="10">
        <f>'octsep cfs'!C91</f>
        <v>109419</v>
      </c>
      <c r="F91" s="10">
        <f>'octsep cfs'!D91</f>
        <v>124455</v>
      </c>
      <c r="G91" s="10">
        <f>'octsep cfs'!E91</f>
        <v>120746</v>
      </c>
      <c r="H91" s="10">
        <f>'octsep cfs'!F91</f>
        <v>206862</v>
      </c>
      <c r="I91" s="10">
        <f>'octsep cfs'!G91</f>
        <v>196984</v>
      </c>
      <c r="J91" s="10">
        <f>'octsep cfs'!H91</f>
        <v>198628</v>
      </c>
      <c r="K91" s="10">
        <f>'octsep cfs'!I91</f>
        <v>286211</v>
      </c>
      <c r="L91" s="10">
        <f>'octsep cfs'!J91</f>
        <v>278711</v>
      </c>
      <c r="M91" s="10">
        <f>'octsep cfs'!K91</f>
        <v>132084</v>
      </c>
      <c r="N91" s="6">
        <f t="shared" si="2"/>
        <v>161123.87671232875</v>
      </c>
      <c r="O91" s="22" t="s">
        <v>143</v>
      </c>
    </row>
    <row r="92" spans="1:15" x14ac:dyDescent="0.2">
      <c r="A92" t="s">
        <v>144</v>
      </c>
      <c r="B92" s="10">
        <f>'octsep cfs'!L91</f>
        <v>79327</v>
      </c>
      <c r="C92" s="10">
        <f>'octsep cfs'!M91</f>
        <v>89684</v>
      </c>
      <c r="D92" s="10">
        <f>'octsep cfs'!B92</f>
        <v>67895</v>
      </c>
      <c r="E92" s="10">
        <f>'octsep cfs'!C92</f>
        <v>89778</v>
      </c>
      <c r="F92" s="10">
        <f>'octsep cfs'!D92</f>
        <v>102582</v>
      </c>
      <c r="G92" s="10">
        <f>'octsep cfs'!E92</f>
        <v>86599</v>
      </c>
      <c r="H92" s="10">
        <f>'octsep cfs'!F92</f>
        <v>138928</v>
      </c>
      <c r="I92" s="10">
        <f>'octsep cfs'!G92</f>
        <v>193341</v>
      </c>
      <c r="J92" s="10">
        <f>'octsep cfs'!H92</f>
        <v>356142</v>
      </c>
      <c r="K92" s="10">
        <f>'octsep cfs'!I92</f>
        <v>413913</v>
      </c>
      <c r="L92" s="10">
        <f>'octsep cfs'!J92</f>
        <v>288269</v>
      </c>
      <c r="M92" s="10">
        <f>'octsep cfs'!K92</f>
        <v>171308</v>
      </c>
      <c r="N92" s="6">
        <f t="shared" si="2"/>
        <v>173068.73698630137</v>
      </c>
      <c r="O92" s="22" t="s">
        <v>144</v>
      </c>
    </row>
    <row r="93" spans="1:15" x14ac:dyDescent="0.2">
      <c r="A93" t="s">
        <v>145</v>
      </c>
      <c r="B93" s="10">
        <f>'octsep cfs'!L92</f>
        <v>96755</v>
      </c>
      <c r="C93" s="10">
        <f>'octsep cfs'!M92</f>
        <v>74968</v>
      </c>
      <c r="D93" s="10">
        <f>'octsep cfs'!B93</f>
        <v>119329</v>
      </c>
      <c r="E93" s="10">
        <f>'octsep cfs'!C93</f>
        <v>159576</v>
      </c>
      <c r="F93" s="10">
        <f>'octsep cfs'!D93</f>
        <v>91890</v>
      </c>
      <c r="G93" s="10">
        <f>'octsep cfs'!E93</f>
        <v>77044</v>
      </c>
      <c r="H93" s="10">
        <f>'octsep cfs'!F93</f>
        <v>158740</v>
      </c>
      <c r="I93" s="10">
        <f>'octsep cfs'!G93</f>
        <v>332791</v>
      </c>
      <c r="J93" s="10">
        <f>'octsep cfs'!H93</f>
        <v>367472</v>
      </c>
      <c r="K93" s="10">
        <f>'octsep cfs'!I93</f>
        <v>572745</v>
      </c>
      <c r="L93" s="10">
        <f>'octsep cfs'!J93</f>
        <v>564763</v>
      </c>
      <c r="M93" s="10">
        <f>'octsep cfs'!K93</f>
        <v>223836</v>
      </c>
      <c r="N93" s="6">
        <f t="shared" si="2"/>
        <v>236696.38356164383</v>
      </c>
      <c r="O93" s="22" t="s">
        <v>145</v>
      </c>
    </row>
    <row r="94" spans="1:15" x14ac:dyDescent="0.2">
      <c r="A94" t="s">
        <v>146</v>
      </c>
      <c r="B94" s="10">
        <f>'octsep cfs'!L93</f>
        <v>108742</v>
      </c>
      <c r="C94" s="10">
        <f>'octsep cfs'!M93</f>
        <v>77471</v>
      </c>
      <c r="D94" s="10">
        <f>'octsep cfs'!B94</f>
        <v>72248</v>
      </c>
      <c r="E94" s="10">
        <f>'octsep cfs'!C94</f>
        <v>101348</v>
      </c>
      <c r="F94" s="10">
        <f>'octsep cfs'!D94</f>
        <v>94977</v>
      </c>
      <c r="G94" s="10">
        <f>'octsep cfs'!E94</f>
        <v>122483</v>
      </c>
      <c r="H94" s="10">
        <f>'octsep cfs'!F94</f>
        <v>149840</v>
      </c>
      <c r="I94" s="10">
        <f>'octsep cfs'!G94</f>
        <v>133083</v>
      </c>
      <c r="J94" s="10">
        <f>'octsep cfs'!H94</f>
        <v>264618</v>
      </c>
      <c r="K94" s="10">
        <f>'octsep cfs'!I94</f>
        <v>734749</v>
      </c>
      <c r="L94" s="10">
        <f>'octsep cfs'!J94</f>
        <v>404361</v>
      </c>
      <c r="M94" s="10">
        <f>'octsep cfs'!K94</f>
        <v>190645</v>
      </c>
      <c r="N94" s="6">
        <f t="shared" si="2"/>
        <v>204915.60821917807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134807.91111111111</v>
      </c>
      <c r="C96" s="10">
        <f t="shared" si="3"/>
        <v>93110.944444444438</v>
      </c>
      <c r="D96" s="10">
        <f t="shared" si="3"/>
        <v>83668.344444444447</v>
      </c>
      <c r="E96" s="10">
        <f t="shared" si="3"/>
        <v>91749.066666666666</v>
      </c>
      <c r="F96" s="10">
        <f t="shared" si="3"/>
        <v>92454.833333333328</v>
      </c>
      <c r="G96" s="10">
        <f t="shared" si="3"/>
        <v>94259.133333333331</v>
      </c>
      <c r="H96" s="10">
        <f>'octsep cfs'!F96</f>
        <v>105641.54799370574</v>
      </c>
      <c r="I96" s="10">
        <f t="shared" ref="I96:N96" si="4">AVERAGE(I5:I94)</f>
        <v>134153.20000000001</v>
      </c>
      <c r="J96" s="10">
        <f t="shared" si="4"/>
        <v>225627.84444444443</v>
      </c>
      <c r="K96" s="10">
        <f t="shared" si="4"/>
        <v>425456.46666666667</v>
      </c>
      <c r="L96" s="10">
        <f t="shared" si="4"/>
        <v>471108.72222222225</v>
      </c>
      <c r="M96" s="10">
        <f t="shared" si="4"/>
        <v>258400.47777777776</v>
      </c>
      <c r="N96" s="10">
        <f t="shared" si="4"/>
        <v>184454.66066971084</v>
      </c>
    </row>
    <row r="97" spans="1:14" x14ac:dyDescent="0.2">
      <c r="A97" t="s">
        <v>115</v>
      </c>
      <c r="B97" s="10">
        <f t="shared" ref="B97:N97" si="5">MEDIAN(B5:B94)</f>
        <v>130424</v>
      </c>
      <c r="C97" s="10">
        <f t="shared" si="5"/>
        <v>89911.5</v>
      </c>
      <c r="D97" s="10">
        <f t="shared" si="5"/>
        <v>81669</v>
      </c>
      <c r="E97" s="10">
        <f t="shared" si="5"/>
        <v>88786</v>
      </c>
      <c r="F97" s="10">
        <f t="shared" si="5"/>
        <v>82868</v>
      </c>
      <c r="G97" s="10">
        <f t="shared" si="5"/>
        <v>86079</v>
      </c>
      <c r="H97" s="10">
        <f t="shared" si="5"/>
        <v>98074.5</v>
      </c>
      <c r="I97" s="10">
        <f t="shared" si="5"/>
        <v>126625</v>
      </c>
      <c r="J97" s="10">
        <f t="shared" si="5"/>
        <v>223123</v>
      </c>
      <c r="K97" s="10">
        <f t="shared" si="5"/>
        <v>398755</v>
      </c>
      <c r="L97" s="10">
        <f t="shared" si="5"/>
        <v>458607.5</v>
      </c>
      <c r="M97" s="10">
        <f t="shared" si="5"/>
        <v>246342</v>
      </c>
      <c r="N97" s="10">
        <f t="shared" si="5"/>
        <v>183813.07260273973</v>
      </c>
    </row>
    <row r="98" spans="1:14" x14ac:dyDescent="0.2">
      <c r="A98" t="s">
        <v>116</v>
      </c>
      <c r="B98" s="10">
        <f t="shared" ref="B98:N98" si="6">STDEV(B5:B94)</f>
        <v>28454.479287848004</v>
      </c>
      <c r="C98" s="10">
        <f t="shared" si="6"/>
        <v>17266.528463378316</v>
      </c>
      <c r="D98" s="10">
        <f t="shared" si="6"/>
        <v>19025.79666696272</v>
      </c>
      <c r="E98" s="10">
        <f t="shared" si="6"/>
        <v>25610.52759122942</v>
      </c>
      <c r="F98" s="10">
        <f t="shared" si="6"/>
        <v>34137.555273818798</v>
      </c>
      <c r="G98" s="10">
        <f t="shared" si="6"/>
        <v>34290.301761953669</v>
      </c>
      <c r="H98" s="10">
        <f t="shared" si="6"/>
        <v>40497.585088873959</v>
      </c>
      <c r="I98" s="10">
        <f t="shared" si="6"/>
        <v>50816.303255169471</v>
      </c>
      <c r="J98" s="10">
        <f t="shared" si="6"/>
        <v>70410.330513261812</v>
      </c>
      <c r="K98" s="10">
        <f t="shared" si="6"/>
        <v>107691.39816996644</v>
      </c>
      <c r="L98" s="10">
        <f t="shared" si="6"/>
        <v>138001.60290243395</v>
      </c>
      <c r="M98" s="10">
        <f t="shared" si="6"/>
        <v>76647.204110816165</v>
      </c>
      <c r="N98" s="10">
        <f t="shared" si="6"/>
        <v>34281.187096567533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237731</v>
      </c>
      <c r="D6" s="5" t="str">
        <f>VLOOKUP(E6,'augjul cfs'!$C$5:$O$94,13,FALSE)</f>
        <v>1959-60</v>
      </c>
      <c r="E6" s="18">
        <f>LARGE('augjul cfs'!$C$5:$C$94,'augjul cfs rank'!$A6)</f>
        <v>153074</v>
      </c>
      <c r="F6" s="5" t="str">
        <f>VLOOKUP(G6,'augjul cfs'!$D$5:$O$94,12,FALSE)</f>
        <v>1959-60</v>
      </c>
      <c r="G6" s="18">
        <f>LARGE('augjul cfs'!$D$5:$D$94,'augjul cfs rank'!$A6)</f>
        <v>162149</v>
      </c>
      <c r="H6" s="5" t="str">
        <f>VLOOKUP(I6,'augjul cfs'!$E$5:$O$94,11,FALSE)</f>
        <v>1995-96</v>
      </c>
      <c r="I6" s="18">
        <f>LARGE('augjul cfs'!$E$5:$E$94,'augjul cfs rank'!$A6)</f>
        <v>160425</v>
      </c>
      <c r="J6" s="5" t="str">
        <f>VLOOKUP(K6,'augjul cfs'!$F$5:$O$94,10,FALSE)</f>
        <v>1995-96</v>
      </c>
      <c r="K6" s="18">
        <f>LARGE('augjul cfs'!$F$5:$F$94,'augjul cfs rank'!$A6)</f>
        <v>235919</v>
      </c>
      <c r="L6" s="5" t="str">
        <f>VLOOKUP(M6,'augjul cfs'!$G$5:$O$94,9,FALSE)</f>
        <v>1973-74</v>
      </c>
      <c r="M6" s="18">
        <f>LARGE('augjul cfs'!$G$5:$G$94,'augjul cfs rank'!$A6)</f>
        <v>223018</v>
      </c>
      <c r="N6" s="5" t="str">
        <f>VLOOKUP(O6,'augjul cfs'!$H$5:$O$94,8,FALSE)</f>
        <v>1995-96</v>
      </c>
      <c r="O6" s="18">
        <f>LARGE('augjul cfs'!$H$5:$H$94,'augjul cfs rank'!$A6)</f>
        <v>275698</v>
      </c>
      <c r="P6" s="5" t="str">
        <f>VLOOKUP(Q6,'augjul cfs'!$I$5:$O$94,7,FALSE)</f>
        <v>2016-17</v>
      </c>
      <c r="Q6" s="18">
        <f>LARGE('augjul cfs'!$I$5:$I$94,'augjul cfs rank'!$A6)</f>
        <v>332791</v>
      </c>
      <c r="R6" s="5" t="str">
        <f>VLOOKUP(S6,'augjul cfs'!$J$5:$O$94,6,FALSE)</f>
        <v>1942-43</v>
      </c>
      <c r="S6" s="18">
        <f>LARGE('augjul cfs'!$J$5:$J$94,'augjul cfs rank'!$A6)</f>
        <v>396803</v>
      </c>
      <c r="T6" s="5" t="str">
        <f>VLOOKUP(U6,'augjul cfs'!$K$5:$O$94,5,FALSE)</f>
        <v>2017-18</v>
      </c>
      <c r="U6" s="18">
        <f>LARGE('augjul cfs'!$K$5:$K$94,'augjul cfs rank'!$A6)</f>
        <v>734749</v>
      </c>
      <c r="V6" s="5" t="str">
        <f>VLOOKUP(W6,'augjul cfs'!$L$5:$O$94,4,FALSE)</f>
        <v>1973-74</v>
      </c>
      <c r="W6" s="18">
        <f>LARGE('augjul cfs'!$L$5:$L$94,'augjul cfs rank'!$A6)</f>
        <v>850194</v>
      </c>
      <c r="X6" s="5" t="str">
        <f>VLOOKUP(Y6,'augjul cfs'!$M$5:$O$94,3,FALSE)</f>
        <v>2010-11</v>
      </c>
      <c r="Y6" s="18">
        <f>LARGE('augjul cfs'!$M$5:$M$94,'augjul cfs rank'!$A6)</f>
        <v>449467</v>
      </c>
      <c r="Z6" s="5" t="str">
        <f>VLOOKUP(AA6,'augjul cfs'!$N$5:$O$94,2,FALSE)</f>
        <v>1996-97</v>
      </c>
      <c r="AA6" s="18">
        <f>LARGE('augjul cfs'!$N$5:$N$94,'augjul cfs rank'!$A6)</f>
        <v>264938.82465753425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211456</v>
      </c>
      <c r="D7" s="5" t="str">
        <f>VLOOKUP(E7,'augjul cfs'!$C$5:$O$94,13,FALSE)</f>
        <v>1976-77</v>
      </c>
      <c r="E7" s="18">
        <f>LARGE('augjul cfs'!$C$5:$C$94,'augjul cfs rank'!$A7)</f>
        <v>149104</v>
      </c>
      <c r="F7" s="5" t="str">
        <f>VLOOKUP(G7,'augjul cfs'!$D$5:$O$94,12,FALSE)</f>
        <v>1997-98</v>
      </c>
      <c r="G7" s="18">
        <f>LARGE('augjul cfs'!$D$5:$D$94,'augjul cfs rank'!$A7)</f>
        <v>140153</v>
      </c>
      <c r="H7" s="5" t="str">
        <f>VLOOKUP(I7,'augjul cfs'!$E$5:$O$94,11,FALSE)</f>
        <v>2016-17</v>
      </c>
      <c r="I7" s="18">
        <f>LARGE('augjul cfs'!$E$5:$E$94,'augjul cfs rank'!$A7)</f>
        <v>159576</v>
      </c>
      <c r="J7" s="5" t="str">
        <f>VLOOKUP(K7,'augjul cfs'!$F$5:$O$94,10,FALSE)</f>
        <v>1933-34</v>
      </c>
      <c r="K7" s="18">
        <f>LARGE('augjul cfs'!$F$5:$F$94,'augjul cfs rank'!$A7)</f>
        <v>210168</v>
      </c>
      <c r="L7" s="5" t="str">
        <f>VLOOKUP(M7,'augjul cfs'!$G$5:$O$94,9,FALSE)</f>
        <v>1933-34</v>
      </c>
      <c r="M7" s="18">
        <f>LARGE('augjul cfs'!$G$5:$G$94,'augjul cfs rank'!$A7)</f>
        <v>197900</v>
      </c>
      <c r="N7" s="5" t="str">
        <f>VLOOKUP(O7,'augjul cfs'!$H$5:$O$94,8,FALSE)</f>
        <v>1981-82</v>
      </c>
      <c r="O7" s="18">
        <f>LARGE('augjul cfs'!$H$5:$H$94,'augjul cfs rank'!$A7)</f>
        <v>208939</v>
      </c>
      <c r="P7" s="5" t="str">
        <f>VLOOKUP(Q7,'augjul cfs'!$I$5:$O$94,7,FALSE)</f>
        <v>1971-72</v>
      </c>
      <c r="Q7" s="18">
        <f>LARGE('augjul cfs'!$I$5:$I$94,'augjul cfs rank'!$A7)</f>
        <v>326526</v>
      </c>
      <c r="R7" s="5" t="str">
        <f>VLOOKUP(S7,'augjul cfs'!$J$5:$O$94,6,FALSE)</f>
        <v>1933-34</v>
      </c>
      <c r="S7" s="18">
        <f>LARGE('augjul cfs'!$J$5:$J$94,'augjul cfs rank'!$A7)</f>
        <v>373107</v>
      </c>
      <c r="T7" s="5" t="str">
        <f>VLOOKUP(U7,'augjul cfs'!$K$5:$O$94,5,FALSE)</f>
        <v>1996-97</v>
      </c>
      <c r="U7" s="18">
        <f>LARGE('augjul cfs'!$K$5:$K$94,'augjul cfs rank'!$A7)</f>
        <v>691660</v>
      </c>
      <c r="V7" s="5" t="str">
        <f>VLOOKUP(W7,'augjul cfs'!$L$5:$O$94,4,FALSE)</f>
        <v>1971-72</v>
      </c>
      <c r="W7" s="18">
        <f>LARGE('augjul cfs'!$L$5:$L$94,'augjul cfs rank'!$A7)</f>
        <v>813921</v>
      </c>
      <c r="X7" s="5" t="str">
        <f>VLOOKUP(Y7,'augjul cfs'!$M$5:$O$94,3,FALSE)</f>
        <v>1953-54</v>
      </c>
      <c r="Y7" s="18">
        <f>LARGE('augjul cfs'!$M$5:$M$94,'augjul cfs rank'!$A7)</f>
        <v>449160</v>
      </c>
      <c r="Z7" s="5" t="str">
        <f>VLOOKUP(AA7,'augjul cfs'!$N$5:$O$94,2,FALSE)</f>
        <v>1973-74</v>
      </c>
      <c r="AA7" s="18">
        <f>LARGE('augjul cfs'!$N$5:$N$94,'augjul cfs rank'!$A7)</f>
        <v>259726.66027397261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195161</v>
      </c>
      <c r="D8" s="5" t="str">
        <f>VLOOKUP(E8,'augjul cfs'!$C$5:$O$94,13,FALSE)</f>
        <v>1954-55</v>
      </c>
      <c r="E8" s="18">
        <f>LARGE('augjul cfs'!$C$5:$C$94,'augjul cfs rank'!$A8)</f>
        <v>141649</v>
      </c>
      <c r="F8" s="5" t="str">
        <f>VLOOKUP(G8,'augjul cfs'!$D$5:$O$94,12,FALSE)</f>
        <v>1947-48</v>
      </c>
      <c r="G8" s="18">
        <f>LARGE('augjul cfs'!$D$5:$D$94,'augjul cfs rank'!$A8)</f>
        <v>132805</v>
      </c>
      <c r="H8" s="5" t="str">
        <f>VLOOKUP(I8,'augjul cfs'!$E$5:$O$94,11,FALSE)</f>
        <v>1990-91</v>
      </c>
      <c r="I8" s="18">
        <f>LARGE('augjul cfs'!$E$5:$E$94,'augjul cfs rank'!$A8)</f>
        <v>154324</v>
      </c>
      <c r="J8" s="5" t="str">
        <f>VLOOKUP(K8,'augjul cfs'!$F$5:$O$94,10,FALSE)</f>
        <v>1975-76</v>
      </c>
      <c r="K8" s="18">
        <f>LARGE('augjul cfs'!$F$5:$F$94,'augjul cfs rank'!$A8)</f>
        <v>180707</v>
      </c>
      <c r="L8" s="5" t="str">
        <f>VLOOKUP(M8,'augjul cfs'!$G$5:$O$94,9,FALSE)</f>
        <v>1996-97</v>
      </c>
      <c r="M8" s="18">
        <f>LARGE('augjul cfs'!$G$5:$G$94,'augjul cfs rank'!$A8)</f>
        <v>191151</v>
      </c>
      <c r="N8" s="5" t="str">
        <f>VLOOKUP(O8,'augjul cfs'!$H$5:$O$94,8,FALSE)</f>
        <v>2014-15</v>
      </c>
      <c r="O8" s="18">
        <f>LARGE('augjul cfs'!$H$5:$H$94,'augjul cfs rank'!$A8)</f>
        <v>206862</v>
      </c>
      <c r="P8" s="5" t="str">
        <f>VLOOKUP(Q8,'augjul cfs'!$I$5:$O$94,7,FALSE)</f>
        <v>1985-86</v>
      </c>
      <c r="Q8" s="18">
        <f>LARGE('augjul cfs'!$I$5:$I$94,'augjul cfs rank'!$A8)</f>
        <v>279466</v>
      </c>
      <c r="R8" s="5" t="str">
        <f>VLOOKUP(S8,'augjul cfs'!$J$5:$O$94,6,FALSE)</f>
        <v>1955-56</v>
      </c>
      <c r="S8" s="18">
        <f>LARGE('augjul cfs'!$J$5:$J$94,'augjul cfs rank'!$A8)</f>
        <v>368405</v>
      </c>
      <c r="T8" s="5" t="str">
        <f>VLOOKUP(U8,'augjul cfs'!$K$5:$O$94,5,FALSE)</f>
        <v>1956-57</v>
      </c>
      <c r="U8" s="18">
        <f>LARGE('augjul cfs'!$K$5:$K$94,'augjul cfs rank'!$A8)</f>
        <v>675425</v>
      </c>
      <c r="V8" s="5" t="str">
        <f>VLOOKUP(W8,'augjul cfs'!$L$5:$O$94,4,FALSE)</f>
        <v>1947-48</v>
      </c>
      <c r="W8" s="18">
        <f>LARGE('augjul cfs'!$L$5:$L$94,'augjul cfs rank'!$A8)</f>
        <v>791326</v>
      </c>
      <c r="X8" s="5" t="str">
        <f>VLOOKUP(Y8,'augjul cfs'!$M$5:$O$94,3,FALSE)</f>
        <v>1949-50</v>
      </c>
      <c r="Y8" s="18">
        <f>LARGE('augjul cfs'!$M$5:$M$94,'augjul cfs rank'!$A8)</f>
        <v>420656</v>
      </c>
      <c r="Z8" s="5" t="str">
        <f>VLOOKUP(AA8,'augjul cfs'!$N$5:$O$94,2,FALSE)</f>
        <v>1995-96</v>
      </c>
      <c r="AA8" s="18">
        <f>LARGE('augjul cfs'!$N$5:$N$94,'augjul cfs rank'!$A8)</f>
        <v>254926.4794520548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183372</v>
      </c>
      <c r="D9" s="5" t="str">
        <f>VLOOKUP(E9,'augjul cfs'!$C$5:$O$94,13,FALSE)</f>
        <v>1978-79</v>
      </c>
      <c r="E9" s="18">
        <f>LARGE('augjul cfs'!$C$5:$C$94,'augjul cfs rank'!$A9)</f>
        <v>132519</v>
      </c>
      <c r="F9" s="5" t="str">
        <f>VLOOKUP(G9,'augjul cfs'!$D$5:$O$94,12,FALSE)</f>
        <v>1951-52</v>
      </c>
      <c r="G9" s="18">
        <f>LARGE('augjul cfs'!$D$5:$D$94,'augjul cfs rank'!$A9)</f>
        <v>122229</v>
      </c>
      <c r="H9" s="5" t="str">
        <f>VLOOKUP(I9,'augjul cfs'!$E$5:$O$94,11,FALSE)</f>
        <v>1933-34</v>
      </c>
      <c r="I9" s="18">
        <f>LARGE('augjul cfs'!$E$5:$E$94,'augjul cfs rank'!$A9)</f>
        <v>150576</v>
      </c>
      <c r="J9" s="5" t="str">
        <f>VLOOKUP(K9,'augjul cfs'!$F$5:$O$94,10,FALSE)</f>
        <v>1964-65</v>
      </c>
      <c r="K9" s="18">
        <f>LARGE('augjul cfs'!$F$5:$F$94,'augjul cfs rank'!$A9)</f>
        <v>163578</v>
      </c>
      <c r="L9" s="5" t="str">
        <f>VLOOKUP(M9,'augjul cfs'!$G$5:$O$94,9,FALSE)</f>
        <v>1995-96</v>
      </c>
      <c r="M9" s="18">
        <f>LARGE('augjul cfs'!$G$5:$G$94,'augjul cfs rank'!$A9)</f>
        <v>158796</v>
      </c>
      <c r="N9" s="5" t="str">
        <f>VLOOKUP(O9,'augjul cfs'!$H$5:$O$94,8,FALSE)</f>
        <v>1950-51</v>
      </c>
      <c r="O9" s="18">
        <f>LARGE('augjul cfs'!$H$5:$H$94,'augjul cfs rank'!$A9)</f>
        <v>182761</v>
      </c>
      <c r="P9" s="5" t="str">
        <f>VLOOKUP(Q9,'augjul cfs'!$I$5:$O$94,7,FALSE)</f>
        <v>1982-83</v>
      </c>
      <c r="Q9" s="18">
        <f>LARGE('augjul cfs'!$I$5:$I$94,'augjul cfs rank'!$A9)</f>
        <v>257866</v>
      </c>
      <c r="R9" s="5" t="str">
        <f>VLOOKUP(S9,'augjul cfs'!$J$5:$O$94,6,FALSE)</f>
        <v>2016-17</v>
      </c>
      <c r="S9" s="18">
        <f>LARGE('augjul cfs'!$J$5:$J$94,'augjul cfs rank'!$A9)</f>
        <v>367472</v>
      </c>
      <c r="T9" s="5" t="str">
        <f>VLOOKUP(U9,'augjul cfs'!$K$5:$O$94,5,FALSE)</f>
        <v>1955-56</v>
      </c>
      <c r="U9" s="18">
        <f>LARGE('augjul cfs'!$K$5:$K$94,'augjul cfs rank'!$A9)</f>
        <v>647597</v>
      </c>
      <c r="V9" s="5" t="str">
        <f>VLOOKUP(W9,'augjul cfs'!$L$5:$O$94,4,FALSE)</f>
        <v>2010-11</v>
      </c>
      <c r="W9" s="18">
        <f>LARGE('augjul cfs'!$L$5:$L$94,'augjul cfs rank'!$A9)</f>
        <v>725293</v>
      </c>
      <c r="X9" s="5" t="str">
        <f>VLOOKUP(Y9,'augjul cfs'!$M$5:$O$94,3,FALSE)</f>
        <v>2011-12</v>
      </c>
      <c r="Y9" s="18">
        <f>LARGE('augjul cfs'!$M$5:$M$94,'augjul cfs rank'!$A9)</f>
        <v>404807</v>
      </c>
      <c r="Z9" s="5" t="str">
        <f>VLOOKUP(AA9,'augjul cfs'!$N$5:$O$94,2,FALSE)</f>
        <v>1971-72</v>
      </c>
      <c r="AA9" s="18">
        <f>LARGE('augjul cfs'!$N$5:$N$94,'augjul cfs rank'!$A9)</f>
        <v>253691.21643835618</v>
      </c>
    </row>
    <row r="10" spans="1:27" x14ac:dyDescent="0.2">
      <c r="A10" s="5">
        <v>5</v>
      </c>
      <c r="B10" s="5" t="str">
        <f>VLOOKUP(C10,'augjul cfs'!$B$5:$O$94,14,FALSE)</f>
        <v>1965-66</v>
      </c>
      <c r="C10" s="18">
        <f>LARGE('augjul cfs'!$B$5:$B$94,'augjul cfs rank'!$A10)</f>
        <v>177341</v>
      </c>
      <c r="D10" s="5" t="str">
        <f>VLOOKUP(E10,'augjul cfs'!$C$5:$O$94,13,FALSE)</f>
        <v>1997-98</v>
      </c>
      <c r="E10" s="18">
        <f>LARGE('augjul cfs'!$C$5:$C$94,'augjul cfs rank'!$A10)</f>
        <v>126263</v>
      </c>
      <c r="F10" s="5" t="str">
        <f>VLOOKUP(G10,'augjul cfs'!$D$5:$O$94,12,FALSE)</f>
        <v>1941-42</v>
      </c>
      <c r="G10" s="18">
        <f>LARGE('augjul cfs'!$D$5:$D$94,'augjul cfs rank'!$A10)</f>
        <v>121492</v>
      </c>
      <c r="H10" s="5" t="str">
        <f>VLOOKUP(I10,'augjul cfs'!$E$5:$O$94,11,FALSE)</f>
        <v>1959-60</v>
      </c>
      <c r="I10" s="18">
        <f>LARGE('augjul cfs'!$E$5:$E$94,'augjul cfs rank'!$A10)</f>
        <v>149549</v>
      </c>
      <c r="J10" s="5" t="str">
        <f>VLOOKUP(K10,'augjul cfs'!$F$5:$O$94,10,FALSE)</f>
        <v>1941-42</v>
      </c>
      <c r="K10" s="18">
        <f>LARGE('augjul cfs'!$F$5:$F$94,'augjul cfs rank'!$A10)</f>
        <v>153426</v>
      </c>
      <c r="L10" s="5" t="str">
        <f>VLOOKUP(M10,'augjul cfs'!$G$5:$O$94,9,FALSE)</f>
        <v>2010-11</v>
      </c>
      <c r="M10" s="18">
        <f>LARGE('augjul cfs'!$G$5:$G$94,'augjul cfs rank'!$A10)</f>
        <v>152793</v>
      </c>
      <c r="N10" s="5" t="str">
        <f>VLOOKUP(O10,'augjul cfs'!$H$5:$O$94,8,FALSE)</f>
        <v>1994-95</v>
      </c>
      <c r="O10" s="18">
        <f>LARGE('augjul cfs'!$H$5:$H$94,'augjul cfs rank'!$A10)</f>
        <v>175517</v>
      </c>
      <c r="P10" s="5" t="str">
        <f>VLOOKUP(Q10,'augjul cfs'!$I$5:$O$94,7,FALSE)</f>
        <v>1996-97</v>
      </c>
      <c r="Q10" s="18">
        <f>LARGE('augjul cfs'!$I$5:$I$94,'augjul cfs rank'!$A10)</f>
        <v>225186</v>
      </c>
      <c r="R10" s="5" t="str">
        <f>VLOOKUP(S10,'augjul cfs'!$J$5:$O$94,6,FALSE)</f>
        <v>1968-69</v>
      </c>
      <c r="S10" s="18">
        <f>LARGE('augjul cfs'!$J$5:$J$94,'augjul cfs rank'!$A10)</f>
        <v>365146</v>
      </c>
      <c r="T10" s="5" t="str">
        <f>VLOOKUP(U10,'augjul cfs'!$K$5:$O$94,5,FALSE)</f>
        <v>1970-71</v>
      </c>
      <c r="U10" s="18">
        <f>LARGE('augjul cfs'!$K$5:$K$94,'augjul cfs rank'!$A10)</f>
        <v>642218</v>
      </c>
      <c r="V10" s="5" t="str">
        <f>VLOOKUP(W10,'augjul cfs'!$L$5:$O$94,4,FALSE)</f>
        <v>1966-67</v>
      </c>
      <c r="W10" s="18">
        <f>LARGE('augjul cfs'!$L$5:$L$94,'augjul cfs rank'!$A10)</f>
        <v>718616</v>
      </c>
      <c r="X10" s="5" t="str">
        <f>VLOOKUP(Y10,'augjul cfs'!$M$5:$O$94,3,FALSE)</f>
        <v>1973-74</v>
      </c>
      <c r="Y10" s="18">
        <f>LARGE('augjul cfs'!$M$5:$M$94,'augjul cfs rank'!$A10)</f>
        <v>397191</v>
      </c>
      <c r="Z10" s="5" t="str">
        <f>VLOOKUP(AA10,'augjul cfs'!$N$5:$O$94,2,FALSE)</f>
        <v>1955-56</v>
      </c>
      <c r="AA10" s="18">
        <f>LARGE('augjul cfs'!$N$5:$N$94,'augjul cfs rank'!$A10)</f>
        <v>246060.34794520549</v>
      </c>
    </row>
    <row r="11" spans="1:27" x14ac:dyDescent="0.2">
      <c r="A11" s="5">
        <v>6</v>
      </c>
      <c r="B11" s="5" t="str">
        <f>VLOOKUP(C11,'augjul cfs'!$B$5:$O$94,14,FALSE)</f>
        <v>1974-75</v>
      </c>
      <c r="C11" s="18">
        <f>LARGE('augjul cfs'!$B$5:$B$94,'augjul cfs rank'!$A11)</f>
        <v>175259</v>
      </c>
      <c r="D11" s="5" t="str">
        <f>VLOOKUP(E11,'augjul cfs'!$C$5:$O$94,13,FALSE)</f>
        <v>1968-69</v>
      </c>
      <c r="E11" s="18">
        <f>LARGE('augjul cfs'!$C$5:$C$94,'augjul cfs rank'!$A11)</f>
        <v>125452</v>
      </c>
      <c r="F11" s="5" t="str">
        <f>VLOOKUP(G11,'augjul cfs'!$D$5:$O$94,12,FALSE)</f>
        <v>2016-17</v>
      </c>
      <c r="G11" s="18">
        <f>LARGE('augjul cfs'!$D$5:$D$94,'augjul cfs rank'!$A11)</f>
        <v>119329</v>
      </c>
      <c r="H11" s="5" t="str">
        <f>VLOOKUP(I11,'augjul cfs'!$E$5:$O$94,11,FALSE)</f>
        <v>1999-2000</v>
      </c>
      <c r="I11" s="18">
        <f>LARGE('augjul cfs'!$E$5:$E$94,'augjul cfs rank'!$A11)</f>
        <v>145034</v>
      </c>
      <c r="J11" s="5" t="str">
        <f>VLOOKUP(K11,'augjul cfs'!$F$5:$O$94,10,FALSE)</f>
        <v>1955-56</v>
      </c>
      <c r="K11" s="18">
        <f>LARGE('augjul cfs'!$F$5:$F$94,'augjul cfs rank'!$A11)</f>
        <v>151329</v>
      </c>
      <c r="L11" s="5" t="str">
        <f>VLOOKUP(M11,'augjul cfs'!$G$5:$O$94,9,FALSE)</f>
        <v>2005-06</v>
      </c>
      <c r="M11" s="18">
        <f>LARGE('augjul cfs'!$G$5:$G$94,'augjul cfs rank'!$A11)</f>
        <v>151738</v>
      </c>
      <c r="N11" s="5" t="str">
        <f>VLOOKUP(O11,'augjul cfs'!$H$5:$O$94,8,FALSE)</f>
        <v>1970-71</v>
      </c>
      <c r="O11" s="18">
        <f>LARGE('augjul cfs'!$H$5:$H$94,'augjul cfs rank'!$A11)</f>
        <v>172177</v>
      </c>
      <c r="P11" s="5" t="str">
        <f>VLOOKUP(Q11,'augjul cfs'!$I$5:$O$94,7,FALSE)</f>
        <v>1983-84</v>
      </c>
      <c r="Q11" s="18">
        <f>LARGE('augjul cfs'!$I$5:$I$94,'augjul cfs rank'!$A11)</f>
        <v>202579</v>
      </c>
      <c r="R11" s="5" t="str">
        <f>VLOOKUP(S11,'augjul cfs'!$J$5:$O$94,6,FALSE)</f>
        <v>2015-16</v>
      </c>
      <c r="S11" s="18">
        <f>LARGE('augjul cfs'!$J$5:$J$94,'augjul cfs rank'!$A11)</f>
        <v>356142</v>
      </c>
      <c r="T11" s="5" t="str">
        <f>VLOOKUP(U11,'augjul cfs'!$K$5:$O$94,5,FALSE)</f>
        <v>1947-48</v>
      </c>
      <c r="U11" s="18">
        <f>LARGE('augjul cfs'!$K$5:$K$94,'augjul cfs rank'!$A11)</f>
        <v>587149</v>
      </c>
      <c r="V11" s="5" t="str">
        <f>VLOOKUP(W11,'augjul cfs'!$L$5:$O$94,4,FALSE)</f>
        <v>1996-97</v>
      </c>
      <c r="W11" s="18">
        <f>LARGE('augjul cfs'!$L$5:$L$94,'augjul cfs rank'!$A11)</f>
        <v>711825</v>
      </c>
      <c r="X11" s="5" t="str">
        <f>VLOOKUP(Y11,'augjul cfs'!$M$5:$O$94,3,FALSE)</f>
        <v>1954-55</v>
      </c>
      <c r="Y11" s="18">
        <f>LARGE('augjul cfs'!$M$5:$M$94,'augjul cfs rank'!$A11)</f>
        <v>383055</v>
      </c>
      <c r="Z11" s="5" t="str">
        <f>VLOOKUP(AA11,'augjul cfs'!$N$5:$O$94,2,FALSE)</f>
        <v>2010-11</v>
      </c>
      <c r="AA11" s="18">
        <f>LARGE('augjul cfs'!$N$5:$N$94,'augjul cfs rank'!$A11)</f>
        <v>239039.7698630137</v>
      </c>
    </row>
    <row r="12" spans="1:27" x14ac:dyDescent="0.2">
      <c r="A12" s="5">
        <v>7</v>
      </c>
      <c r="B12" s="5" t="str">
        <f>VLOOKUP(C12,'augjul cfs'!$B$5:$O$94,14,FALSE)</f>
        <v>1933-34</v>
      </c>
      <c r="C12" s="18">
        <f>LARGE('augjul cfs'!$B$5:$B$94,'augjul cfs rank'!$A12)</f>
        <v>174037</v>
      </c>
      <c r="D12" s="5" t="str">
        <f>VLOOKUP(E12,'augjul cfs'!$C$5:$O$94,13,FALSE)</f>
        <v>2004-05</v>
      </c>
      <c r="E12" s="18">
        <f>LARGE('augjul cfs'!$C$5:$C$94,'augjul cfs rank'!$A12)</f>
        <v>122722</v>
      </c>
      <c r="F12" s="5" t="str">
        <f>VLOOKUP(G12,'augjul cfs'!$D$5:$O$94,12,FALSE)</f>
        <v>1968-69</v>
      </c>
      <c r="G12" s="18">
        <f>LARGE('augjul cfs'!$D$5:$D$94,'augjul cfs rank'!$A12)</f>
        <v>109035</v>
      </c>
      <c r="H12" s="5" t="str">
        <f>VLOOKUP(I12,'augjul cfs'!$E$5:$O$94,11,FALSE)</f>
        <v>1983-84</v>
      </c>
      <c r="I12" s="18">
        <f>LARGE('augjul cfs'!$E$5:$E$94,'augjul cfs rank'!$A12)</f>
        <v>131510</v>
      </c>
      <c r="J12" s="5" t="str">
        <f>VLOOKUP(K12,'augjul cfs'!$F$5:$O$94,10,FALSE)</f>
        <v>1950-51</v>
      </c>
      <c r="K12" s="18">
        <f>LARGE('augjul cfs'!$F$5:$F$94,'augjul cfs rank'!$A12)</f>
        <v>143907</v>
      </c>
      <c r="L12" s="5" t="str">
        <f>VLOOKUP(M12,'augjul cfs'!$G$5:$O$94,9,FALSE)</f>
        <v>1983-84</v>
      </c>
      <c r="M12" s="18">
        <f>LARGE('augjul cfs'!$G$5:$G$94,'augjul cfs rank'!$A12)</f>
        <v>145292</v>
      </c>
      <c r="N12" s="5" t="str">
        <f>VLOOKUP(O12,'augjul cfs'!$H$5:$O$94,8,FALSE)</f>
        <v>1985-86</v>
      </c>
      <c r="O12" s="18">
        <f>LARGE('augjul cfs'!$H$5:$H$94,'augjul cfs rank'!$A12)</f>
        <v>170168</v>
      </c>
      <c r="P12" s="5" t="str">
        <f>VLOOKUP(Q12,'augjul cfs'!$I$5:$O$94,7,FALSE)</f>
        <v>2006-07</v>
      </c>
      <c r="Q12" s="18">
        <f>LARGE('augjul cfs'!$I$5:$I$94,'augjul cfs rank'!$A12)</f>
        <v>201772</v>
      </c>
      <c r="R12" s="5" t="str">
        <f>VLOOKUP(S12,'augjul cfs'!$J$5:$O$94,6,FALSE)</f>
        <v>2011-12</v>
      </c>
      <c r="S12" s="18">
        <f>LARGE('augjul cfs'!$J$5:$J$94,'augjul cfs rank'!$A12)</f>
        <v>349113</v>
      </c>
      <c r="T12" s="5" t="str">
        <f>VLOOKUP(U12,'augjul cfs'!$K$5:$O$94,5,FALSE)</f>
        <v>1975-76</v>
      </c>
      <c r="U12" s="18">
        <f>LARGE('augjul cfs'!$K$5:$K$94,'augjul cfs rank'!$A12)</f>
        <v>580581</v>
      </c>
      <c r="V12" s="5" t="str">
        <f>VLOOKUP(W12,'augjul cfs'!$L$5:$O$94,4,FALSE)</f>
        <v>1963-64</v>
      </c>
      <c r="W12" s="18">
        <f>LARGE('augjul cfs'!$L$5:$L$94,'augjul cfs rank'!$A12)</f>
        <v>682300</v>
      </c>
      <c r="X12" s="5" t="str">
        <f>VLOOKUP(Y12,'augjul cfs'!$M$5:$O$94,3,FALSE)</f>
        <v>1981-82</v>
      </c>
      <c r="Y12" s="18">
        <f>LARGE('augjul cfs'!$M$5:$M$94,'augjul cfs rank'!$A12)</f>
        <v>374743</v>
      </c>
      <c r="Z12" s="5" t="str">
        <f>VLOOKUP(AA12,'augjul cfs'!$N$5:$O$94,2,FALSE)</f>
        <v>2016-17</v>
      </c>
      <c r="AA12" s="18">
        <f>LARGE('augjul cfs'!$N$5:$N$94,'augjul cfs rank'!$A12)</f>
        <v>236696.38356164383</v>
      </c>
    </row>
    <row r="13" spans="1:27" x14ac:dyDescent="0.2">
      <c r="A13" s="5">
        <v>8</v>
      </c>
      <c r="B13" s="5" t="str">
        <f>VLOOKUP(C13,'augjul cfs'!$B$5:$O$94,14,FALSE)</f>
        <v>1991-92</v>
      </c>
      <c r="C13" s="18">
        <f>LARGE('augjul cfs'!$B$5:$B$94,'augjul cfs rank'!$A13)</f>
        <v>173675</v>
      </c>
      <c r="D13" s="5" t="str">
        <f>VLOOKUP(E13,'augjul cfs'!$C$5:$O$94,13,FALSE)</f>
        <v>1982-83</v>
      </c>
      <c r="E13" s="18">
        <f>LARGE('augjul cfs'!$C$5:$C$94,'augjul cfs rank'!$A13)</f>
        <v>121374</v>
      </c>
      <c r="F13" s="5" t="str">
        <f>VLOOKUP(G13,'augjul cfs'!$D$5:$O$94,12,FALSE)</f>
        <v>1964-65</v>
      </c>
      <c r="G13" s="18">
        <f>LARGE('augjul cfs'!$D$5:$D$94,'augjul cfs rank'!$A13)</f>
        <v>106613</v>
      </c>
      <c r="H13" s="5" t="str">
        <f>VLOOKUP(I13,'augjul cfs'!$E$5:$O$94,11,FALSE)</f>
        <v>2006-07</v>
      </c>
      <c r="I13" s="18">
        <f>LARGE('augjul cfs'!$E$5:$E$94,'augjul cfs rank'!$A13)</f>
        <v>131329</v>
      </c>
      <c r="J13" s="5" t="str">
        <f>VLOOKUP(K13,'augjul cfs'!$F$5:$O$94,10,FALSE)</f>
        <v>1973-74</v>
      </c>
      <c r="K13" s="18">
        <f>LARGE('augjul cfs'!$F$5:$F$94,'augjul cfs rank'!$A13)</f>
        <v>142062</v>
      </c>
      <c r="L13" s="5" t="str">
        <f>VLOOKUP(M13,'augjul cfs'!$G$5:$O$94,9,FALSE)</f>
        <v>1964-65</v>
      </c>
      <c r="M13" s="18">
        <f>LARGE('augjul cfs'!$G$5:$G$94,'augjul cfs rank'!$A13)</f>
        <v>142027</v>
      </c>
      <c r="N13" s="5" t="str">
        <f>VLOOKUP(O13,'augjul cfs'!$H$5:$O$94,8,FALSE)</f>
        <v>1964-65</v>
      </c>
      <c r="O13" s="18">
        <f>LARGE('augjul cfs'!$H$5:$H$94,'augjul cfs rank'!$A13)</f>
        <v>165039</v>
      </c>
      <c r="P13" s="5" t="str">
        <f>VLOOKUP(Q13,'augjul cfs'!$I$5:$O$94,7,FALSE)</f>
        <v>2014-15</v>
      </c>
      <c r="Q13" s="18">
        <f>LARGE('augjul cfs'!$I$5:$I$94,'augjul cfs rank'!$A13)</f>
        <v>196984</v>
      </c>
      <c r="R13" s="5" t="str">
        <f>VLOOKUP(S13,'augjul cfs'!$J$5:$O$94,6,FALSE)</f>
        <v>1995-96</v>
      </c>
      <c r="S13" s="18">
        <f>LARGE('augjul cfs'!$J$5:$J$94,'augjul cfs rank'!$A13)</f>
        <v>345234</v>
      </c>
      <c r="T13" s="5" t="str">
        <f>VLOOKUP(U13,'augjul cfs'!$K$5:$O$94,5,FALSE)</f>
        <v>2016-17</v>
      </c>
      <c r="U13" s="18">
        <f>LARGE('augjul cfs'!$K$5:$K$94,'augjul cfs rank'!$A13)</f>
        <v>572745</v>
      </c>
      <c r="V13" s="5" t="str">
        <f>VLOOKUP(W13,'augjul cfs'!$L$5:$O$94,4,FALSE)</f>
        <v>1949-50</v>
      </c>
      <c r="W13" s="18">
        <f>LARGE('augjul cfs'!$L$5:$L$94,'augjul cfs rank'!$A13)</f>
        <v>677308</v>
      </c>
      <c r="X13" s="5" t="str">
        <f>VLOOKUP(Y13,'augjul cfs'!$M$5:$O$94,3,FALSE)</f>
        <v>1942-43</v>
      </c>
      <c r="Y13" s="18">
        <f>LARGE('augjul cfs'!$M$5:$M$94,'augjul cfs rank'!$A13)</f>
        <v>374523</v>
      </c>
      <c r="Z13" s="5" t="str">
        <f>VLOOKUP(AA13,'augjul cfs'!$N$5:$O$94,2,FALSE)</f>
        <v>1981-82</v>
      </c>
      <c r="AA13" s="18">
        <f>LARGE('augjul cfs'!$N$5:$N$94,'augjul cfs rank'!$A13)</f>
        <v>230480.73698630137</v>
      </c>
    </row>
    <row r="14" spans="1:27" x14ac:dyDescent="0.2">
      <c r="A14" s="5">
        <v>9</v>
      </c>
      <c r="B14" s="5" t="str">
        <f>VLOOKUP(C14,'augjul cfs'!$B$5:$O$94,14,FALSE)</f>
        <v>1982-83</v>
      </c>
      <c r="C14" s="18">
        <f>LARGE('augjul cfs'!$B$5:$B$94,'augjul cfs rank'!$A14)</f>
        <v>173462</v>
      </c>
      <c r="D14" s="5" t="str">
        <f>VLOOKUP(E14,'augjul cfs'!$C$5:$O$94,13,FALSE)</f>
        <v>1941-42</v>
      </c>
      <c r="E14" s="18">
        <f>LARGE('augjul cfs'!$C$5:$C$94,'augjul cfs rank'!$A14)</f>
        <v>114362</v>
      </c>
      <c r="F14" s="5" t="str">
        <f>VLOOKUP(G14,'augjul cfs'!$D$5:$O$94,12,FALSE)</f>
        <v>1995-96</v>
      </c>
      <c r="G14" s="18">
        <f>LARGE('augjul cfs'!$D$5:$D$94,'augjul cfs rank'!$A14)</f>
        <v>105686</v>
      </c>
      <c r="H14" s="5" t="str">
        <f>VLOOKUP(I14,'augjul cfs'!$E$5:$O$94,11,FALSE)</f>
        <v>1950-51</v>
      </c>
      <c r="I14" s="18">
        <f>LARGE('augjul cfs'!$E$5:$E$94,'augjul cfs rank'!$A14)</f>
        <v>128505</v>
      </c>
      <c r="J14" s="5" t="str">
        <f>VLOOKUP(K14,'augjul cfs'!$F$5:$O$94,10,FALSE)</f>
        <v>1977-78</v>
      </c>
      <c r="K14" s="18">
        <f>LARGE('augjul cfs'!$F$5:$F$94,'augjul cfs rank'!$A14)</f>
        <v>140445</v>
      </c>
      <c r="L14" s="5" t="str">
        <f>VLOOKUP(M14,'augjul cfs'!$G$5:$O$94,9,FALSE)</f>
        <v>1970-71</v>
      </c>
      <c r="M14" s="18">
        <f>LARGE('augjul cfs'!$G$5:$G$94,'augjul cfs rank'!$A14)</f>
        <v>136874</v>
      </c>
      <c r="N14" s="5" t="str">
        <f>VLOOKUP(O14,'augjul cfs'!$H$5:$O$94,8,FALSE)</f>
        <v>2016-17</v>
      </c>
      <c r="O14" s="18">
        <f>LARGE('augjul cfs'!$H$5:$H$94,'augjul cfs rank'!$A14)</f>
        <v>158740</v>
      </c>
      <c r="P14" s="5" t="str">
        <f>VLOOKUP(Q14,'augjul cfs'!$I$5:$O$94,7,FALSE)</f>
        <v>1981-82</v>
      </c>
      <c r="Q14" s="18">
        <f>LARGE('augjul cfs'!$I$5:$I$94,'augjul cfs rank'!$A14)</f>
        <v>195574</v>
      </c>
      <c r="R14" s="5" t="str">
        <f>VLOOKUP(S14,'augjul cfs'!$J$5:$O$94,6,FALSE)</f>
        <v>1951-52</v>
      </c>
      <c r="S14" s="18">
        <f>LARGE('augjul cfs'!$J$5:$J$94,'augjul cfs rank'!$A14)</f>
        <v>338039</v>
      </c>
      <c r="T14" s="5" t="str">
        <f>VLOOKUP(U14,'augjul cfs'!$K$5:$O$94,5,FALSE)</f>
        <v>1948-49</v>
      </c>
      <c r="U14" s="18">
        <f>LARGE('augjul cfs'!$K$5:$K$94,'augjul cfs rank'!$A14)</f>
        <v>570800</v>
      </c>
      <c r="V14" s="5" t="str">
        <f>VLOOKUP(W14,'augjul cfs'!$L$5:$O$94,4,FALSE)</f>
        <v>1932-33</v>
      </c>
      <c r="W14" s="18">
        <f>LARGE('augjul cfs'!$L$5:$L$94,'augjul cfs rank'!$A14)</f>
        <v>674313</v>
      </c>
      <c r="X14" s="5" t="str">
        <f>VLOOKUP(Y14,'augjul cfs'!$M$5:$O$94,3,FALSE)</f>
        <v>1998-99</v>
      </c>
      <c r="Y14" s="18">
        <f>LARGE('augjul cfs'!$M$5:$M$94,'augjul cfs rank'!$A14)</f>
        <v>368144</v>
      </c>
      <c r="Z14" s="5" t="str">
        <f>VLOOKUP(AA14,'augjul cfs'!$N$5:$O$94,2,FALSE)</f>
        <v>1950-51</v>
      </c>
      <c r="AA14" s="18">
        <f>LARGE('augjul cfs'!$N$5:$N$94,'augjul cfs rank'!$A14)</f>
        <v>228936.92602739725</v>
      </c>
    </row>
    <row r="15" spans="1:27" x14ac:dyDescent="0.2">
      <c r="A15" s="5">
        <v>10</v>
      </c>
      <c r="B15" s="5" t="str">
        <f>VLOOKUP(C15,'augjul cfs'!$B$5:$O$94,14,FALSE)</f>
        <v>1948-49</v>
      </c>
      <c r="C15" s="18">
        <f>LARGE('augjul cfs'!$B$5:$B$94,'augjul cfs rank'!$A15)</f>
        <v>171770</v>
      </c>
      <c r="D15" s="5" t="str">
        <f>VLOOKUP(E15,'augjul cfs'!$C$5:$O$94,13,FALSE)</f>
        <v>1948-49</v>
      </c>
      <c r="E15" s="18">
        <f>LARGE('augjul cfs'!$C$5:$C$94,'augjul cfs rank'!$A15)</f>
        <v>110865</v>
      </c>
      <c r="F15" s="5" t="str">
        <f>VLOOKUP(G15,'augjul cfs'!$D$5:$O$94,12,FALSE)</f>
        <v>2005-06</v>
      </c>
      <c r="G15" s="18">
        <f>LARGE('augjul cfs'!$D$5:$D$94,'augjul cfs rank'!$A15)</f>
        <v>104924</v>
      </c>
      <c r="H15" s="5" t="str">
        <f>VLOOKUP(I15,'augjul cfs'!$E$5:$O$94,11,FALSE)</f>
        <v>2012-13</v>
      </c>
      <c r="I15" s="18">
        <f>LARGE('augjul cfs'!$E$5:$E$94,'augjul cfs rank'!$A15)</f>
        <v>124195</v>
      </c>
      <c r="J15" s="5" t="str">
        <f>VLOOKUP(K15,'augjul cfs'!$F$5:$O$94,10,FALSE)</f>
        <v>1946-47</v>
      </c>
      <c r="K15" s="18">
        <f>LARGE('augjul cfs'!$F$5:$F$94,'augjul cfs rank'!$A15)</f>
        <v>140356</v>
      </c>
      <c r="L15" s="5" t="str">
        <f>VLOOKUP(M15,'augjul cfs'!$G$5:$O$94,9,FALSE)</f>
        <v>1975-76</v>
      </c>
      <c r="M15" s="18">
        <f>LARGE('augjul cfs'!$G$5:$G$94,'augjul cfs rank'!$A15)</f>
        <v>136478</v>
      </c>
      <c r="N15" s="5" t="str">
        <f>VLOOKUP(O15,'augjul cfs'!$H$5:$O$94,8,FALSE)</f>
        <v>1960-61</v>
      </c>
      <c r="O15" s="18">
        <f>LARGE('augjul cfs'!$H$5:$H$94,'augjul cfs rank'!$A15)</f>
        <v>154817</v>
      </c>
      <c r="P15" s="5" t="str">
        <f>VLOOKUP(Q15,'augjul cfs'!$I$5:$O$94,7,FALSE)</f>
        <v>1998-99</v>
      </c>
      <c r="Q15" s="18">
        <f>LARGE('augjul cfs'!$I$5:$I$94,'augjul cfs rank'!$A15)</f>
        <v>193765</v>
      </c>
      <c r="R15" s="5" t="str">
        <f>VLOOKUP(S15,'augjul cfs'!$J$5:$O$94,6,FALSE)</f>
        <v>1973-74</v>
      </c>
      <c r="S15" s="18">
        <f>LARGE('augjul cfs'!$J$5:$J$94,'augjul cfs rank'!$A15)</f>
        <v>336876</v>
      </c>
      <c r="T15" s="5" t="str">
        <f>VLOOKUP(U15,'augjul cfs'!$K$5:$O$94,5,FALSE)</f>
        <v>1968-69</v>
      </c>
      <c r="U15" s="18">
        <f>LARGE('augjul cfs'!$K$5:$K$94,'augjul cfs rank'!$A15)</f>
        <v>568143</v>
      </c>
      <c r="V15" s="5" t="str">
        <f>VLOOKUP(W15,'augjul cfs'!$L$5:$O$94,4,FALSE)</f>
        <v>1981-82</v>
      </c>
      <c r="W15" s="18">
        <f>LARGE('augjul cfs'!$L$5:$L$94,'augjul cfs rank'!$A15)</f>
        <v>662108</v>
      </c>
      <c r="X15" s="5" t="str">
        <f>VLOOKUP(Y15,'augjul cfs'!$M$5:$O$94,3,FALSE)</f>
        <v>1974-75</v>
      </c>
      <c r="Y15" s="18">
        <f>LARGE('augjul cfs'!$M$5:$M$94,'augjul cfs rank'!$A15)</f>
        <v>364701</v>
      </c>
      <c r="Z15" s="5" t="str">
        <f>VLOOKUP(AA15,'augjul cfs'!$N$5:$O$94,2,FALSE)</f>
        <v>1947-48</v>
      </c>
      <c r="AA15" s="18">
        <f>LARGE('augjul cfs'!$N$5:$N$94,'augjul cfs rank'!$A15)</f>
        <v>228302.32054794522</v>
      </c>
    </row>
    <row r="16" spans="1:27" x14ac:dyDescent="0.2">
      <c r="A16" s="5">
        <v>11</v>
      </c>
      <c r="B16" s="5" t="str">
        <f>VLOOKUP(C16,'augjul cfs'!$B$5:$O$94,14,FALSE)</f>
        <v>1950-51</v>
      </c>
      <c r="C16" s="18">
        <f>LARGE('augjul cfs'!$B$5:$B$94,'augjul cfs rank'!$A16)</f>
        <v>171269</v>
      </c>
      <c r="D16" s="5" t="str">
        <f>VLOOKUP(E16,'augjul cfs'!$C$5:$O$94,13,FALSE)</f>
        <v>1933-34</v>
      </c>
      <c r="E16" s="18">
        <f>LARGE('augjul cfs'!$C$5:$C$94,'augjul cfs rank'!$A16)</f>
        <v>109339</v>
      </c>
      <c r="F16" s="5" t="str">
        <f>VLOOKUP(G16,'augjul cfs'!$D$5:$O$94,12,FALSE)</f>
        <v>1950-51</v>
      </c>
      <c r="G16" s="18">
        <f>LARGE('augjul cfs'!$D$5:$D$94,'augjul cfs rank'!$A16)</f>
        <v>103458</v>
      </c>
      <c r="H16" s="5" t="str">
        <f>VLOOKUP(I16,'augjul cfs'!$E$5:$O$94,11,FALSE)</f>
        <v>1955-56</v>
      </c>
      <c r="I16" s="18">
        <f>LARGE('augjul cfs'!$E$5:$E$94,'augjul cfs rank'!$A16)</f>
        <v>122644</v>
      </c>
      <c r="J16" s="5" t="str">
        <f>VLOOKUP(K16,'augjul cfs'!$F$5:$O$94,10,FALSE)</f>
        <v>1980-81</v>
      </c>
      <c r="K16" s="18">
        <f>LARGE('augjul cfs'!$F$5:$F$94,'augjul cfs rank'!$A16)</f>
        <v>135935</v>
      </c>
      <c r="L16" s="5" t="str">
        <f>VLOOKUP(M16,'augjul cfs'!$G$5:$O$94,9,FALSE)</f>
        <v>1998-99</v>
      </c>
      <c r="M16" s="18">
        <f>LARGE('augjul cfs'!$G$5:$G$94,'augjul cfs rank'!$A16)</f>
        <v>136212</v>
      </c>
      <c r="N16" s="5" t="str">
        <f>VLOOKUP(O16,'augjul cfs'!$H$5:$O$94,8,FALSE)</f>
        <v>1982-83</v>
      </c>
      <c r="O16" s="18">
        <f>LARGE('augjul cfs'!$H$5:$H$94,'augjul cfs rank'!$A16)</f>
        <v>153688</v>
      </c>
      <c r="P16" s="5" t="str">
        <f>VLOOKUP(Q16,'augjul cfs'!$I$5:$O$94,7,FALSE)</f>
        <v>2015-16</v>
      </c>
      <c r="Q16" s="18">
        <f>LARGE('augjul cfs'!$I$5:$I$94,'augjul cfs rank'!$A16)</f>
        <v>193341</v>
      </c>
      <c r="R16" s="5" t="str">
        <f>VLOOKUP(S16,'augjul cfs'!$J$5:$O$94,6,FALSE)</f>
        <v>1996-97</v>
      </c>
      <c r="S16" s="18">
        <f>LARGE('augjul cfs'!$J$5:$J$94,'augjul cfs rank'!$A16)</f>
        <v>334606</v>
      </c>
      <c r="T16" s="5" t="str">
        <f>VLOOKUP(U16,'augjul cfs'!$K$5:$O$94,5,FALSE)</f>
        <v>1957-58</v>
      </c>
      <c r="U16" s="18">
        <f>LARGE('augjul cfs'!$K$5:$K$94,'augjul cfs rank'!$A16)</f>
        <v>567702</v>
      </c>
      <c r="V16" s="5" t="str">
        <f>VLOOKUP(W16,'augjul cfs'!$L$5:$O$94,4,FALSE)</f>
        <v>1960-61</v>
      </c>
      <c r="W16" s="18">
        <f>LARGE('augjul cfs'!$L$5:$L$94,'augjul cfs rank'!$A16)</f>
        <v>641841</v>
      </c>
      <c r="X16" s="5" t="str">
        <f>VLOOKUP(Y16,'augjul cfs'!$M$5:$O$94,3,FALSE)</f>
        <v>1971-72</v>
      </c>
      <c r="Y16" s="18">
        <f>LARGE('augjul cfs'!$M$5:$M$94,'augjul cfs rank'!$A16)</f>
        <v>362172</v>
      </c>
      <c r="Z16" s="5" t="str">
        <f>VLOOKUP(AA16,'augjul cfs'!$N$5:$O$94,2,FALSE)</f>
        <v>1970-71</v>
      </c>
      <c r="AA16" s="18">
        <f>LARGE('augjul cfs'!$N$5:$N$94,'augjul cfs rank'!$A16)</f>
        <v>227864.49589041097</v>
      </c>
    </row>
    <row r="17" spans="1:27" x14ac:dyDescent="0.2">
      <c r="A17" s="5">
        <v>12</v>
      </c>
      <c r="B17" s="5" t="str">
        <f>VLOOKUP(C17,'augjul cfs'!$B$5:$O$94,14,FALSE)</f>
        <v>2011-12</v>
      </c>
      <c r="C17" s="18">
        <f>LARGE('augjul cfs'!$B$5:$B$94,'augjul cfs rank'!$A17)</f>
        <v>168730</v>
      </c>
      <c r="D17" s="5" t="str">
        <f>VLOOKUP(E17,'augjul cfs'!$C$5:$O$94,13,FALSE)</f>
        <v>1964-65</v>
      </c>
      <c r="E17" s="18">
        <f>LARGE('augjul cfs'!$C$5:$C$94,'augjul cfs rank'!$A17)</f>
        <v>107671</v>
      </c>
      <c r="F17" s="5" t="str">
        <f>VLOOKUP(G17,'augjul cfs'!$D$5:$O$94,12,FALSE)</f>
        <v>1933-34</v>
      </c>
      <c r="G17" s="18">
        <f>LARGE('augjul cfs'!$D$5:$D$94,'augjul cfs rank'!$A17)</f>
        <v>101624</v>
      </c>
      <c r="H17" s="5" t="str">
        <f>VLOOKUP(I17,'augjul cfs'!$E$5:$O$94,11,FALSE)</f>
        <v>1997-98</v>
      </c>
      <c r="I17" s="18">
        <f>LARGE('augjul cfs'!$E$5:$E$94,'augjul cfs rank'!$A17)</f>
        <v>122105</v>
      </c>
      <c r="J17" s="5" t="str">
        <f>VLOOKUP(K17,'augjul cfs'!$F$5:$O$94,10,FALSE)</f>
        <v>2012-13</v>
      </c>
      <c r="K17" s="18">
        <f>LARGE('augjul cfs'!$F$5:$F$94,'augjul cfs rank'!$A17)</f>
        <v>130723</v>
      </c>
      <c r="L17" s="5" t="str">
        <f>VLOOKUP(M17,'augjul cfs'!$G$5:$O$94,9,FALSE)</f>
        <v>1958-59</v>
      </c>
      <c r="M17" s="18">
        <f>LARGE('augjul cfs'!$G$5:$G$94,'augjul cfs rank'!$A17)</f>
        <v>136097</v>
      </c>
      <c r="N17" s="5" t="str">
        <f>VLOOKUP(O17,'augjul cfs'!$H$5:$O$94,8,FALSE)</f>
        <v>1996-97</v>
      </c>
      <c r="O17" s="18">
        <f>LARGE('augjul cfs'!$H$5:$H$94,'augjul cfs rank'!$A17)</f>
        <v>153496</v>
      </c>
      <c r="P17" s="5" t="str">
        <f>VLOOKUP(Q17,'augjul cfs'!$I$5:$O$94,7,FALSE)</f>
        <v>1995-96</v>
      </c>
      <c r="Q17" s="18">
        <f>LARGE('augjul cfs'!$I$5:$I$94,'augjul cfs rank'!$A17)</f>
        <v>192150</v>
      </c>
      <c r="R17" s="5" t="str">
        <f>VLOOKUP(S17,'augjul cfs'!$J$5:$O$94,6,FALSE)</f>
        <v>2005-06</v>
      </c>
      <c r="S17" s="18">
        <f>LARGE('augjul cfs'!$J$5:$J$94,'augjul cfs rank'!$A17)</f>
        <v>300103</v>
      </c>
      <c r="T17" s="5" t="str">
        <f>VLOOKUP(U17,'augjul cfs'!$K$5:$O$94,5,FALSE)</f>
        <v>1950-51</v>
      </c>
      <c r="U17" s="18">
        <f>LARGE('augjul cfs'!$K$5:$K$94,'augjul cfs rank'!$A17)</f>
        <v>563632</v>
      </c>
      <c r="V17" s="5" t="str">
        <f>VLOOKUP(W17,'augjul cfs'!$L$5:$O$94,4,FALSE)</f>
        <v>1970-71</v>
      </c>
      <c r="W17" s="18">
        <f>LARGE('augjul cfs'!$L$5:$L$94,'augjul cfs rank'!$A17)</f>
        <v>641582</v>
      </c>
      <c r="X17" s="5" t="str">
        <f>VLOOKUP(Y17,'augjul cfs'!$M$5:$O$94,3,FALSE)</f>
        <v>1990-91</v>
      </c>
      <c r="Y17" s="18">
        <f>LARGE('augjul cfs'!$M$5:$M$94,'augjul cfs rank'!$A17)</f>
        <v>356714</v>
      </c>
      <c r="Z17" s="5" t="str">
        <f>VLOOKUP(AA17,'augjul cfs'!$N$5:$O$94,2,FALSE)</f>
        <v>1964-65</v>
      </c>
      <c r="AA17" s="18">
        <f>LARGE('augjul cfs'!$N$5:$N$94,'augjul cfs rank'!$A17)</f>
        <v>226323.89863013697</v>
      </c>
    </row>
    <row r="18" spans="1:27" x14ac:dyDescent="0.2">
      <c r="A18" s="5">
        <v>13</v>
      </c>
      <c r="B18" s="5" t="str">
        <f>VLOOKUP(C18,'augjul cfs'!$B$5:$O$94,14,FALSE)</f>
        <v>1971-72</v>
      </c>
      <c r="C18" s="18">
        <f>LARGE('augjul cfs'!$B$5:$B$94,'augjul cfs rank'!$A18)</f>
        <v>168571</v>
      </c>
      <c r="D18" s="5" t="str">
        <f>VLOOKUP(E18,'augjul cfs'!$C$5:$O$94,13,FALSE)</f>
        <v>1975-76</v>
      </c>
      <c r="E18" s="18">
        <f>LARGE('augjul cfs'!$C$5:$C$94,'augjul cfs rank'!$A18)</f>
        <v>104796</v>
      </c>
      <c r="F18" s="5" t="str">
        <f>VLOOKUP(G18,'augjul cfs'!$D$5:$O$94,12,FALSE)</f>
        <v>1982-83</v>
      </c>
      <c r="G18" s="18">
        <f>LARGE('augjul cfs'!$D$5:$D$94,'augjul cfs rank'!$A18)</f>
        <v>101175</v>
      </c>
      <c r="H18" s="5" t="str">
        <f>VLOOKUP(I18,'augjul cfs'!$E$5:$O$94,11,FALSE)</f>
        <v>1975-76</v>
      </c>
      <c r="I18" s="18">
        <f>LARGE('augjul cfs'!$E$5:$E$94,'augjul cfs rank'!$A18)</f>
        <v>120365</v>
      </c>
      <c r="J18" s="5" t="str">
        <f>VLOOKUP(K18,'augjul cfs'!$F$5:$O$94,10,FALSE)</f>
        <v>1999-2000</v>
      </c>
      <c r="K18" s="18">
        <f>LARGE('augjul cfs'!$F$5:$F$94,'augjul cfs rank'!$A18)</f>
        <v>124622</v>
      </c>
      <c r="L18" s="5" t="str">
        <f>VLOOKUP(M18,'augjul cfs'!$G$5:$O$94,9,FALSE)</f>
        <v>1950-51</v>
      </c>
      <c r="M18" s="18">
        <f>LARGE('augjul cfs'!$G$5:$G$94,'augjul cfs rank'!$A18)</f>
        <v>135630</v>
      </c>
      <c r="N18" s="5" t="str">
        <f>VLOOKUP(O18,'augjul cfs'!$H$5:$O$94,8,FALSE)</f>
        <v>1962-63</v>
      </c>
      <c r="O18" s="18">
        <f>LARGE('augjul cfs'!$H$5:$H$94,'augjul cfs rank'!$A18)</f>
        <v>151763</v>
      </c>
      <c r="P18" s="5" t="str">
        <f>VLOOKUP(Q18,'augjul cfs'!$I$5:$O$94,7,FALSE)</f>
        <v>2013-14</v>
      </c>
      <c r="Q18" s="18">
        <f>LARGE('augjul cfs'!$I$5:$I$94,'augjul cfs rank'!$A18)</f>
        <v>188337</v>
      </c>
      <c r="R18" s="5" t="str">
        <f>VLOOKUP(S18,'augjul cfs'!$J$5:$O$94,6,FALSE)</f>
        <v>1964-65</v>
      </c>
      <c r="S18" s="18">
        <f>LARGE('augjul cfs'!$J$5:$J$94,'augjul cfs rank'!$A18)</f>
        <v>299509</v>
      </c>
      <c r="T18" s="5" t="str">
        <f>VLOOKUP(U18,'augjul cfs'!$K$5:$O$94,5,FALSE)</f>
        <v>1971-72</v>
      </c>
      <c r="U18" s="18">
        <f>LARGE('augjul cfs'!$K$5:$K$94,'augjul cfs rank'!$A18)</f>
        <v>559761</v>
      </c>
      <c r="V18" s="5" t="str">
        <f>VLOOKUP(W18,'augjul cfs'!$L$5:$O$94,4,FALSE)</f>
        <v>1955-56</v>
      </c>
      <c r="W18" s="18">
        <f>LARGE('augjul cfs'!$L$5:$L$94,'augjul cfs rank'!$A18)</f>
        <v>639455</v>
      </c>
      <c r="X18" s="5" t="str">
        <f>VLOOKUP(Y18,'augjul cfs'!$M$5:$O$94,3,FALSE)</f>
        <v>1932-33</v>
      </c>
      <c r="Y18" s="18">
        <f>LARGE('augjul cfs'!$M$5:$M$94,'augjul cfs rank'!$A18)</f>
        <v>354565</v>
      </c>
      <c r="Z18" s="5" t="str">
        <f>VLOOKUP(AA18,'augjul cfs'!$N$5:$O$94,2,FALSE)</f>
        <v>2011-12</v>
      </c>
      <c r="AA18" s="18">
        <f>LARGE('augjul cfs'!$N$5:$N$94,'augjul cfs rank'!$A18)</f>
        <v>225007.62739726028</v>
      </c>
    </row>
    <row r="19" spans="1:27" x14ac:dyDescent="0.2">
      <c r="A19" s="5">
        <v>14</v>
      </c>
      <c r="B19" s="5" t="str">
        <f>VLOOKUP(C19,'augjul cfs'!$B$5:$O$94,14,FALSE)</f>
        <v>1997-98</v>
      </c>
      <c r="C19" s="18">
        <f>LARGE('augjul cfs'!$B$5:$B$94,'augjul cfs rank'!$A19)</f>
        <v>165690</v>
      </c>
      <c r="D19" s="5" t="str">
        <f>VLOOKUP(E19,'augjul cfs'!$C$5:$O$94,13,FALSE)</f>
        <v>1984-85</v>
      </c>
      <c r="E19" s="18">
        <f>LARGE('augjul cfs'!$C$5:$C$94,'augjul cfs rank'!$A19)</f>
        <v>104682</v>
      </c>
      <c r="F19" s="5" t="str">
        <f>VLOOKUP(G19,'augjul cfs'!$D$5:$O$94,12,FALSE)</f>
        <v>1962-63</v>
      </c>
      <c r="G19" s="18">
        <f>LARGE('augjul cfs'!$D$5:$D$94,'augjul cfs rank'!$A19)</f>
        <v>100124</v>
      </c>
      <c r="H19" s="5" t="str">
        <f>VLOOKUP(I19,'augjul cfs'!$E$5:$O$94,11,FALSE)</f>
        <v>1947-48</v>
      </c>
      <c r="I19" s="18">
        <f>LARGE('augjul cfs'!$E$5:$E$94,'augjul cfs rank'!$A19)</f>
        <v>120183</v>
      </c>
      <c r="J19" s="5" t="str">
        <f>VLOOKUP(K19,'augjul cfs'!$F$5:$O$94,10,FALSE)</f>
        <v>2014-15</v>
      </c>
      <c r="K19" s="18">
        <f>LARGE('augjul cfs'!$F$5:$F$94,'augjul cfs rank'!$A19)</f>
        <v>124455</v>
      </c>
      <c r="L19" s="5" t="str">
        <f>VLOOKUP(M19,'augjul cfs'!$G$5:$O$94,9,FALSE)</f>
        <v>1955-56</v>
      </c>
      <c r="M19" s="18">
        <f>LARGE('augjul cfs'!$G$5:$G$94,'augjul cfs rank'!$A19)</f>
        <v>132205</v>
      </c>
      <c r="N19" s="5" t="str">
        <f>VLOOKUP(O19,'augjul cfs'!$H$5:$O$94,8,FALSE)</f>
        <v>2017-18</v>
      </c>
      <c r="O19" s="18">
        <f>LARGE('augjul cfs'!$H$5:$H$94,'augjul cfs rank'!$A19)</f>
        <v>149840</v>
      </c>
      <c r="P19" s="5" t="str">
        <f>VLOOKUP(Q19,'augjul cfs'!$I$5:$O$94,7,FALSE)</f>
        <v>1994-95</v>
      </c>
      <c r="Q19" s="18">
        <f>LARGE('augjul cfs'!$I$5:$I$94,'augjul cfs rank'!$A19)</f>
        <v>179582</v>
      </c>
      <c r="R19" s="5" t="str">
        <f>VLOOKUP(S19,'augjul cfs'!$J$5:$O$94,6,FALSE)</f>
        <v>1950-51</v>
      </c>
      <c r="S19" s="18">
        <f>LARGE('augjul cfs'!$J$5:$J$94,'augjul cfs rank'!$A19)</f>
        <v>294685</v>
      </c>
      <c r="T19" s="5" t="str">
        <f>VLOOKUP(U19,'augjul cfs'!$K$5:$O$94,5,FALSE)</f>
        <v>1951-52</v>
      </c>
      <c r="U19" s="18">
        <f>LARGE('augjul cfs'!$K$5:$K$94,'augjul cfs rank'!$A19)</f>
        <v>559647</v>
      </c>
      <c r="V19" s="5" t="str">
        <f>VLOOKUP(W19,'augjul cfs'!$L$5:$O$94,4,FALSE)</f>
        <v>1974-75</v>
      </c>
      <c r="W19" s="18">
        <f>LARGE('augjul cfs'!$L$5:$L$94,'augjul cfs rank'!$A19)</f>
        <v>622650</v>
      </c>
      <c r="X19" s="5" t="str">
        <f>VLOOKUP(Y19,'augjul cfs'!$M$5:$O$94,3,FALSE)</f>
        <v>1975-76</v>
      </c>
      <c r="Y19" s="18">
        <f>LARGE('augjul cfs'!$M$5:$M$94,'augjul cfs rank'!$A19)</f>
        <v>352911</v>
      </c>
      <c r="Z19" s="5" t="str">
        <f>VLOOKUP(AA19,'augjul cfs'!$N$5:$O$94,2,FALSE)</f>
        <v>1975-76</v>
      </c>
      <c r="AA19" s="18">
        <f>LARGE('augjul cfs'!$N$5:$N$94,'augjul cfs rank'!$A19)</f>
        <v>224752.37260273972</v>
      </c>
    </row>
    <row r="20" spans="1:27" x14ac:dyDescent="0.2">
      <c r="A20" s="5">
        <v>15</v>
      </c>
      <c r="B20" s="5" t="str">
        <f>VLOOKUP(C20,'augjul cfs'!$B$5:$O$94,14,FALSE)</f>
        <v>1983-84</v>
      </c>
      <c r="C20" s="18">
        <f>LARGE('augjul cfs'!$B$5:$B$94,'augjul cfs rank'!$A20)</f>
        <v>165379</v>
      </c>
      <c r="D20" s="5" t="str">
        <f>VLOOKUP(E20,'augjul cfs'!$C$5:$O$94,13,FALSE)</f>
        <v>1950-51</v>
      </c>
      <c r="E20" s="18">
        <f>LARGE('augjul cfs'!$C$5:$C$94,'augjul cfs rank'!$A20)</f>
        <v>104215</v>
      </c>
      <c r="F20" s="5" t="str">
        <f>VLOOKUP(G20,'augjul cfs'!$D$5:$O$94,12,FALSE)</f>
        <v>1985-86</v>
      </c>
      <c r="G20" s="18">
        <f>LARGE('augjul cfs'!$D$5:$D$94,'augjul cfs rank'!$A20)</f>
        <v>97433</v>
      </c>
      <c r="H20" s="5" t="str">
        <f>VLOOKUP(I20,'augjul cfs'!$E$5:$O$94,11,FALSE)</f>
        <v>1989-90</v>
      </c>
      <c r="I20" s="18">
        <f>LARGE('augjul cfs'!$E$5:$E$94,'augjul cfs rank'!$A20)</f>
        <v>119157</v>
      </c>
      <c r="J20" s="5" t="str">
        <f>VLOOKUP(K20,'augjul cfs'!$F$5:$O$94,10,FALSE)</f>
        <v>1958-59</v>
      </c>
      <c r="K20" s="18">
        <f>LARGE('augjul cfs'!$F$5:$F$94,'augjul cfs rank'!$A20)</f>
        <v>123729</v>
      </c>
      <c r="L20" s="5" t="str">
        <f>VLOOKUP(M20,'augjul cfs'!$G$5:$O$94,9,FALSE)</f>
        <v>1980-81</v>
      </c>
      <c r="M20" s="18">
        <f>LARGE('augjul cfs'!$G$5:$G$94,'augjul cfs rank'!$A20)</f>
        <v>131546</v>
      </c>
      <c r="N20" s="5" t="str">
        <f>VLOOKUP(O20,'augjul cfs'!$H$5:$O$94,8,FALSE)</f>
        <v>1973-74</v>
      </c>
      <c r="O20" s="18">
        <f>LARGE('augjul cfs'!$H$5:$H$94,'augjul cfs rank'!$A20)</f>
        <v>145945</v>
      </c>
      <c r="P20" s="5" t="str">
        <f>VLOOKUP(Q20,'augjul cfs'!$I$5:$O$94,7,FALSE)</f>
        <v>1973-74</v>
      </c>
      <c r="Q20" s="18">
        <f>LARGE('augjul cfs'!$I$5:$I$94,'augjul cfs rank'!$A20)</f>
        <v>174434</v>
      </c>
      <c r="R20" s="5" t="str">
        <f>VLOOKUP(S20,'augjul cfs'!$J$5:$O$94,6,FALSE)</f>
        <v>1999-2000</v>
      </c>
      <c r="S20" s="18">
        <f>LARGE('augjul cfs'!$J$5:$J$94,'augjul cfs rank'!$A20)</f>
        <v>289581</v>
      </c>
      <c r="T20" s="5" t="str">
        <f>VLOOKUP(U20,'augjul cfs'!$K$5:$O$94,5,FALSE)</f>
        <v>2005-06</v>
      </c>
      <c r="U20" s="18">
        <f>LARGE('augjul cfs'!$K$5:$K$94,'augjul cfs rank'!$A20)</f>
        <v>559644</v>
      </c>
      <c r="V20" s="5" t="str">
        <f>VLOOKUP(W20,'augjul cfs'!$L$5:$O$94,4,FALSE)</f>
        <v>1998-99</v>
      </c>
      <c r="W20" s="18">
        <f>LARGE('augjul cfs'!$L$5:$L$94,'augjul cfs rank'!$A20)</f>
        <v>612274</v>
      </c>
      <c r="X20" s="5" t="str">
        <f>VLOOKUP(Y20,'augjul cfs'!$M$5:$O$94,3,FALSE)</f>
        <v>1958-59</v>
      </c>
      <c r="Y20" s="18">
        <f>LARGE('augjul cfs'!$M$5:$M$94,'augjul cfs rank'!$A20)</f>
        <v>345966</v>
      </c>
      <c r="Z20" s="5" t="str">
        <f>VLOOKUP(AA20,'augjul cfs'!$N$5:$O$94,2,FALSE)</f>
        <v>1982-83</v>
      </c>
      <c r="AA20" s="18">
        <f>LARGE('augjul cfs'!$N$5:$N$94,'augjul cfs rank'!$A20)</f>
        <v>220195.2301369863</v>
      </c>
    </row>
    <row r="21" spans="1:27" x14ac:dyDescent="0.2">
      <c r="A21" s="5">
        <v>16</v>
      </c>
      <c r="B21" s="5" t="str">
        <f>VLOOKUP(C21,'augjul cfs'!$B$5:$O$94,14,FALSE)</f>
        <v>1981-82</v>
      </c>
      <c r="C21" s="18">
        <f>LARGE('augjul cfs'!$B$5:$B$94,'augjul cfs rank'!$A21)</f>
        <v>163637</v>
      </c>
      <c r="D21" s="5" t="str">
        <f>VLOOKUP(E21,'augjul cfs'!$C$5:$O$94,13,FALSE)</f>
        <v>1951-52</v>
      </c>
      <c r="E21" s="18">
        <f>LARGE('augjul cfs'!$C$5:$C$94,'augjul cfs rank'!$A21)</f>
        <v>103154</v>
      </c>
      <c r="F21" s="5" t="str">
        <f>VLOOKUP(G21,'augjul cfs'!$D$5:$O$94,12,FALSE)</f>
        <v>1955-56</v>
      </c>
      <c r="G21" s="18">
        <f>LARGE('augjul cfs'!$D$5:$D$94,'augjul cfs rank'!$A21)</f>
        <v>97412</v>
      </c>
      <c r="H21" s="5" t="str">
        <f>VLOOKUP(I21,'augjul cfs'!$E$5:$O$94,11,FALSE)</f>
        <v>1968-69</v>
      </c>
      <c r="I21" s="18">
        <f>LARGE('augjul cfs'!$E$5:$E$94,'augjul cfs rank'!$A21)</f>
        <v>116524</v>
      </c>
      <c r="J21" s="5" t="str">
        <f>VLOOKUP(K21,'augjul cfs'!$F$5:$O$94,10,FALSE)</f>
        <v>1959-60</v>
      </c>
      <c r="K21" s="18">
        <f>LARGE('augjul cfs'!$F$5:$F$94,'augjul cfs rank'!$A21)</f>
        <v>120708</v>
      </c>
      <c r="L21" s="5" t="str">
        <f>VLOOKUP(M21,'augjul cfs'!$G$5:$O$94,9,FALSE)</f>
        <v>1982-83</v>
      </c>
      <c r="M21" s="18">
        <f>LARGE('augjul cfs'!$G$5:$G$94,'augjul cfs rank'!$A21)</f>
        <v>130188</v>
      </c>
      <c r="N21" s="5" t="str">
        <f>VLOOKUP(O21,'augjul cfs'!$H$5:$O$94,8,FALSE)</f>
        <v>1980-81</v>
      </c>
      <c r="O21" s="18">
        <f>LARGE('augjul cfs'!$H$5:$H$94,'augjul cfs rank'!$A21)</f>
        <v>142122</v>
      </c>
      <c r="P21" s="5" t="str">
        <f>VLOOKUP(Q21,'augjul cfs'!$I$5:$O$94,7,FALSE)</f>
        <v>1931-32</v>
      </c>
      <c r="Q21" s="18">
        <f>LARGE('augjul cfs'!$I$5:$I$94,'augjul cfs rank'!$A21)</f>
        <v>172964</v>
      </c>
      <c r="R21" s="5" t="str">
        <f>VLOOKUP(S21,'augjul cfs'!$J$5:$O$94,6,FALSE)</f>
        <v>1983-84</v>
      </c>
      <c r="S21" s="18">
        <f>LARGE('augjul cfs'!$J$5:$J$94,'augjul cfs rank'!$A21)</f>
        <v>286342</v>
      </c>
      <c r="T21" s="5" t="str">
        <f>VLOOKUP(U21,'augjul cfs'!$K$5:$O$94,5,FALSE)</f>
        <v>1997-98</v>
      </c>
      <c r="U21" s="18">
        <f>LARGE('augjul cfs'!$K$5:$K$94,'augjul cfs rank'!$A21)</f>
        <v>544393</v>
      </c>
      <c r="V21" s="5" t="str">
        <f>VLOOKUP(W21,'augjul cfs'!$L$5:$O$94,4,FALSE)</f>
        <v>1958-59</v>
      </c>
      <c r="W21" s="18">
        <f>LARGE('augjul cfs'!$L$5:$L$94,'augjul cfs rank'!$A21)</f>
        <v>611320</v>
      </c>
      <c r="X21" s="5" t="str">
        <f>VLOOKUP(Y21,'augjul cfs'!$M$5:$O$94,3,FALSE)</f>
        <v>1995-96</v>
      </c>
      <c r="Y21" s="18">
        <f>LARGE('augjul cfs'!$M$5:$M$94,'augjul cfs rank'!$A21)</f>
        <v>342941</v>
      </c>
      <c r="Z21" s="5" t="str">
        <f>VLOOKUP(AA21,'augjul cfs'!$N$5:$O$94,2,FALSE)</f>
        <v>1983-84</v>
      </c>
      <c r="AA21" s="18">
        <f>LARGE('augjul cfs'!$N$5:$N$94,'augjul cfs rank'!$A21)</f>
        <v>218458.40273972604</v>
      </c>
    </row>
    <row r="22" spans="1:27" x14ac:dyDescent="0.2">
      <c r="A22" s="5">
        <v>17</v>
      </c>
      <c r="B22" s="5" t="str">
        <f>VLOOKUP(C22,'augjul cfs'!$B$5:$O$94,14,FALSE)</f>
        <v>1943-44</v>
      </c>
      <c r="C22" s="18">
        <f>LARGE('augjul cfs'!$B$5:$B$94,'augjul cfs rank'!$A22)</f>
        <v>159299</v>
      </c>
      <c r="D22" s="5" t="str">
        <f>VLOOKUP(E22,'augjul cfs'!$C$5:$O$94,13,FALSE)</f>
        <v>1946-47</v>
      </c>
      <c r="E22" s="18">
        <f>LARGE('augjul cfs'!$C$5:$C$94,'augjul cfs rank'!$A22)</f>
        <v>102850</v>
      </c>
      <c r="F22" s="5" t="str">
        <f>VLOOKUP(G22,'augjul cfs'!$D$5:$O$94,12,FALSE)</f>
        <v>1975-76</v>
      </c>
      <c r="G22" s="18">
        <f>LARGE('augjul cfs'!$D$5:$D$94,'augjul cfs rank'!$A22)</f>
        <v>97317</v>
      </c>
      <c r="H22" s="5" t="str">
        <f>VLOOKUP(I22,'augjul cfs'!$E$5:$O$94,11,FALSE)</f>
        <v>1973-74</v>
      </c>
      <c r="I22" s="18">
        <f>LARGE('augjul cfs'!$E$5:$E$94,'augjul cfs rank'!$A22)</f>
        <v>115322</v>
      </c>
      <c r="J22" s="5" t="str">
        <f>VLOOKUP(K22,'augjul cfs'!$F$5:$O$94,10,FALSE)</f>
        <v>1962-63</v>
      </c>
      <c r="K22" s="18">
        <f>LARGE('augjul cfs'!$F$5:$F$94,'augjul cfs rank'!$A22)</f>
        <v>116699</v>
      </c>
      <c r="L22" s="5" t="str">
        <f>VLOOKUP(M22,'augjul cfs'!$G$5:$O$94,9,FALSE)</f>
        <v>1968-69</v>
      </c>
      <c r="M22" s="18">
        <f>LARGE('augjul cfs'!$G$5:$G$94,'augjul cfs rank'!$A22)</f>
        <v>126437</v>
      </c>
      <c r="N22" s="5" t="str">
        <f>VLOOKUP(O22,'augjul cfs'!$H$5:$O$94,8,FALSE)</f>
        <v>1967-68</v>
      </c>
      <c r="O22" s="18">
        <f>LARGE('augjul cfs'!$H$5:$H$94,'augjul cfs rank'!$A22)</f>
        <v>139269</v>
      </c>
      <c r="P22" s="5" t="str">
        <f>VLOOKUP(Q22,'augjul cfs'!$I$5:$O$94,7,FALSE)</f>
        <v>1933-34</v>
      </c>
      <c r="Q22" s="18">
        <f>LARGE('augjul cfs'!$I$5:$I$94,'augjul cfs rank'!$A22)</f>
        <v>168778</v>
      </c>
      <c r="R22" s="5" t="str">
        <f>VLOOKUP(S22,'augjul cfs'!$J$5:$O$94,6,FALSE)</f>
        <v>1959-60</v>
      </c>
      <c r="S22" s="18">
        <f>LARGE('augjul cfs'!$J$5:$J$94,'augjul cfs rank'!$A22)</f>
        <v>278967</v>
      </c>
      <c r="T22" s="5" t="str">
        <f>VLOOKUP(U22,'augjul cfs'!$K$5:$O$94,5,FALSE)</f>
        <v>1945-46</v>
      </c>
      <c r="U22" s="18">
        <f>LARGE('augjul cfs'!$K$5:$K$94,'augjul cfs rank'!$A22)</f>
        <v>529305</v>
      </c>
      <c r="V22" s="5" t="str">
        <f>VLOOKUP(W22,'augjul cfs'!$L$5:$O$94,4,FALSE)</f>
        <v>2011-12</v>
      </c>
      <c r="W22" s="18">
        <f>LARGE('augjul cfs'!$L$5:$L$94,'augjul cfs rank'!$A22)</f>
        <v>597367</v>
      </c>
      <c r="X22" s="5" t="str">
        <f>VLOOKUP(Y22,'augjul cfs'!$M$5:$O$94,3,FALSE)</f>
        <v>1963-64</v>
      </c>
      <c r="Y22" s="18">
        <f>LARGE('augjul cfs'!$M$5:$M$94,'augjul cfs rank'!$A22)</f>
        <v>335999</v>
      </c>
      <c r="Z22" s="5" t="str">
        <f>VLOOKUP(AA22,'augjul cfs'!$N$5:$O$94,2,FALSE)</f>
        <v>1968-69</v>
      </c>
      <c r="AA22" s="18">
        <f>LARGE('augjul cfs'!$N$5:$N$94,'augjul cfs rank'!$A22)</f>
        <v>218336.35342465754</v>
      </c>
    </row>
    <row r="23" spans="1:27" x14ac:dyDescent="0.2">
      <c r="A23" s="5">
        <v>18</v>
      </c>
      <c r="B23" s="5" t="str">
        <f>VLOOKUP(C23,'augjul cfs'!$B$5:$O$94,14,FALSE)</f>
        <v>1984-85</v>
      </c>
      <c r="C23" s="18">
        <f>LARGE('augjul cfs'!$B$5:$B$94,'augjul cfs rank'!$A23)</f>
        <v>159112</v>
      </c>
      <c r="D23" s="5" t="str">
        <f>VLOOKUP(E23,'augjul cfs'!$C$5:$O$94,13,FALSE)</f>
        <v>1985-86</v>
      </c>
      <c r="E23" s="18">
        <f>LARGE('augjul cfs'!$C$5:$C$94,'augjul cfs rank'!$A23)</f>
        <v>102562</v>
      </c>
      <c r="F23" s="5" t="str">
        <f>VLOOKUP(G23,'augjul cfs'!$D$5:$O$94,12,FALSE)</f>
        <v>2004-05</v>
      </c>
      <c r="G23" s="18">
        <f>LARGE('augjul cfs'!$D$5:$D$94,'augjul cfs rank'!$A23)</f>
        <v>96604</v>
      </c>
      <c r="H23" s="5" t="str">
        <f>VLOOKUP(I23,'augjul cfs'!$E$5:$O$94,11,FALSE)</f>
        <v>1941-42</v>
      </c>
      <c r="I23" s="18">
        <f>LARGE('augjul cfs'!$E$5:$E$94,'augjul cfs rank'!$A23)</f>
        <v>113744</v>
      </c>
      <c r="J23" s="5" t="str">
        <f>VLOOKUP(K23,'augjul cfs'!$F$5:$O$94,10,FALSE)</f>
        <v>1990-91</v>
      </c>
      <c r="K23" s="18">
        <f>LARGE('augjul cfs'!$F$5:$F$94,'augjul cfs rank'!$A23)</f>
        <v>112243</v>
      </c>
      <c r="L23" s="5" t="str">
        <f>VLOOKUP(M23,'augjul cfs'!$G$5:$O$94,9,FALSE)</f>
        <v>2017-18</v>
      </c>
      <c r="M23" s="18">
        <f>LARGE('augjul cfs'!$G$5:$G$94,'augjul cfs rank'!$A23)</f>
        <v>122483</v>
      </c>
      <c r="N23" s="5" t="str">
        <f>VLOOKUP(O23,'augjul cfs'!$H$5:$O$94,8,FALSE)</f>
        <v>1933-34</v>
      </c>
      <c r="O23" s="18">
        <f>LARGE('augjul cfs'!$H$5:$H$94,'augjul cfs rank'!$A23)</f>
        <v>139186</v>
      </c>
      <c r="P23" s="5" t="str">
        <f>VLOOKUP(Q23,'augjul cfs'!$I$5:$O$94,7,FALSE)</f>
        <v>1949-50</v>
      </c>
      <c r="Q23" s="18">
        <f>LARGE('augjul cfs'!$I$5:$I$94,'augjul cfs rank'!$A23)</f>
        <v>166653</v>
      </c>
      <c r="R23" s="5" t="str">
        <f>VLOOKUP(S23,'augjul cfs'!$J$5:$O$94,6,FALSE)</f>
        <v>1989-90</v>
      </c>
      <c r="S23" s="18">
        <f>LARGE('augjul cfs'!$J$5:$J$94,'augjul cfs rank'!$A23)</f>
        <v>278846</v>
      </c>
      <c r="T23" s="5" t="str">
        <f>VLOOKUP(U23,'augjul cfs'!$K$5:$O$94,5,FALSE)</f>
        <v>1946-47</v>
      </c>
      <c r="U23" s="18">
        <f>LARGE('augjul cfs'!$K$5:$K$94,'augjul cfs rank'!$A23)</f>
        <v>519773</v>
      </c>
      <c r="V23" s="5" t="str">
        <f>VLOOKUP(W23,'augjul cfs'!$L$5:$O$94,4,FALSE)</f>
        <v>1983-84</v>
      </c>
      <c r="W23" s="18">
        <f>LARGE('augjul cfs'!$L$5:$L$94,'augjul cfs rank'!$A23)</f>
        <v>591265</v>
      </c>
      <c r="X23" s="5" t="str">
        <f>VLOOKUP(Y23,'augjul cfs'!$M$5:$O$94,3,FALSE)</f>
        <v>1966-67</v>
      </c>
      <c r="Y23" s="18">
        <f>LARGE('augjul cfs'!$M$5:$M$94,'augjul cfs rank'!$A23)</f>
        <v>335506</v>
      </c>
      <c r="Z23" s="5" t="str">
        <f>VLOOKUP(AA23,'augjul cfs'!$N$5:$O$94,2,FALSE)</f>
        <v>1933-34</v>
      </c>
      <c r="AA23" s="18">
        <f>LARGE('augjul cfs'!$N$5:$N$94,'augjul cfs rank'!$A23)</f>
        <v>216416.5890410959</v>
      </c>
    </row>
    <row r="24" spans="1:27" x14ac:dyDescent="0.2">
      <c r="A24" s="5">
        <v>19</v>
      </c>
      <c r="B24" s="5" t="str">
        <f>VLOOKUP(C24,'augjul cfs'!$B$5:$O$94,14,FALSE)</f>
        <v>1964-65</v>
      </c>
      <c r="C24" s="18">
        <f>LARGE('augjul cfs'!$B$5:$B$94,'augjul cfs rank'!$A24)</f>
        <v>156967</v>
      </c>
      <c r="D24" s="5" t="str">
        <f>VLOOKUP(E24,'augjul cfs'!$C$5:$O$94,13,FALSE)</f>
        <v>1972-73</v>
      </c>
      <c r="E24" s="18">
        <f>LARGE('augjul cfs'!$C$5:$C$94,'augjul cfs rank'!$A24)</f>
        <v>101934</v>
      </c>
      <c r="F24" s="5" t="str">
        <f>VLOOKUP(G24,'augjul cfs'!$D$5:$O$94,12,FALSE)</f>
        <v>2003-04</v>
      </c>
      <c r="G24" s="18">
        <f>LARGE('augjul cfs'!$D$5:$D$94,'augjul cfs rank'!$A24)</f>
        <v>96008</v>
      </c>
      <c r="H24" s="5" t="str">
        <f>VLOOKUP(I24,'augjul cfs'!$E$5:$O$94,11,FALSE)</f>
        <v>1985-86</v>
      </c>
      <c r="I24" s="18">
        <f>LARGE('augjul cfs'!$E$5:$E$94,'augjul cfs rank'!$A24)</f>
        <v>112066</v>
      </c>
      <c r="J24" s="5" t="str">
        <f>VLOOKUP(K24,'augjul cfs'!$F$5:$O$94,10,FALSE)</f>
        <v>1996-97</v>
      </c>
      <c r="K24" s="18">
        <f>LARGE('augjul cfs'!$F$5:$F$94,'augjul cfs rank'!$A24)</f>
        <v>110487</v>
      </c>
      <c r="L24" s="5" t="str">
        <f>VLOOKUP(M24,'augjul cfs'!$G$5:$O$94,9,FALSE)</f>
        <v>2014-15</v>
      </c>
      <c r="M24" s="18">
        <f>LARGE('augjul cfs'!$G$5:$G$94,'augjul cfs rank'!$A24)</f>
        <v>120746</v>
      </c>
      <c r="N24" s="5" t="str">
        <f>VLOOKUP(O24,'augjul cfs'!$H$5:$O$94,8,FALSE)</f>
        <v>2015-16</v>
      </c>
      <c r="O24" s="18">
        <f>LARGE('augjul cfs'!$H$5:$H$94,'augjul cfs rank'!$A24)</f>
        <v>138928</v>
      </c>
      <c r="P24" s="5" t="str">
        <f>VLOOKUP(Q24,'augjul cfs'!$I$5:$O$94,7,FALSE)</f>
        <v>2010-11</v>
      </c>
      <c r="Q24" s="18">
        <f>LARGE('augjul cfs'!$I$5:$I$94,'augjul cfs rank'!$A24)</f>
        <v>156132</v>
      </c>
      <c r="R24" s="5" t="str">
        <f>VLOOKUP(S24,'augjul cfs'!$J$5:$O$94,6,FALSE)</f>
        <v>1985-86</v>
      </c>
      <c r="S24" s="18">
        <f>LARGE('augjul cfs'!$J$5:$J$94,'augjul cfs rank'!$A24)</f>
        <v>275398</v>
      </c>
      <c r="T24" s="5" t="str">
        <f>VLOOKUP(U24,'augjul cfs'!$K$5:$O$94,5,FALSE)</f>
        <v>1979-80</v>
      </c>
      <c r="U24" s="18">
        <f>LARGE('augjul cfs'!$K$5:$K$94,'augjul cfs rank'!$A24)</f>
        <v>517136</v>
      </c>
      <c r="V24" s="5" t="str">
        <f>VLOOKUP(W24,'augjul cfs'!$L$5:$O$94,4,FALSE)</f>
        <v>1964-65</v>
      </c>
      <c r="W24" s="18">
        <f>LARGE('augjul cfs'!$L$5:$L$94,'augjul cfs rank'!$A24)</f>
        <v>590518</v>
      </c>
      <c r="X24" s="5" t="str">
        <f>VLOOKUP(Y24,'augjul cfs'!$M$5:$O$94,3,FALSE)</f>
        <v>1996-97</v>
      </c>
      <c r="Y24" s="18">
        <f>LARGE('augjul cfs'!$M$5:$M$94,'augjul cfs rank'!$A24)</f>
        <v>332273</v>
      </c>
      <c r="Z24" s="5" t="str">
        <f>VLOOKUP(AA24,'augjul cfs'!$N$5:$O$94,2,FALSE)</f>
        <v>1998-99</v>
      </c>
      <c r="AA24" s="18">
        <f>LARGE('augjul cfs'!$N$5:$N$94,'augjul cfs rank'!$A24)</f>
        <v>214869.33698630138</v>
      </c>
    </row>
    <row r="25" spans="1:27" x14ac:dyDescent="0.2">
      <c r="A25" s="5">
        <v>20</v>
      </c>
      <c r="B25" s="5" t="str">
        <f>VLOOKUP(C25,'augjul cfs'!$B$5:$O$94,14,FALSE)</f>
        <v>1951-52</v>
      </c>
      <c r="C25" s="18">
        <f>LARGE('augjul cfs'!$B$5:$B$94,'augjul cfs rank'!$A25)</f>
        <v>156960</v>
      </c>
      <c r="D25" s="5" t="str">
        <f>VLOOKUP(E25,'augjul cfs'!$C$5:$O$94,13,FALSE)</f>
        <v>1963-64</v>
      </c>
      <c r="E25" s="18">
        <f>LARGE('augjul cfs'!$C$5:$C$94,'augjul cfs rank'!$A25)</f>
        <v>101380</v>
      </c>
      <c r="F25" s="5" t="str">
        <f>VLOOKUP(G25,'augjul cfs'!$D$5:$O$94,12,FALSE)</f>
        <v>1956-57</v>
      </c>
      <c r="G25" s="18">
        <f>LARGE('augjul cfs'!$D$5:$D$94,'augjul cfs rank'!$A25)</f>
        <v>95967</v>
      </c>
      <c r="H25" s="5" t="str">
        <f>VLOOKUP(I25,'augjul cfs'!$E$5:$O$94,11,FALSE)</f>
        <v>2014-15</v>
      </c>
      <c r="I25" s="18">
        <f>LARGE('augjul cfs'!$E$5:$E$94,'augjul cfs rank'!$A25)</f>
        <v>109419</v>
      </c>
      <c r="J25" s="5" t="str">
        <f>VLOOKUP(K25,'augjul cfs'!$F$5:$O$94,10,FALSE)</f>
        <v>2004-05</v>
      </c>
      <c r="K25" s="18">
        <f>LARGE('augjul cfs'!$F$5:$F$94,'augjul cfs rank'!$A25)</f>
        <v>107287</v>
      </c>
      <c r="L25" s="5" t="str">
        <f>VLOOKUP(M25,'augjul cfs'!$G$5:$O$94,9,FALSE)</f>
        <v>2008-09</v>
      </c>
      <c r="M25" s="18">
        <f>LARGE('augjul cfs'!$G$5:$G$94,'augjul cfs rank'!$A25)</f>
        <v>114649</v>
      </c>
      <c r="N25" s="5" t="str">
        <f>VLOOKUP(O25,'augjul cfs'!$H$5:$O$94,8,FALSE)</f>
        <v>1990-91</v>
      </c>
      <c r="O25" s="18">
        <f>LARGE('augjul cfs'!$H$5:$H$94,'augjul cfs rank'!$A25)</f>
        <v>138704</v>
      </c>
      <c r="P25" s="5" t="str">
        <f>VLOOKUP(Q25,'augjul cfs'!$I$5:$O$94,7,FALSE)</f>
        <v>2011-12</v>
      </c>
      <c r="Q25" s="18">
        <f>LARGE('augjul cfs'!$I$5:$I$94,'augjul cfs rank'!$A25)</f>
        <v>153978</v>
      </c>
      <c r="R25" s="5" t="str">
        <f>VLOOKUP(S25,'augjul cfs'!$J$5:$O$94,6,FALSE)</f>
        <v>1988-89</v>
      </c>
      <c r="S25" s="18">
        <f>LARGE('augjul cfs'!$J$5:$J$94,'augjul cfs rank'!$A25)</f>
        <v>274451</v>
      </c>
      <c r="T25" s="5" t="str">
        <f>VLOOKUP(U25,'augjul cfs'!$K$5:$O$94,5,FALSE)</f>
        <v>2010-11</v>
      </c>
      <c r="U25" s="18">
        <f>LARGE('augjul cfs'!$K$5:$K$94,'augjul cfs rank'!$A25)</f>
        <v>517066</v>
      </c>
      <c r="V25" s="5" t="str">
        <f>VLOOKUP(W25,'augjul cfs'!$L$5:$O$94,4,FALSE)</f>
        <v>2001-02</v>
      </c>
      <c r="W25" s="18">
        <f>LARGE('augjul cfs'!$L$5:$L$94,'augjul cfs rank'!$A25)</f>
        <v>586167</v>
      </c>
      <c r="X25" s="5" t="str">
        <f>VLOOKUP(Y25,'augjul cfs'!$M$5:$O$94,3,FALSE)</f>
        <v>1950-51</v>
      </c>
      <c r="Y25" s="18">
        <f>LARGE('augjul cfs'!$M$5:$M$94,'augjul cfs rank'!$A25)</f>
        <v>329784</v>
      </c>
      <c r="Z25" s="5" t="str">
        <f>VLOOKUP(AA25,'augjul cfs'!$N$5:$O$94,2,FALSE)</f>
        <v>1949-50</v>
      </c>
      <c r="AA25" s="18">
        <f>LARGE('augjul cfs'!$N$5:$N$94,'augjul cfs rank'!$A25)</f>
        <v>210476.64383561644</v>
      </c>
    </row>
    <row r="26" spans="1:27" x14ac:dyDescent="0.2">
      <c r="A26" s="5">
        <v>21</v>
      </c>
      <c r="B26" s="5" t="str">
        <f>VLOOKUP(C26,'augjul cfs'!$B$5:$O$94,14,FALSE)</f>
        <v>1955-56</v>
      </c>
      <c r="C26" s="18">
        <f>LARGE('augjul cfs'!$B$5:$B$94,'augjul cfs rank'!$A26)</f>
        <v>156511</v>
      </c>
      <c r="D26" s="5" t="str">
        <f>VLOOKUP(E26,'augjul cfs'!$C$5:$O$94,13,FALSE)</f>
        <v>1956-57</v>
      </c>
      <c r="E26" s="18">
        <f>LARGE('augjul cfs'!$C$5:$C$94,'augjul cfs rank'!$A26)</f>
        <v>101043</v>
      </c>
      <c r="F26" s="5" t="str">
        <f>VLOOKUP(G26,'augjul cfs'!$D$5:$O$94,12,FALSE)</f>
        <v>1954-55</v>
      </c>
      <c r="G26" s="18">
        <f>LARGE('augjul cfs'!$D$5:$D$94,'augjul cfs rank'!$A26)</f>
        <v>94699</v>
      </c>
      <c r="H26" s="5" t="str">
        <f>VLOOKUP(I26,'augjul cfs'!$E$5:$O$94,11,FALSE)</f>
        <v>1962-63</v>
      </c>
      <c r="I26" s="18">
        <f>LARGE('augjul cfs'!$E$5:$E$94,'augjul cfs rank'!$A26)</f>
        <v>108430</v>
      </c>
      <c r="J26" s="5" t="str">
        <f>VLOOKUP(K26,'augjul cfs'!$F$5:$O$94,10,FALSE)</f>
        <v>1998-99</v>
      </c>
      <c r="K26" s="18">
        <f>LARGE('augjul cfs'!$F$5:$F$94,'augjul cfs rank'!$A26)</f>
        <v>104807</v>
      </c>
      <c r="L26" s="5" t="str">
        <f>VLOOKUP(M26,'augjul cfs'!$G$5:$O$94,9,FALSE)</f>
        <v>1969-70</v>
      </c>
      <c r="M26" s="18">
        <f>LARGE('augjul cfs'!$G$5:$G$94,'augjul cfs rank'!$A26)</f>
        <v>114640</v>
      </c>
      <c r="N26" s="5" t="str">
        <f>VLOOKUP(O26,'augjul cfs'!$H$5:$O$94,8,FALSE)</f>
        <v>1957-58</v>
      </c>
      <c r="O26" s="18">
        <f>LARGE('augjul cfs'!$H$5:$H$94,'augjul cfs rank'!$A26)</f>
        <v>136058</v>
      </c>
      <c r="P26" s="5" t="str">
        <f>VLOOKUP(Q26,'augjul cfs'!$I$5:$O$94,7,FALSE)</f>
        <v>1997-98</v>
      </c>
      <c r="Q26" s="18">
        <f>LARGE('augjul cfs'!$I$5:$I$94,'augjul cfs rank'!$A26)</f>
        <v>149483</v>
      </c>
      <c r="R26" s="5" t="str">
        <f>VLOOKUP(S26,'augjul cfs'!$J$5:$O$94,6,FALSE)</f>
        <v>1975-76</v>
      </c>
      <c r="S26" s="18">
        <f>LARGE('augjul cfs'!$J$5:$J$94,'augjul cfs rank'!$A26)</f>
        <v>271362</v>
      </c>
      <c r="T26" s="5" t="str">
        <f>VLOOKUP(U26,'augjul cfs'!$K$5:$O$94,5,FALSE)</f>
        <v>2007-08</v>
      </c>
      <c r="U26" s="18">
        <f>LARGE('augjul cfs'!$K$5:$K$94,'augjul cfs rank'!$A26)</f>
        <v>508526</v>
      </c>
      <c r="V26" s="5" t="str">
        <f>VLOOKUP(W26,'augjul cfs'!$L$5:$O$94,4,FALSE)</f>
        <v>1954-55</v>
      </c>
      <c r="W26" s="18">
        <f>LARGE('augjul cfs'!$L$5:$L$94,'augjul cfs rank'!$A26)</f>
        <v>579873</v>
      </c>
      <c r="X26" s="5" t="str">
        <f>VLOOKUP(Y26,'augjul cfs'!$M$5:$O$94,3,FALSE)</f>
        <v>1983-84</v>
      </c>
      <c r="Y26" s="18">
        <f>LARGE('augjul cfs'!$M$5:$M$94,'augjul cfs rank'!$A26)</f>
        <v>324118</v>
      </c>
      <c r="Z26" s="5" t="str">
        <f>VLOOKUP(AA26,'augjul cfs'!$N$5:$O$94,2,FALSE)</f>
        <v>1958-59</v>
      </c>
      <c r="AA26" s="18">
        <f>LARGE('augjul cfs'!$N$5:$N$94,'augjul cfs rank'!$A26)</f>
        <v>208457.22465753424</v>
      </c>
    </row>
    <row r="27" spans="1:27" x14ac:dyDescent="0.2">
      <c r="A27" s="5">
        <v>22</v>
      </c>
      <c r="B27" s="5" t="str">
        <f>VLOOKUP(C27,'augjul cfs'!$B$5:$O$94,14,FALSE)</f>
        <v>1953-54</v>
      </c>
      <c r="C27" s="18">
        <f>LARGE('augjul cfs'!$B$5:$B$94,'augjul cfs rank'!$A27)</f>
        <v>153435</v>
      </c>
      <c r="D27" s="5" t="str">
        <f>VLOOKUP(E27,'augjul cfs'!$C$5:$O$94,13,FALSE)</f>
        <v>1983-84</v>
      </c>
      <c r="E27" s="18">
        <f>LARGE('augjul cfs'!$C$5:$C$94,'augjul cfs rank'!$A27)</f>
        <v>100898</v>
      </c>
      <c r="F27" s="5" t="str">
        <f>VLOOKUP(G27,'augjul cfs'!$D$5:$O$94,12,FALSE)</f>
        <v>2011-12</v>
      </c>
      <c r="G27" s="18">
        <f>LARGE('augjul cfs'!$D$5:$D$94,'augjul cfs rank'!$A27)</f>
        <v>94107</v>
      </c>
      <c r="H27" s="5" t="str">
        <f>VLOOKUP(I27,'augjul cfs'!$E$5:$O$94,11,FALSE)</f>
        <v>1934-35</v>
      </c>
      <c r="I27" s="18">
        <f>LARGE('augjul cfs'!$E$5:$E$94,'augjul cfs rank'!$A27)</f>
        <v>107432</v>
      </c>
      <c r="J27" s="5" t="str">
        <f>VLOOKUP(K27,'augjul cfs'!$F$5:$O$94,10,FALSE)</f>
        <v>1982-83</v>
      </c>
      <c r="K27" s="18">
        <f>LARGE('augjul cfs'!$F$5:$F$94,'augjul cfs rank'!$A27)</f>
        <v>103806</v>
      </c>
      <c r="L27" s="5" t="str">
        <f>VLOOKUP(M27,'augjul cfs'!$G$5:$O$94,9,FALSE)</f>
        <v>2004-05</v>
      </c>
      <c r="M27" s="18">
        <f>LARGE('augjul cfs'!$G$5:$G$94,'augjul cfs rank'!$A27)</f>
        <v>113517</v>
      </c>
      <c r="N27" s="5" t="str">
        <f>VLOOKUP(O27,'augjul cfs'!$H$5:$O$94,8,FALSE)</f>
        <v>1983-84</v>
      </c>
      <c r="O27" s="18">
        <f>LARGE('augjul cfs'!$H$5:$H$94,'augjul cfs rank'!$A27)</f>
        <v>128697</v>
      </c>
      <c r="P27" s="5" t="str">
        <f>VLOOKUP(Q27,'augjul cfs'!$I$5:$O$94,7,FALSE)</f>
        <v>1955-56</v>
      </c>
      <c r="Q27" s="18">
        <f>LARGE('augjul cfs'!$I$5:$I$94,'augjul cfs rank'!$A27)</f>
        <v>147781</v>
      </c>
      <c r="R27" s="5" t="str">
        <f>VLOOKUP(S27,'augjul cfs'!$J$5:$O$94,6,FALSE)</f>
        <v>1931-32</v>
      </c>
      <c r="S27" s="18">
        <f>LARGE('augjul cfs'!$J$5:$J$94,'augjul cfs rank'!$A27)</f>
        <v>266832</v>
      </c>
      <c r="T27" s="5" t="str">
        <f>VLOOKUP(U27,'augjul cfs'!$K$5:$O$94,5,FALSE)</f>
        <v>1953-54</v>
      </c>
      <c r="U27" s="18">
        <f>LARGE('augjul cfs'!$K$5:$K$94,'augjul cfs rank'!$A27)</f>
        <v>496624</v>
      </c>
      <c r="V27" s="5" t="str">
        <f>VLOOKUP(W27,'augjul cfs'!$L$5:$O$94,4,FALSE)</f>
        <v>1995-96</v>
      </c>
      <c r="W27" s="18">
        <f>LARGE('augjul cfs'!$L$5:$L$94,'augjul cfs rank'!$A27)</f>
        <v>579142</v>
      </c>
      <c r="X27" s="5" t="str">
        <f>VLOOKUP(Y27,'augjul cfs'!$M$5:$O$94,3,FALSE)</f>
        <v>1970-71</v>
      </c>
      <c r="Y27" s="18">
        <f>LARGE('augjul cfs'!$M$5:$M$94,'augjul cfs rank'!$A27)</f>
        <v>320845</v>
      </c>
      <c r="Z27" s="5" t="str">
        <f>VLOOKUP(AA27,'augjul cfs'!$N$5:$O$94,2,FALSE)</f>
        <v>1953-54</v>
      </c>
      <c r="AA27" s="18">
        <f>LARGE('augjul cfs'!$N$5:$N$94,'augjul cfs rank'!$A27)</f>
        <v>205875.98082191779</v>
      </c>
    </row>
    <row r="28" spans="1:27" x14ac:dyDescent="0.2">
      <c r="A28" s="5">
        <v>23</v>
      </c>
      <c r="B28" s="5" t="str">
        <f>VLOOKUP(C28,'augjul cfs'!$B$5:$O$94,14,FALSE)</f>
        <v>1996-97</v>
      </c>
      <c r="C28" s="18">
        <f>LARGE('augjul cfs'!$B$5:$B$94,'augjul cfs rank'!$A28)</f>
        <v>151804</v>
      </c>
      <c r="D28" s="5" t="str">
        <f>VLOOKUP(E28,'augjul cfs'!$C$5:$O$94,13,FALSE)</f>
        <v>1965-66</v>
      </c>
      <c r="E28" s="18">
        <f>LARGE('augjul cfs'!$C$5:$C$94,'augjul cfs rank'!$A28)</f>
        <v>100657</v>
      </c>
      <c r="F28" s="5" t="str">
        <f>VLOOKUP(G28,'augjul cfs'!$D$5:$O$94,12,FALSE)</f>
        <v>1940-41</v>
      </c>
      <c r="G28" s="18">
        <f>LARGE('augjul cfs'!$D$5:$D$94,'augjul cfs rank'!$A28)</f>
        <v>92928</v>
      </c>
      <c r="H28" s="5" t="str">
        <f>VLOOKUP(I28,'augjul cfs'!$E$5:$O$94,11,FALSE)</f>
        <v>1958-59</v>
      </c>
      <c r="I28" s="18">
        <f>LARGE('augjul cfs'!$E$5:$E$94,'augjul cfs rank'!$A28)</f>
        <v>107237</v>
      </c>
      <c r="J28" s="5" t="str">
        <f>VLOOKUP(K28,'augjul cfs'!$F$5:$O$94,10,FALSE)</f>
        <v>2010-11</v>
      </c>
      <c r="K28" s="18">
        <f>LARGE('augjul cfs'!$F$5:$F$94,'augjul cfs rank'!$A28)</f>
        <v>102838</v>
      </c>
      <c r="L28" s="5" t="str">
        <f>VLOOKUP(M28,'augjul cfs'!$G$5:$O$94,9,FALSE)</f>
        <v>1952-53</v>
      </c>
      <c r="M28" s="18">
        <f>LARGE('augjul cfs'!$G$5:$G$94,'augjul cfs rank'!$A28)</f>
        <v>109444</v>
      </c>
      <c r="N28" s="5" t="str">
        <f>VLOOKUP(O28,'augjul cfs'!$H$5:$O$94,8,FALSE)</f>
        <v>1952-53</v>
      </c>
      <c r="O28" s="18">
        <f>LARGE('augjul cfs'!$H$5:$H$94,'augjul cfs rank'!$A28)</f>
        <v>123785</v>
      </c>
      <c r="P28" s="5" t="str">
        <f>VLOOKUP(Q28,'augjul cfs'!$I$5:$O$94,7,FALSE)</f>
        <v>2002-03</v>
      </c>
      <c r="Q28" s="18">
        <f>LARGE('augjul cfs'!$I$5:$I$94,'augjul cfs rank'!$A28)</f>
        <v>147243</v>
      </c>
      <c r="R28" s="5" t="str">
        <f>VLOOKUP(S28,'augjul cfs'!$J$5:$O$94,6,FALSE)</f>
        <v>2017-18</v>
      </c>
      <c r="S28" s="18">
        <f>LARGE('augjul cfs'!$J$5:$J$94,'augjul cfs rank'!$A28)</f>
        <v>264618</v>
      </c>
      <c r="T28" s="5" t="str">
        <f>VLOOKUP(U28,'augjul cfs'!$K$5:$O$94,5,FALSE)</f>
        <v>1931-32</v>
      </c>
      <c r="U28" s="18">
        <f>LARGE('augjul cfs'!$K$5:$K$94,'augjul cfs rank'!$A28)</f>
        <v>494158</v>
      </c>
      <c r="V28" s="5" t="str">
        <f>VLOOKUP(W28,'augjul cfs'!$L$5:$O$94,4,FALSE)</f>
        <v>1952-53</v>
      </c>
      <c r="W28" s="18">
        <f>LARGE('augjul cfs'!$L$5:$L$94,'augjul cfs rank'!$A28)</f>
        <v>572016</v>
      </c>
      <c r="X28" s="5" t="str">
        <f>VLOOKUP(Y28,'augjul cfs'!$M$5:$O$94,3,FALSE)</f>
        <v>1952-53</v>
      </c>
      <c r="Y28" s="18">
        <f>LARGE('augjul cfs'!$M$5:$M$94,'augjul cfs rank'!$A28)</f>
        <v>317839</v>
      </c>
      <c r="Z28" s="5" t="str">
        <f>VLOOKUP(AA28,'augjul cfs'!$N$5:$O$94,2,FALSE)</f>
        <v>2017-18</v>
      </c>
      <c r="AA28" s="18">
        <f>LARGE('augjul cfs'!$N$5:$N$94,'augjul cfs rank'!$A28)</f>
        <v>204915.60821917807</v>
      </c>
    </row>
    <row r="29" spans="1:27" x14ac:dyDescent="0.2">
      <c r="A29" s="5">
        <v>24</v>
      </c>
      <c r="B29" s="5" t="str">
        <f>VLOOKUP(C29,'augjul cfs'!$B$5:$O$94,14,FALSE)</f>
        <v>1968-69</v>
      </c>
      <c r="C29" s="18">
        <f>LARGE('augjul cfs'!$B$5:$B$94,'augjul cfs rank'!$A29)</f>
        <v>149832</v>
      </c>
      <c r="D29" s="5" t="str">
        <f>VLOOKUP(E29,'augjul cfs'!$C$5:$O$94,13,FALSE)</f>
        <v>1974-75</v>
      </c>
      <c r="E29" s="18">
        <f>LARGE('augjul cfs'!$C$5:$C$94,'augjul cfs rank'!$A29)</f>
        <v>99961</v>
      </c>
      <c r="F29" s="5" t="str">
        <f>VLOOKUP(G29,'augjul cfs'!$D$5:$O$94,12,FALSE)</f>
        <v>1958-59</v>
      </c>
      <c r="G29" s="18">
        <f>LARGE('augjul cfs'!$D$5:$D$94,'augjul cfs rank'!$A29)</f>
        <v>91672</v>
      </c>
      <c r="H29" s="5" t="str">
        <f>VLOOKUP(I29,'augjul cfs'!$E$5:$O$94,11,FALSE)</f>
        <v>2008-09</v>
      </c>
      <c r="I29" s="18">
        <f>LARGE('augjul cfs'!$E$5:$E$94,'augjul cfs rank'!$A29)</f>
        <v>105736</v>
      </c>
      <c r="J29" s="5" t="str">
        <f>VLOOKUP(K29,'augjul cfs'!$F$5:$O$94,10,FALSE)</f>
        <v>2015-16</v>
      </c>
      <c r="K29" s="18">
        <f>LARGE('augjul cfs'!$F$5:$F$94,'augjul cfs rank'!$A29)</f>
        <v>102582</v>
      </c>
      <c r="L29" s="5" t="str">
        <f>VLOOKUP(M29,'augjul cfs'!$G$5:$O$94,9,FALSE)</f>
        <v>1997-98</v>
      </c>
      <c r="M29" s="18">
        <f>LARGE('augjul cfs'!$G$5:$G$94,'augjul cfs rank'!$A29)</f>
        <v>105937</v>
      </c>
      <c r="N29" s="5" t="str">
        <f>VLOOKUP(O29,'augjul cfs'!$H$5:$O$94,8,FALSE)</f>
        <v>1971-72</v>
      </c>
      <c r="O29" s="18">
        <f>LARGE('augjul cfs'!$H$5:$H$94,'augjul cfs rank'!$A29)</f>
        <v>123182</v>
      </c>
      <c r="P29" s="5" t="str">
        <f>VLOOKUP(Q29,'augjul cfs'!$I$5:$O$94,7,FALSE)</f>
        <v>1999-2000</v>
      </c>
      <c r="Q29" s="18">
        <f>LARGE('augjul cfs'!$I$5:$I$94,'augjul cfs rank'!$A29)</f>
        <v>146690</v>
      </c>
      <c r="R29" s="5" t="str">
        <f>VLOOKUP(S29,'augjul cfs'!$J$5:$O$94,6,FALSE)</f>
        <v>1945-46</v>
      </c>
      <c r="S29" s="18">
        <f>LARGE('augjul cfs'!$J$5:$J$94,'augjul cfs rank'!$A29)</f>
        <v>262928</v>
      </c>
      <c r="T29" s="5" t="str">
        <f>VLOOKUP(U29,'augjul cfs'!$K$5:$O$94,5,FALSE)</f>
        <v>1981-82</v>
      </c>
      <c r="U29" s="18">
        <f>LARGE('augjul cfs'!$K$5:$K$94,'augjul cfs rank'!$A29)</f>
        <v>482972</v>
      </c>
      <c r="V29" s="5" t="str">
        <f>VLOOKUP(W29,'augjul cfs'!$L$5:$O$94,4,FALSE)</f>
        <v>2016-17</v>
      </c>
      <c r="W29" s="18">
        <f>LARGE('augjul cfs'!$L$5:$L$94,'augjul cfs rank'!$A29)</f>
        <v>564763</v>
      </c>
      <c r="X29" s="5" t="str">
        <f>VLOOKUP(Y29,'augjul cfs'!$M$5:$O$94,3,FALSE)</f>
        <v>1982-83</v>
      </c>
      <c r="Y29" s="18">
        <f>LARGE('augjul cfs'!$M$5:$M$94,'augjul cfs rank'!$A29)</f>
        <v>315155</v>
      </c>
      <c r="Z29" s="5" t="str">
        <f>VLOOKUP(AA29,'augjul cfs'!$N$5:$O$94,2,FALSE)</f>
        <v>1990-91</v>
      </c>
      <c r="AA29" s="18">
        <f>LARGE('augjul cfs'!$N$5:$N$94,'augjul cfs rank'!$A29)</f>
        <v>204743.06301369864</v>
      </c>
    </row>
    <row r="30" spans="1:27" x14ac:dyDescent="0.2">
      <c r="A30" s="5">
        <v>25</v>
      </c>
      <c r="B30" s="5" t="str">
        <f>VLOOKUP(C30,'augjul cfs'!$B$5:$O$94,14,FALSE)</f>
        <v>1990-91</v>
      </c>
      <c r="C30" s="18">
        <f>LARGE('augjul cfs'!$B$5:$B$94,'augjul cfs rank'!$A30)</f>
        <v>149313</v>
      </c>
      <c r="D30" s="5" t="str">
        <f>VLOOKUP(E30,'augjul cfs'!$C$5:$O$94,13,FALSE)</f>
        <v>1999-2000</v>
      </c>
      <c r="E30" s="18">
        <f>LARGE('augjul cfs'!$C$5:$C$94,'augjul cfs rank'!$A30)</f>
        <v>99769</v>
      </c>
      <c r="F30" s="5" t="str">
        <f>VLOOKUP(G30,'augjul cfs'!$D$5:$O$94,12,FALSE)</f>
        <v>1965-66</v>
      </c>
      <c r="G30" s="18">
        <f>LARGE('augjul cfs'!$D$5:$D$94,'augjul cfs rank'!$A30)</f>
        <v>91421</v>
      </c>
      <c r="H30" s="5" t="str">
        <f>VLOOKUP(I30,'augjul cfs'!$E$5:$O$94,11,FALSE)</f>
        <v>1954-55</v>
      </c>
      <c r="I30" s="18">
        <f>LARGE('augjul cfs'!$E$5:$E$94,'augjul cfs rank'!$A30)</f>
        <v>105152</v>
      </c>
      <c r="J30" s="5" t="str">
        <f>VLOOKUP(K30,'augjul cfs'!$F$5:$O$94,10,FALSE)</f>
        <v>1989-90</v>
      </c>
      <c r="K30" s="18">
        <f>LARGE('augjul cfs'!$F$5:$F$94,'augjul cfs rank'!$A30)</f>
        <v>102303</v>
      </c>
      <c r="L30" s="5" t="str">
        <f>VLOOKUP(M30,'augjul cfs'!$G$5:$O$94,9,FALSE)</f>
        <v>1971-72</v>
      </c>
      <c r="M30" s="18">
        <f>LARGE('augjul cfs'!$G$5:$G$94,'augjul cfs rank'!$A30)</f>
        <v>105871</v>
      </c>
      <c r="N30" s="5" t="str">
        <f>VLOOKUP(O30,'augjul cfs'!$H$5:$O$94,8,FALSE)</f>
        <v>1998-99</v>
      </c>
      <c r="O30" s="18">
        <f>LARGE('augjul cfs'!$H$5:$H$94,'augjul cfs rank'!$A30)</f>
        <v>121838</v>
      </c>
      <c r="P30" s="5" t="str">
        <f>VLOOKUP(Q30,'augjul cfs'!$I$5:$O$94,7,FALSE)</f>
        <v>1948-49</v>
      </c>
      <c r="Q30" s="18">
        <f>LARGE('augjul cfs'!$I$5:$I$94,'augjul cfs rank'!$A30)</f>
        <v>146429</v>
      </c>
      <c r="R30" s="5" t="str">
        <f>VLOOKUP(S30,'augjul cfs'!$J$5:$O$94,6,FALSE)</f>
        <v>1961-62</v>
      </c>
      <c r="S30" s="18">
        <f>LARGE('augjul cfs'!$J$5:$J$94,'augjul cfs rank'!$A30)</f>
        <v>262518</v>
      </c>
      <c r="T30" s="5" t="str">
        <f>VLOOKUP(U30,'augjul cfs'!$K$5:$O$94,5,FALSE)</f>
        <v>2013-14</v>
      </c>
      <c r="U30" s="18">
        <f>LARGE('augjul cfs'!$K$5:$K$94,'augjul cfs rank'!$A30)</f>
        <v>479906</v>
      </c>
      <c r="V30" s="5" t="str">
        <f>VLOOKUP(W30,'augjul cfs'!$L$5:$O$94,4,FALSE)</f>
        <v>1969-70</v>
      </c>
      <c r="W30" s="18">
        <f>LARGE('augjul cfs'!$L$5:$L$94,'augjul cfs rank'!$A30)</f>
        <v>531456</v>
      </c>
      <c r="X30" s="5" t="str">
        <f>VLOOKUP(Y30,'augjul cfs'!$M$5:$O$94,3,FALSE)</f>
        <v>2001-02</v>
      </c>
      <c r="Y30" s="18">
        <f>LARGE('augjul cfs'!$M$5:$M$94,'augjul cfs rank'!$A30)</f>
        <v>306015</v>
      </c>
      <c r="Z30" s="5" t="str">
        <f>VLOOKUP(AA30,'augjul cfs'!$N$5:$O$94,2,FALSE)</f>
        <v>1951-52</v>
      </c>
      <c r="AA30" s="18">
        <f>LARGE('augjul cfs'!$N$5:$N$94,'augjul cfs rank'!$A30)</f>
        <v>204476.70410958905</v>
      </c>
    </row>
    <row r="31" spans="1:27" x14ac:dyDescent="0.2">
      <c r="A31" s="5">
        <v>26</v>
      </c>
      <c r="B31" s="5" t="str">
        <f>VLOOKUP(C31,'augjul cfs'!$B$5:$O$94,14,FALSE)</f>
        <v>1975-76</v>
      </c>
      <c r="C31" s="18">
        <f>LARGE('augjul cfs'!$B$5:$B$94,'augjul cfs rank'!$A31)</f>
        <v>148926</v>
      </c>
      <c r="D31" s="5" t="str">
        <f>VLOOKUP(E31,'augjul cfs'!$C$5:$O$94,13,FALSE)</f>
        <v>2013-14</v>
      </c>
      <c r="E31" s="18">
        <f>LARGE('augjul cfs'!$C$5:$C$94,'augjul cfs rank'!$A31)</f>
        <v>99751</v>
      </c>
      <c r="F31" s="5" t="str">
        <f>VLOOKUP(G31,'augjul cfs'!$D$5:$O$94,12,FALSE)</f>
        <v>1948-49</v>
      </c>
      <c r="G31" s="18">
        <f>LARGE('augjul cfs'!$D$5:$D$94,'augjul cfs rank'!$A31)</f>
        <v>91303</v>
      </c>
      <c r="H31" s="5" t="str">
        <f>VLOOKUP(I31,'augjul cfs'!$E$5:$O$94,11,FALSE)</f>
        <v>2017-18</v>
      </c>
      <c r="I31" s="18">
        <f>LARGE('augjul cfs'!$E$5:$E$94,'augjul cfs rank'!$A31)</f>
        <v>101348</v>
      </c>
      <c r="J31" s="5" t="str">
        <f>VLOOKUP(K31,'augjul cfs'!$F$5:$O$94,10,FALSE)</f>
        <v>1947-48</v>
      </c>
      <c r="K31" s="18">
        <f>LARGE('augjul cfs'!$F$5:$F$94,'augjul cfs rank'!$A31)</f>
        <v>100566</v>
      </c>
      <c r="L31" s="5" t="str">
        <f>VLOOKUP(M31,'augjul cfs'!$G$5:$O$94,9,FALSE)</f>
        <v>1947-48</v>
      </c>
      <c r="M31" s="18">
        <f>LARGE('augjul cfs'!$G$5:$G$94,'augjul cfs rank'!$A31)</f>
        <v>105781</v>
      </c>
      <c r="N31" s="5" t="str">
        <f>VLOOKUP(O31,'augjul cfs'!$H$5:$O$94,8,FALSE)</f>
        <v>1999-2000</v>
      </c>
      <c r="O31" s="18">
        <f>LARGE('augjul cfs'!$H$5:$H$94,'augjul cfs rank'!$A31)</f>
        <v>118336</v>
      </c>
      <c r="P31" s="5" t="str">
        <f>VLOOKUP(Q31,'augjul cfs'!$I$5:$O$94,7,FALSE)</f>
        <v>1986-87</v>
      </c>
      <c r="Q31" s="18">
        <f>LARGE('augjul cfs'!$I$5:$I$94,'augjul cfs rank'!$A31)</f>
        <v>146382</v>
      </c>
      <c r="R31" s="5" t="str">
        <f>VLOOKUP(S31,'augjul cfs'!$J$5:$O$94,6,FALSE)</f>
        <v>1935-36</v>
      </c>
      <c r="S31" s="18">
        <f>LARGE('augjul cfs'!$J$5:$J$94,'augjul cfs rank'!$A31)</f>
        <v>258449</v>
      </c>
      <c r="T31" s="5" t="str">
        <f>VLOOKUP(U31,'augjul cfs'!$K$5:$O$94,5,FALSE)</f>
        <v>1992-93</v>
      </c>
      <c r="U31" s="18">
        <f>LARGE('augjul cfs'!$K$5:$K$94,'augjul cfs rank'!$A31)</f>
        <v>479054</v>
      </c>
      <c r="V31" s="5" t="str">
        <f>VLOOKUP(W31,'augjul cfs'!$L$5:$O$94,4,FALSE)</f>
        <v>2007-08</v>
      </c>
      <c r="W31" s="18">
        <f>LARGE('augjul cfs'!$L$5:$L$94,'augjul cfs rank'!$A31)</f>
        <v>530148</v>
      </c>
      <c r="X31" s="5" t="str">
        <f>VLOOKUP(Y31,'augjul cfs'!$M$5:$O$94,3,FALSE)</f>
        <v>1980-81</v>
      </c>
      <c r="Y31" s="18">
        <f>LARGE('augjul cfs'!$M$5:$M$94,'augjul cfs rank'!$A31)</f>
        <v>301393</v>
      </c>
      <c r="Z31" s="5" t="str">
        <f>VLOOKUP(AA31,'augjul cfs'!$N$5:$O$94,2,FALSE)</f>
        <v>1942-43</v>
      </c>
      <c r="AA31" s="18">
        <f>LARGE('augjul cfs'!$N$5:$N$94,'augjul cfs rank'!$A31)</f>
        <v>202362.54246575342</v>
      </c>
    </row>
    <row r="32" spans="1:27" x14ac:dyDescent="0.2">
      <c r="A32" s="5">
        <v>27</v>
      </c>
      <c r="B32" s="5" t="str">
        <f>VLOOKUP(C32,'augjul cfs'!$B$5:$O$94,14,FALSE)</f>
        <v>1959-60</v>
      </c>
      <c r="C32" s="18">
        <f>LARGE('augjul cfs'!$B$5:$B$94,'augjul cfs rank'!$A32)</f>
        <v>148504</v>
      </c>
      <c r="D32" s="5" t="str">
        <f>VLOOKUP(E32,'augjul cfs'!$C$5:$O$94,13,FALSE)</f>
        <v>1940-41</v>
      </c>
      <c r="E32" s="18">
        <f>LARGE('augjul cfs'!$C$5:$C$94,'augjul cfs rank'!$A32)</f>
        <v>98772</v>
      </c>
      <c r="F32" s="5" t="str">
        <f>VLOOKUP(G32,'augjul cfs'!$D$5:$O$94,12,FALSE)</f>
        <v>1969-70</v>
      </c>
      <c r="G32" s="18">
        <f>LARGE('augjul cfs'!$D$5:$D$94,'augjul cfs rank'!$A32)</f>
        <v>89682</v>
      </c>
      <c r="H32" s="5" t="str">
        <f>VLOOKUP(I32,'augjul cfs'!$E$5:$O$94,11,FALSE)</f>
        <v>1984-85</v>
      </c>
      <c r="I32" s="18">
        <f>LARGE('augjul cfs'!$E$5:$E$94,'augjul cfs rank'!$A32)</f>
        <v>100361</v>
      </c>
      <c r="J32" s="5" t="str">
        <f>VLOOKUP(K32,'augjul cfs'!$F$5:$O$94,10,FALSE)</f>
        <v>1968-69</v>
      </c>
      <c r="K32" s="18">
        <f>LARGE('augjul cfs'!$F$5:$F$94,'augjul cfs rank'!$A32)</f>
        <v>99949</v>
      </c>
      <c r="L32" s="5" t="str">
        <f>VLOOKUP(M32,'augjul cfs'!$G$5:$O$94,9,FALSE)</f>
        <v>1990-91</v>
      </c>
      <c r="M32" s="18">
        <f>LARGE('augjul cfs'!$G$5:$G$94,'augjul cfs rank'!$A32)</f>
        <v>105460</v>
      </c>
      <c r="N32" s="5" t="str">
        <f>VLOOKUP(O32,'augjul cfs'!$H$5:$O$94,8,FALSE)</f>
        <v>1997-98</v>
      </c>
      <c r="O32" s="18">
        <f>LARGE('augjul cfs'!$H$5:$H$94,'augjul cfs rank'!$A32)</f>
        <v>116471</v>
      </c>
      <c r="P32" s="5" t="str">
        <f>VLOOKUP(Q32,'augjul cfs'!$I$5:$O$94,7,FALSE)</f>
        <v>1967-68</v>
      </c>
      <c r="Q32" s="18">
        <f>LARGE('augjul cfs'!$I$5:$I$94,'augjul cfs rank'!$A32)</f>
        <v>144888</v>
      </c>
      <c r="R32" s="5" t="str">
        <f>VLOOKUP(S32,'augjul cfs'!$J$5:$O$94,6,FALSE)</f>
        <v>1948-49</v>
      </c>
      <c r="S32" s="18">
        <f>LARGE('augjul cfs'!$J$5:$J$94,'augjul cfs rank'!$A32)</f>
        <v>258140</v>
      </c>
      <c r="T32" s="5" t="str">
        <f>VLOOKUP(U32,'augjul cfs'!$K$5:$O$94,5,FALSE)</f>
        <v>2011-12</v>
      </c>
      <c r="U32" s="18">
        <f>LARGE('augjul cfs'!$K$5:$K$94,'augjul cfs rank'!$A32)</f>
        <v>478365</v>
      </c>
      <c r="V32" s="5" t="str">
        <f>VLOOKUP(W32,'augjul cfs'!$L$5:$O$94,4,FALSE)</f>
        <v>1953-54</v>
      </c>
      <c r="W32" s="18">
        <f>LARGE('augjul cfs'!$L$5:$L$94,'augjul cfs rank'!$A32)</f>
        <v>522415</v>
      </c>
      <c r="X32" s="5" t="str">
        <f>VLOOKUP(Y32,'augjul cfs'!$M$5:$O$94,3,FALSE)</f>
        <v>1977-78</v>
      </c>
      <c r="Y32" s="18">
        <f>LARGE('augjul cfs'!$M$5:$M$94,'augjul cfs rank'!$A32)</f>
        <v>296654</v>
      </c>
      <c r="Z32" s="5" t="str">
        <f>VLOOKUP(AA32,'augjul cfs'!$N$5:$O$94,2,FALSE)</f>
        <v>1959-60</v>
      </c>
      <c r="AA32" s="18">
        <f>LARGE('augjul cfs'!$N$5:$N$94,'augjul cfs rank'!$A32)</f>
        <v>201986.67123287672</v>
      </c>
    </row>
    <row r="33" spans="1:27" x14ac:dyDescent="0.2">
      <c r="A33" s="5">
        <v>28</v>
      </c>
      <c r="B33" s="5" t="str">
        <f>VLOOKUP(C33,'augjul cfs'!$B$5:$O$94,14,FALSE)</f>
        <v>2012-13</v>
      </c>
      <c r="C33" s="18">
        <f>LARGE('augjul cfs'!$B$5:$B$94,'augjul cfs rank'!$A33)</f>
        <v>148232</v>
      </c>
      <c r="D33" s="5" t="str">
        <f>VLOOKUP(E33,'augjul cfs'!$C$5:$O$94,13,FALSE)</f>
        <v>1953-54</v>
      </c>
      <c r="E33" s="18">
        <f>LARGE('augjul cfs'!$C$5:$C$94,'augjul cfs rank'!$A33)</f>
        <v>98090</v>
      </c>
      <c r="F33" s="5" t="str">
        <f>VLOOKUP(G33,'augjul cfs'!$D$5:$O$94,12,FALSE)</f>
        <v>2010-11</v>
      </c>
      <c r="G33" s="18">
        <f>LARGE('augjul cfs'!$D$5:$D$94,'augjul cfs rank'!$A33)</f>
        <v>89343</v>
      </c>
      <c r="H33" s="5" t="str">
        <f>VLOOKUP(I33,'augjul cfs'!$E$5:$O$94,11,FALSE)</f>
        <v>1967-68</v>
      </c>
      <c r="I33" s="18">
        <f>LARGE('augjul cfs'!$E$5:$E$94,'augjul cfs rank'!$A33)</f>
        <v>97896</v>
      </c>
      <c r="J33" s="5" t="str">
        <f>VLOOKUP(K33,'augjul cfs'!$F$5:$O$94,10,FALSE)</f>
        <v>1981-82</v>
      </c>
      <c r="K33" s="18">
        <f>LARGE('augjul cfs'!$F$5:$F$94,'augjul cfs rank'!$A33)</f>
        <v>99738</v>
      </c>
      <c r="L33" s="5" t="str">
        <f>VLOOKUP(M33,'augjul cfs'!$G$5:$O$94,9,FALSE)</f>
        <v>1999-2000</v>
      </c>
      <c r="M33" s="18">
        <f>LARGE('augjul cfs'!$G$5:$G$94,'augjul cfs rank'!$A33)</f>
        <v>103500</v>
      </c>
      <c r="N33" s="5" t="str">
        <f>VLOOKUP(O33,'augjul cfs'!$H$5:$O$94,8,FALSE)</f>
        <v>2010-11</v>
      </c>
      <c r="O33" s="18">
        <f>LARGE('augjul cfs'!$H$5:$H$94,'augjul cfs rank'!$A33)</f>
        <v>115231</v>
      </c>
      <c r="P33" s="5" t="str">
        <f>VLOOKUP(Q33,'augjul cfs'!$I$5:$O$94,7,FALSE)</f>
        <v>1956-57</v>
      </c>
      <c r="Q33" s="18">
        <f>LARGE('augjul cfs'!$I$5:$I$94,'augjul cfs rank'!$A33)</f>
        <v>143554</v>
      </c>
      <c r="R33" s="5" t="str">
        <f>VLOOKUP(S33,'augjul cfs'!$J$5:$O$94,6,FALSE)</f>
        <v>1937-38</v>
      </c>
      <c r="S33" s="18">
        <f>LARGE('augjul cfs'!$J$5:$J$94,'augjul cfs rank'!$A33)</f>
        <v>256217</v>
      </c>
      <c r="T33" s="5" t="str">
        <f>VLOOKUP(U33,'augjul cfs'!$K$5:$O$94,5,FALSE)</f>
        <v>1973-74</v>
      </c>
      <c r="U33" s="18">
        <f>LARGE('augjul cfs'!$K$5:$K$94,'augjul cfs rank'!$A33)</f>
        <v>474565</v>
      </c>
      <c r="V33" s="5" t="str">
        <f>VLOOKUP(W33,'augjul cfs'!$L$5:$O$94,4,FALSE)</f>
        <v>1989-90</v>
      </c>
      <c r="W33" s="18">
        <f>LARGE('augjul cfs'!$L$5:$L$94,'augjul cfs rank'!$A33)</f>
        <v>513336</v>
      </c>
      <c r="X33" s="5" t="str">
        <f>VLOOKUP(Y33,'augjul cfs'!$M$5:$O$94,3,FALSE)</f>
        <v>1955-56</v>
      </c>
      <c r="Y33" s="18">
        <f>LARGE('augjul cfs'!$M$5:$M$94,'augjul cfs rank'!$A33)</f>
        <v>295520</v>
      </c>
      <c r="Z33" s="5" t="str">
        <f>VLOOKUP(AA33,'augjul cfs'!$N$5:$O$94,2,FALSE)</f>
        <v>1997-98</v>
      </c>
      <c r="AA33" s="18">
        <f>LARGE('augjul cfs'!$N$5:$N$94,'augjul cfs rank'!$A33)</f>
        <v>201378.1698630137</v>
      </c>
    </row>
    <row r="34" spans="1:27" x14ac:dyDescent="0.2">
      <c r="A34" s="5">
        <v>29</v>
      </c>
      <c r="B34" s="5" t="str">
        <f>VLOOKUP(C34,'augjul cfs'!$B$5:$O$94,14,FALSE)</f>
        <v>1935-36</v>
      </c>
      <c r="C34" s="18">
        <f>LARGE('augjul cfs'!$B$5:$B$94,'augjul cfs rank'!$A34)</f>
        <v>147753</v>
      </c>
      <c r="D34" s="5" t="str">
        <f>VLOOKUP(E34,'augjul cfs'!$C$5:$O$94,13,FALSE)</f>
        <v>1947-48</v>
      </c>
      <c r="E34" s="18">
        <f>LARGE('augjul cfs'!$C$5:$C$94,'augjul cfs rank'!$A34)</f>
        <v>98089</v>
      </c>
      <c r="F34" s="5" t="str">
        <f>VLOOKUP(G34,'augjul cfs'!$D$5:$O$94,12,FALSE)</f>
        <v>2013-14</v>
      </c>
      <c r="G34" s="18">
        <f>LARGE('augjul cfs'!$D$5:$D$94,'augjul cfs rank'!$A34)</f>
        <v>89049</v>
      </c>
      <c r="H34" s="5" t="str">
        <f>VLOOKUP(I34,'augjul cfs'!$E$5:$O$94,11,FALSE)</f>
        <v>1932-33</v>
      </c>
      <c r="I34" s="18">
        <f>LARGE('augjul cfs'!$E$5:$E$94,'augjul cfs rank'!$A34)</f>
        <v>97474</v>
      </c>
      <c r="J34" s="5" t="str">
        <f>VLOOKUP(K34,'augjul cfs'!$F$5:$O$94,10,FALSE)</f>
        <v>1983-84</v>
      </c>
      <c r="K34" s="18">
        <f>LARGE('augjul cfs'!$F$5:$F$94,'augjul cfs rank'!$A34)</f>
        <v>99198</v>
      </c>
      <c r="L34" s="5" t="str">
        <f>VLOOKUP(M34,'augjul cfs'!$G$5:$O$94,9,FALSE)</f>
        <v>1989-90</v>
      </c>
      <c r="M34" s="18">
        <f>LARGE('augjul cfs'!$G$5:$G$94,'augjul cfs rank'!$A34)</f>
        <v>102054</v>
      </c>
      <c r="N34" s="5" t="str">
        <f>VLOOKUP(O34,'augjul cfs'!$H$5:$O$94,8,FALSE)</f>
        <v>1975-76</v>
      </c>
      <c r="O34" s="18">
        <f>LARGE('augjul cfs'!$H$5:$H$94,'augjul cfs rank'!$A34)</f>
        <v>112865</v>
      </c>
      <c r="P34" s="5" t="str">
        <f>VLOOKUP(Q34,'augjul cfs'!$I$5:$O$94,7,FALSE)</f>
        <v>1988-89</v>
      </c>
      <c r="Q34" s="18">
        <f>LARGE('augjul cfs'!$I$5:$I$94,'augjul cfs rank'!$A34)</f>
        <v>140749</v>
      </c>
      <c r="R34" s="5" t="str">
        <f>VLOOKUP(S34,'augjul cfs'!$J$5:$O$94,6,FALSE)</f>
        <v>1998-99</v>
      </c>
      <c r="S34" s="18">
        <f>LARGE('augjul cfs'!$J$5:$J$94,'augjul cfs rank'!$A34)</f>
        <v>255559</v>
      </c>
      <c r="T34" s="5" t="str">
        <f>VLOOKUP(U34,'augjul cfs'!$K$5:$O$94,5,FALSE)</f>
        <v>1964-65</v>
      </c>
      <c r="U34" s="18">
        <f>LARGE('augjul cfs'!$K$5:$K$94,'augjul cfs rank'!$A34)</f>
        <v>468240</v>
      </c>
      <c r="V34" s="5" t="str">
        <f>VLOOKUP(W34,'augjul cfs'!$L$5:$O$94,4,FALSE)</f>
        <v>1937-38</v>
      </c>
      <c r="W34" s="18">
        <f>LARGE('augjul cfs'!$L$5:$L$94,'augjul cfs rank'!$A34)</f>
        <v>512923</v>
      </c>
      <c r="X34" s="5" t="str">
        <f>VLOOKUP(Y34,'augjul cfs'!$M$5:$O$94,3,FALSE)</f>
        <v>1989-90</v>
      </c>
      <c r="Y34" s="18">
        <f>LARGE('augjul cfs'!$M$5:$M$94,'augjul cfs rank'!$A34)</f>
        <v>292065</v>
      </c>
      <c r="Z34" s="5" t="str">
        <f>VLOOKUP(AA34,'augjul cfs'!$N$5:$O$94,2,FALSE)</f>
        <v>1956-57</v>
      </c>
      <c r="AA34" s="18">
        <f>LARGE('augjul cfs'!$N$5:$N$94,'augjul cfs rank'!$A34)</f>
        <v>198318.27397260274</v>
      </c>
    </row>
    <row r="35" spans="1:27" x14ac:dyDescent="0.2">
      <c r="A35" s="5">
        <v>30</v>
      </c>
      <c r="B35" s="5" t="str">
        <f>VLOOKUP(C35,'augjul cfs'!$B$5:$O$94,14,FALSE)</f>
        <v>1956-57</v>
      </c>
      <c r="C35" s="18">
        <f>LARGE('augjul cfs'!$B$5:$B$94,'augjul cfs rank'!$A35)</f>
        <v>147384</v>
      </c>
      <c r="D35" s="5" t="str">
        <f>VLOOKUP(E35,'augjul cfs'!$C$5:$O$94,13,FALSE)</f>
        <v>1996-97</v>
      </c>
      <c r="E35" s="18">
        <f>LARGE('augjul cfs'!$C$5:$C$94,'augjul cfs rank'!$A35)</f>
        <v>97244</v>
      </c>
      <c r="F35" s="5" t="str">
        <f>VLOOKUP(G35,'augjul cfs'!$D$5:$O$94,12,FALSE)</f>
        <v>1967-68</v>
      </c>
      <c r="G35" s="18">
        <f>LARGE('augjul cfs'!$D$5:$D$94,'augjul cfs rank'!$A35)</f>
        <v>88803</v>
      </c>
      <c r="H35" s="5" t="str">
        <f>VLOOKUP(I35,'augjul cfs'!$E$5:$O$94,11,FALSE)</f>
        <v>1951-52</v>
      </c>
      <c r="I35" s="18">
        <f>LARGE('augjul cfs'!$E$5:$E$94,'augjul cfs rank'!$A35)</f>
        <v>96651</v>
      </c>
      <c r="J35" s="5" t="str">
        <f>VLOOKUP(K35,'augjul cfs'!$F$5:$O$94,10,FALSE)</f>
        <v>1951-52</v>
      </c>
      <c r="K35" s="18">
        <f>LARGE('augjul cfs'!$F$5:$F$94,'augjul cfs rank'!$A35)</f>
        <v>96342</v>
      </c>
      <c r="L35" s="5" t="str">
        <f>VLOOKUP(M35,'augjul cfs'!$G$5:$O$94,9,FALSE)</f>
        <v>1972-73</v>
      </c>
      <c r="M35" s="18">
        <f>LARGE('augjul cfs'!$G$5:$G$94,'augjul cfs rank'!$A35)</f>
        <v>99693</v>
      </c>
      <c r="N35" s="5" t="str">
        <f>VLOOKUP(O35,'augjul cfs'!$H$5:$O$94,8,FALSE)</f>
        <v>1946-47</v>
      </c>
      <c r="O35" s="18">
        <f>LARGE('augjul cfs'!$H$5:$H$94,'augjul cfs rank'!$A35)</f>
        <v>112822</v>
      </c>
      <c r="P35" s="5" t="str">
        <f>VLOOKUP(Q35,'augjul cfs'!$I$5:$O$94,7,FALSE)</f>
        <v>1970-71</v>
      </c>
      <c r="Q35" s="18">
        <f>LARGE('augjul cfs'!$I$5:$I$94,'augjul cfs rank'!$A35)</f>
        <v>140481</v>
      </c>
      <c r="R35" s="5" t="str">
        <f>VLOOKUP(S35,'augjul cfs'!$J$5:$O$94,6,FALSE)</f>
        <v>1982-83</v>
      </c>
      <c r="S35" s="18">
        <f>LARGE('augjul cfs'!$J$5:$J$94,'augjul cfs rank'!$A35)</f>
        <v>251775</v>
      </c>
      <c r="T35" s="5" t="str">
        <f>VLOOKUP(U35,'augjul cfs'!$K$5:$O$94,5,FALSE)</f>
        <v>1935-36</v>
      </c>
      <c r="U35" s="18">
        <f>LARGE('augjul cfs'!$K$5:$K$94,'augjul cfs rank'!$A35)</f>
        <v>465662</v>
      </c>
      <c r="V35" s="5" t="str">
        <f>VLOOKUP(W35,'augjul cfs'!$L$5:$O$94,4,FALSE)</f>
        <v>1982-83</v>
      </c>
      <c r="W35" s="18">
        <f>LARGE('augjul cfs'!$L$5:$L$94,'augjul cfs rank'!$A35)</f>
        <v>501472</v>
      </c>
      <c r="X35" s="5" t="str">
        <f>VLOOKUP(Y35,'augjul cfs'!$M$5:$O$94,3,FALSE)</f>
        <v>1964-65</v>
      </c>
      <c r="Y35" s="18">
        <f>LARGE('augjul cfs'!$M$5:$M$94,'augjul cfs rank'!$A35)</f>
        <v>287140</v>
      </c>
      <c r="Z35" s="5" t="str">
        <f>VLOOKUP(AA35,'augjul cfs'!$N$5:$O$94,2,FALSE)</f>
        <v>2005-06</v>
      </c>
      <c r="AA35" s="18">
        <f>LARGE('augjul cfs'!$N$5:$N$94,'augjul cfs rank'!$A35)</f>
        <v>197704.48493150686</v>
      </c>
    </row>
    <row r="36" spans="1:27" x14ac:dyDescent="0.2">
      <c r="A36" s="5">
        <v>31</v>
      </c>
      <c r="B36" s="5" t="str">
        <f>VLOOKUP(C36,'augjul cfs'!$B$5:$O$94,14,FALSE)</f>
        <v>1962-63</v>
      </c>
      <c r="C36" s="18">
        <f>LARGE('augjul cfs'!$B$5:$B$94,'augjul cfs rank'!$A36)</f>
        <v>146579</v>
      </c>
      <c r="D36" s="5" t="str">
        <f>VLOOKUP(E36,'augjul cfs'!$C$5:$O$94,13,FALSE)</f>
        <v>1960-61</v>
      </c>
      <c r="E36" s="18">
        <f>LARGE('augjul cfs'!$C$5:$C$94,'augjul cfs rank'!$A36)</f>
        <v>97233</v>
      </c>
      <c r="F36" s="5" t="str">
        <f>VLOOKUP(G36,'augjul cfs'!$D$5:$O$94,12,FALSE)</f>
        <v>1978-79</v>
      </c>
      <c r="G36" s="18">
        <f>LARGE('augjul cfs'!$D$5:$D$94,'augjul cfs rank'!$A36)</f>
        <v>87371</v>
      </c>
      <c r="H36" s="5" t="str">
        <f>VLOOKUP(I36,'augjul cfs'!$E$5:$O$94,11,FALSE)</f>
        <v>2004-05</v>
      </c>
      <c r="I36" s="18">
        <f>LARGE('augjul cfs'!$E$5:$E$94,'augjul cfs rank'!$A36)</f>
        <v>96465</v>
      </c>
      <c r="J36" s="5" t="str">
        <f>VLOOKUP(K36,'augjul cfs'!$F$5:$O$94,10,FALSE)</f>
        <v>1956-57</v>
      </c>
      <c r="K36" s="18">
        <f>LARGE('augjul cfs'!$F$5:$F$94,'augjul cfs rank'!$A36)</f>
        <v>95356</v>
      </c>
      <c r="L36" s="5" t="str">
        <f>VLOOKUP(M36,'augjul cfs'!$G$5:$O$94,9,FALSE)</f>
        <v>1966-67</v>
      </c>
      <c r="M36" s="18">
        <f>LARGE('augjul cfs'!$G$5:$G$94,'augjul cfs rank'!$A36)</f>
        <v>97633</v>
      </c>
      <c r="N36" s="5" t="str">
        <f>VLOOKUP(O36,'augjul cfs'!$H$5:$O$94,8,FALSE)</f>
        <v>1969-70</v>
      </c>
      <c r="O36" s="18">
        <f>LARGE('augjul cfs'!$H$5:$H$94,'augjul cfs rank'!$A36)</f>
        <v>112237</v>
      </c>
      <c r="P36" s="5" t="str">
        <f>VLOOKUP(Q36,'augjul cfs'!$I$5:$O$94,7,FALSE)</f>
        <v>1939-40</v>
      </c>
      <c r="Q36" s="18">
        <f>LARGE('augjul cfs'!$I$5:$I$94,'augjul cfs rank'!$A36)</f>
        <v>139752</v>
      </c>
      <c r="R36" s="5" t="str">
        <f>VLOOKUP(S36,'augjul cfs'!$J$5:$O$94,6,FALSE)</f>
        <v>1984-85</v>
      </c>
      <c r="S36" s="18">
        <f>LARGE('augjul cfs'!$J$5:$J$94,'augjul cfs rank'!$A36)</f>
        <v>251084</v>
      </c>
      <c r="T36" s="5" t="str">
        <f>VLOOKUP(U36,'augjul cfs'!$K$5:$O$94,5,FALSE)</f>
        <v>1960-61</v>
      </c>
      <c r="U36" s="18">
        <f>LARGE('augjul cfs'!$K$5:$K$94,'augjul cfs rank'!$A36)</f>
        <v>465484</v>
      </c>
      <c r="V36" s="5" t="str">
        <f>VLOOKUP(W36,'augjul cfs'!$L$5:$O$94,4,FALSE)</f>
        <v>1968-69</v>
      </c>
      <c r="W36" s="18">
        <f>LARGE('augjul cfs'!$L$5:$L$94,'augjul cfs rank'!$A36)</f>
        <v>497946</v>
      </c>
      <c r="X36" s="5" t="str">
        <f>VLOOKUP(Y36,'augjul cfs'!$M$5:$O$94,3,FALSE)</f>
        <v>1934-35</v>
      </c>
      <c r="Y36" s="18">
        <f>LARGE('augjul cfs'!$M$5:$M$94,'augjul cfs rank'!$A36)</f>
        <v>283266</v>
      </c>
      <c r="Z36" s="5" t="str">
        <f>VLOOKUP(AA36,'augjul cfs'!$N$5:$O$94,2,FALSE)</f>
        <v>1985-86</v>
      </c>
      <c r="AA36" s="18">
        <f>LARGE('augjul cfs'!$N$5:$N$94,'augjul cfs rank'!$A36)</f>
        <v>197203.43013698631</v>
      </c>
    </row>
    <row r="37" spans="1:27" x14ac:dyDescent="0.2">
      <c r="A37" s="5">
        <v>32</v>
      </c>
      <c r="B37" s="5" t="str">
        <f>VLOOKUP(C37,'augjul cfs'!$B$5:$O$94,14,FALSE)</f>
        <v>1942-43</v>
      </c>
      <c r="C37" s="18">
        <f>LARGE('augjul cfs'!$B$5:$B$94,'augjul cfs rank'!$A37)</f>
        <v>146377</v>
      </c>
      <c r="D37" s="5" t="str">
        <f>VLOOKUP(E37,'augjul cfs'!$C$5:$O$94,13,FALSE)</f>
        <v>1955-56</v>
      </c>
      <c r="E37" s="18">
        <f>LARGE('augjul cfs'!$C$5:$C$94,'augjul cfs rank'!$A37)</f>
        <v>97013</v>
      </c>
      <c r="F37" s="5" t="str">
        <f>VLOOKUP(G37,'augjul cfs'!$D$5:$O$94,12,FALSE)</f>
        <v>1972-73</v>
      </c>
      <c r="G37" s="18">
        <f>LARGE('augjul cfs'!$D$5:$D$94,'augjul cfs rank'!$A37)</f>
        <v>87176</v>
      </c>
      <c r="H37" s="5" t="str">
        <f>VLOOKUP(I37,'augjul cfs'!$E$5:$O$94,11,FALSE)</f>
        <v>1986-87</v>
      </c>
      <c r="I37" s="18">
        <f>LARGE('augjul cfs'!$E$5:$E$94,'augjul cfs rank'!$A37)</f>
        <v>96163</v>
      </c>
      <c r="J37" s="5" t="str">
        <f>VLOOKUP(K37,'augjul cfs'!$F$5:$O$94,10,FALSE)</f>
        <v>2017-18</v>
      </c>
      <c r="K37" s="18">
        <f>LARGE('augjul cfs'!$F$5:$F$94,'augjul cfs rank'!$A37)</f>
        <v>94977</v>
      </c>
      <c r="L37" s="5" t="str">
        <f>VLOOKUP(M37,'augjul cfs'!$G$5:$O$94,9,FALSE)</f>
        <v>2001-02</v>
      </c>
      <c r="M37" s="18">
        <f>LARGE('augjul cfs'!$G$5:$G$94,'augjul cfs rank'!$A37)</f>
        <v>96701</v>
      </c>
      <c r="N37" s="5" t="str">
        <f>VLOOKUP(O37,'augjul cfs'!$H$5:$O$94,8,FALSE)</f>
        <v>2002-03</v>
      </c>
      <c r="O37" s="18">
        <f>LARGE('augjul cfs'!$H$5:$H$94,'augjul cfs rank'!$A37)</f>
        <v>112102</v>
      </c>
      <c r="P37" s="5" t="str">
        <f>VLOOKUP(Q37,'augjul cfs'!$I$5:$O$94,7,FALSE)</f>
        <v>1950-51</v>
      </c>
      <c r="Q37" s="18">
        <f>LARGE('augjul cfs'!$I$5:$I$94,'augjul cfs rank'!$A37)</f>
        <v>139540</v>
      </c>
      <c r="R37" s="5" t="str">
        <f>VLOOKUP(S37,'augjul cfs'!$J$5:$O$94,6,FALSE)</f>
        <v>2010-11</v>
      </c>
      <c r="S37" s="18">
        <f>LARGE('augjul cfs'!$J$5:$J$94,'augjul cfs rank'!$A37)</f>
        <v>249442</v>
      </c>
      <c r="T37" s="5" t="str">
        <f>VLOOKUP(U37,'augjul cfs'!$K$5:$O$94,5,FALSE)</f>
        <v>1937-38</v>
      </c>
      <c r="U37" s="18">
        <f>LARGE('augjul cfs'!$K$5:$K$94,'augjul cfs rank'!$A37)</f>
        <v>449894</v>
      </c>
      <c r="V37" s="5" t="str">
        <f>VLOOKUP(W37,'augjul cfs'!$L$5:$O$94,4,FALSE)</f>
        <v>1985-86</v>
      </c>
      <c r="W37" s="18">
        <f>LARGE('augjul cfs'!$L$5:$L$94,'augjul cfs rank'!$A37)</f>
        <v>495581</v>
      </c>
      <c r="X37" s="5" t="str">
        <f>VLOOKUP(Y37,'augjul cfs'!$M$5:$O$94,3,FALSE)</f>
        <v>1959-60</v>
      </c>
      <c r="Y37" s="18">
        <f>LARGE('augjul cfs'!$M$5:$M$94,'augjul cfs rank'!$A37)</f>
        <v>282481</v>
      </c>
      <c r="Z37" s="5" t="str">
        <f>VLOOKUP(AA37,'augjul cfs'!$N$5:$O$94,2,FALSE)</f>
        <v>1999-2000</v>
      </c>
      <c r="AA37" s="18">
        <f>LARGE('augjul cfs'!$N$5:$N$94,'augjul cfs rank'!$A37)</f>
        <v>196035.86575342464</v>
      </c>
    </row>
    <row r="38" spans="1:27" x14ac:dyDescent="0.2">
      <c r="A38" s="5">
        <v>33</v>
      </c>
      <c r="B38" s="5" t="str">
        <f>VLOOKUP(C38,'augjul cfs'!$B$5:$O$94,14,FALSE)</f>
        <v>1967-68</v>
      </c>
      <c r="C38" s="18">
        <f>LARGE('augjul cfs'!$B$5:$B$94,'augjul cfs rank'!$A38)</f>
        <v>144846</v>
      </c>
      <c r="D38" s="5" t="str">
        <f>VLOOKUP(E38,'augjul cfs'!$C$5:$O$94,13,FALSE)</f>
        <v>1938-39</v>
      </c>
      <c r="E38" s="18">
        <f>LARGE('augjul cfs'!$C$5:$C$94,'augjul cfs rank'!$A38)</f>
        <v>96716</v>
      </c>
      <c r="F38" s="5" t="str">
        <f>VLOOKUP(G38,'augjul cfs'!$D$5:$O$94,12,FALSE)</f>
        <v>1984-85</v>
      </c>
      <c r="G38" s="18">
        <f>LARGE('augjul cfs'!$D$5:$D$94,'augjul cfs rank'!$A38)</f>
        <v>86283</v>
      </c>
      <c r="H38" s="5" t="str">
        <f>VLOOKUP(I38,'augjul cfs'!$E$5:$O$94,11,FALSE)</f>
        <v>2010-11</v>
      </c>
      <c r="I38" s="18">
        <f>LARGE('augjul cfs'!$E$5:$E$94,'augjul cfs rank'!$A38)</f>
        <v>95666</v>
      </c>
      <c r="J38" s="5" t="str">
        <f>VLOOKUP(K38,'augjul cfs'!$F$5:$O$94,10,FALSE)</f>
        <v>1997-98</v>
      </c>
      <c r="K38" s="18">
        <f>LARGE('augjul cfs'!$F$5:$F$94,'augjul cfs rank'!$A38)</f>
        <v>94425</v>
      </c>
      <c r="L38" s="5" t="str">
        <f>VLOOKUP(M38,'augjul cfs'!$G$5:$O$94,9,FALSE)</f>
        <v>2011-12</v>
      </c>
      <c r="M38" s="18">
        <f>LARGE('augjul cfs'!$G$5:$G$94,'augjul cfs rank'!$A38)</f>
        <v>95970</v>
      </c>
      <c r="N38" s="5" t="str">
        <f>VLOOKUP(O38,'augjul cfs'!$H$5:$O$94,8,FALSE)</f>
        <v>1953-54</v>
      </c>
      <c r="O38" s="18">
        <f>LARGE('augjul cfs'!$H$5:$H$94,'augjul cfs rank'!$A38)</f>
        <v>107609</v>
      </c>
      <c r="P38" s="5" t="str">
        <f>VLOOKUP(Q38,'augjul cfs'!$I$5:$O$94,7,FALSE)</f>
        <v>1964-65</v>
      </c>
      <c r="Q38" s="18">
        <f>LARGE('augjul cfs'!$I$5:$I$94,'augjul cfs rank'!$A38)</f>
        <v>138206</v>
      </c>
      <c r="R38" s="5" t="str">
        <f>VLOOKUP(S38,'augjul cfs'!$J$5:$O$94,6,FALSE)</f>
        <v>1970-71</v>
      </c>
      <c r="S38" s="18">
        <f>LARGE('augjul cfs'!$J$5:$J$94,'augjul cfs rank'!$A38)</f>
        <v>245006</v>
      </c>
      <c r="T38" s="5" t="str">
        <f>VLOOKUP(U38,'augjul cfs'!$K$5:$O$94,5,FALSE)</f>
        <v>2012-13</v>
      </c>
      <c r="U38" s="18">
        <f>LARGE('augjul cfs'!$K$5:$K$94,'augjul cfs rank'!$A38)</f>
        <v>448863</v>
      </c>
      <c r="V38" s="5" t="str">
        <f>VLOOKUP(W38,'augjul cfs'!$L$5:$O$94,4,FALSE)</f>
        <v>1942-43</v>
      </c>
      <c r="W38" s="18">
        <f>LARGE('augjul cfs'!$L$5:$L$94,'augjul cfs rank'!$A38)</f>
        <v>492652</v>
      </c>
      <c r="X38" s="5" t="str">
        <f>VLOOKUP(Y38,'augjul cfs'!$M$5:$O$94,3,FALSE)</f>
        <v>1967-68</v>
      </c>
      <c r="Y38" s="18">
        <f>LARGE('augjul cfs'!$M$5:$M$94,'augjul cfs rank'!$A38)</f>
        <v>280033</v>
      </c>
      <c r="Z38" s="5" t="str">
        <f>VLOOKUP(AA38,'augjul cfs'!$N$5:$O$94,2,FALSE)</f>
        <v>1966-67</v>
      </c>
      <c r="AA38" s="18">
        <f>LARGE('augjul cfs'!$N$5:$N$94,'augjul cfs rank'!$A38)</f>
        <v>195153.57534246575</v>
      </c>
    </row>
    <row r="39" spans="1:27" x14ac:dyDescent="0.2">
      <c r="A39" s="5">
        <v>34</v>
      </c>
      <c r="B39" s="5" t="str">
        <f>VLOOKUP(C39,'augjul cfs'!$B$5:$O$94,14,FALSE)</f>
        <v>1932-33</v>
      </c>
      <c r="C39" s="18">
        <f>LARGE('augjul cfs'!$B$5:$B$94,'augjul cfs rank'!$A39)</f>
        <v>142602</v>
      </c>
      <c r="D39" s="5" t="str">
        <f>VLOOKUP(E39,'augjul cfs'!$C$5:$O$94,13,FALSE)</f>
        <v>1967-68</v>
      </c>
      <c r="E39" s="18">
        <f>LARGE('augjul cfs'!$C$5:$C$94,'augjul cfs rank'!$A39)</f>
        <v>96474</v>
      </c>
      <c r="F39" s="5" t="str">
        <f>VLOOKUP(G39,'augjul cfs'!$D$5:$O$94,12,FALSE)</f>
        <v>1953-54</v>
      </c>
      <c r="G39" s="18">
        <f>LARGE('augjul cfs'!$D$5:$D$94,'augjul cfs rank'!$A39)</f>
        <v>85816</v>
      </c>
      <c r="H39" s="5" t="str">
        <f>VLOOKUP(I39,'augjul cfs'!$E$5:$O$94,11,FALSE)</f>
        <v>1965-66</v>
      </c>
      <c r="I39" s="18">
        <f>LARGE('augjul cfs'!$E$5:$E$94,'augjul cfs rank'!$A39)</f>
        <v>93692</v>
      </c>
      <c r="J39" s="5" t="str">
        <f>VLOOKUP(K39,'augjul cfs'!$F$5:$O$94,10,FALSE)</f>
        <v>1942-43</v>
      </c>
      <c r="K39" s="18">
        <f>LARGE('augjul cfs'!$F$5:$F$94,'augjul cfs rank'!$A39)</f>
        <v>94406</v>
      </c>
      <c r="L39" s="5" t="str">
        <f>VLOOKUP(M39,'augjul cfs'!$G$5:$O$94,9,FALSE)</f>
        <v>1945-46</v>
      </c>
      <c r="M39" s="18">
        <f>LARGE('augjul cfs'!$G$5:$G$94,'augjul cfs rank'!$A39)</f>
        <v>95364</v>
      </c>
      <c r="N39" s="5" t="str">
        <f>VLOOKUP(O39,'augjul cfs'!$H$5:$O$94,8,FALSE)</f>
        <v>1949-50</v>
      </c>
      <c r="O39" s="18">
        <f>LARGE('augjul cfs'!$H$5:$H$94,'augjul cfs rank'!$A39)</f>
        <v>107155</v>
      </c>
      <c r="P39" s="5" t="str">
        <f>VLOOKUP(Q39,'augjul cfs'!$I$5:$O$94,7,FALSE)</f>
        <v>1937-38</v>
      </c>
      <c r="Q39" s="18">
        <f>LARGE('augjul cfs'!$I$5:$I$94,'augjul cfs rank'!$A39)</f>
        <v>137665</v>
      </c>
      <c r="R39" s="5" t="str">
        <f>VLOOKUP(S39,'augjul cfs'!$J$5:$O$94,6,FALSE)</f>
        <v>1977-78</v>
      </c>
      <c r="S39" s="18">
        <f>LARGE('augjul cfs'!$J$5:$J$94,'augjul cfs rank'!$A39)</f>
        <v>242914</v>
      </c>
      <c r="T39" s="5" t="str">
        <f>VLOOKUP(U39,'augjul cfs'!$K$5:$O$94,5,FALSE)</f>
        <v>1933-34</v>
      </c>
      <c r="U39" s="18">
        <f>LARGE('augjul cfs'!$K$5:$K$94,'augjul cfs rank'!$A39)</f>
        <v>442218</v>
      </c>
      <c r="V39" s="5" t="str">
        <f>VLOOKUP(W39,'augjul cfs'!$L$5:$O$94,4,FALSE)</f>
        <v>2009-10</v>
      </c>
      <c r="W39" s="18">
        <f>LARGE('augjul cfs'!$L$5:$L$94,'augjul cfs rank'!$A39)</f>
        <v>492159</v>
      </c>
      <c r="X39" s="5" t="str">
        <f>VLOOKUP(Y39,'augjul cfs'!$M$5:$O$94,3,FALSE)</f>
        <v>1941-42</v>
      </c>
      <c r="Y39" s="18">
        <f>LARGE('augjul cfs'!$M$5:$M$94,'augjul cfs rank'!$A39)</f>
        <v>277686</v>
      </c>
      <c r="Z39" s="5" t="str">
        <f>VLOOKUP(AA39,'augjul cfs'!$N$5:$O$94,2,FALSE)</f>
        <v>1974-75</v>
      </c>
      <c r="AA39" s="18">
        <f>LARGE('augjul cfs'!$N$5:$N$94,'augjul cfs rank'!$A39)</f>
        <v>194438.45753424658</v>
      </c>
    </row>
    <row r="40" spans="1:27" x14ac:dyDescent="0.2">
      <c r="A40" s="5">
        <v>35</v>
      </c>
      <c r="B40" s="5" t="str">
        <f>VLOOKUP(C40,'augjul cfs'!$B$5:$O$94,14,FALSE)</f>
        <v>1993-94</v>
      </c>
      <c r="C40" s="18">
        <f>LARGE('augjul cfs'!$B$5:$B$94,'augjul cfs rank'!$A40)</f>
        <v>142543</v>
      </c>
      <c r="D40" s="5" t="str">
        <f>VLOOKUP(E40,'augjul cfs'!$C$5:$O$94,13,FALSE)</f>
        <v>1971-72</v>
      </c>
      <c r="E40" s="18">
        <f>LARGE('augjul cfs'!$C$5:$C$94,'augjul cfs rank'!$A40)</f>
        <v>96384</v>
      </c>
      <c r="F40" s="5" t="str">
        <f>VLOOKUP(G40,'augjul cfs'!$D$5:$O$94,12,FALSE)</f>
        <v>1976-77</v>
      </c>
      <c r="G40" s="18">
        <f>LARGE('augjul cfs'!$D$5:$D$94,'augjul cfs rank'!$A40)</f>
        <v>84991</v>
      </c>
      <c r="H40" s="5" t="str">
        <f>VLOOKUP(I40,'augjul cfs'!$E$5:$O$94,11,FALSE)</f>
        <v>1937-38</v>
      </c>
      <c r="I40" s="18">
        <f>LARGE('augjul cfs'!$E$5:$E$94,'augjul cfs rank'!$A40)</f>
        <v>92443</v>
      </c>
      <c r="J40" s="5" t="str">
        <f>VLOOKUP(K40,'augjul cfs'!$F$5:$O$94,10,FALSE)</f>
        <v>1949-50</v>
      </c>
      <c r="K40" s="18">
        <f>LARGE('augjul cfs'!$F$5:$F$94,'augjul cfs rank'!$A40)</f>
        <v>93866</v>
      </c>
      <c r="L40" s="5" t="str">
        <f>VLOOKUP(M40,'augjul cfs'!$G$5:$O$94,9,FALSE)</f>
        <v>1977-78</v>
      </c>
      <c r="M40" s="18">
        <f>LARGE('augjul cfs'!$G$5:$G$94,'augjul cfs rank'!$A40)</f>
        <v>95116</v>
      </c>
      <c r="N40" s="5" t="str">
        <f>VLOOKUP(O40,'augjul cfs'!$H$5:$O$94,8,FALSE)</f>
        <v>2005-06</v>
      </c>
      <c r="O40" s="18">
        <f>LARGE('augjul cfs'!$H$5:$H$94,'augjul cfs rank'!$A40)</f>
        <v>106120</v>
      </c>
      <c r="P40" s="5" t="str">
        <f>VLOOKUP(Q40,'augjul cfs'!$I$5:$O$94,7,FALSE)</f>
        <v>1960-61</v>
      </c>
      <c r="Q40" s="18">
        <f>LARGE('augjul cfs'!$I$5:$I$94,'augjul cfs rank'!$A40)</f>
        <v>137290</v>
      </c>
      <c r="R40" s="5" t="str">
        <f>VLOOKUP(S40,'augjul cfs'!$J$5:$O$94,6,FALSE)</f>
        <v>1971-72</v>
      </c>
      <c r="S40" s="18">
        <f>LARGE('augjul cfs'!$J$5:$J$94,'augjul cfs rank'!$A40)</f>
        <v>238931</v>
      </c>
      <c r="T40" s="5" t="str">
        <f>VLOOKUP(U40,'augjul cfs'!$K$5:$O$94,5,FALSE)</f>
        <v>1990-91</v>
      </c>
      <c r="U40" s="18">
        <f>LARGE('augjul cfs'!$K$5:$K$94,'augjul cfs rank'!$A40)</f>
        <v>441031</v>
      </c>
      <c r="V40" s="5" t="str">
        <f>VLOOKUP(W40,'augjul cfs'!$L$5:$O$94,4,FALSE)</f>
        <v>1990-91</v>
      </c>
      <c r="W40" s="18">
        <f>LARGE('augjul cfs'!$L$5:$L$94,'augjul cfs rank'!$A40)</f>
        <v>489953</v>
      </c>
      <c r="X40" s="5" t="str">
        <f>VLOOKUP(Y40,'augjul cfs'!$M$5:$O$94,3,FALSE)</f>
        <v>2007-08</v>
      </c>
      <c r="Y40" s="18">
        <f>LARGE('augjul cfs'!$M$5:$M$94,'augjul cfs rank'!$A40)</f>
        <v>272132</v>
      </c>
      <c r="Z40" s="5" t="str">
        <f>VLOOKUP(AA40,'augjul cfs'!$N$5:$O$94,2,FALSE)</f>
        <v>1960-61</v>
      </c>
      <c r="AA40" s="18">
        <f>LARGE('augjul cfs'!$N$5:$N$94,'augjul cfs rank'!$A40)</f>
        <v>194127.71506849315</v>
      </c>
    </row>
    <row r="41" spans="1:27" x14ac:dyDescent="0.2">
      <c r="A41" s="5">
        <v>36</v>
      </c>
      <c r="B41" s="5" t="str">
        <f>VLOOKUP(C41,'augjul cfs'!$B$5:$O$94,14,FALSE)</f>
        <v>1946-47</v>
      </c>
      <c r="C41" s="18">
        <f>LARGE('augjul cfs'!$B$5:$B$94,'augjul cfs rank'!$A41)</f>
        <v>138223</v>
      </c>
      <c r="D41" s="5" t="str">
        <f>VLOOKUP(E41,'augjul cfs'!$C$5:$O$94,13,FALSE)</f>
        <v>1980-81</v>
      </c>
      <c r="E41" s="18">
        <f>LARGE('augjul cfs'!$C$5:$C$94,'augjul cfs rank'!$A41)</f>
        <v>93803</v>
      </c>
      <c r="F41" s="5" t="str">
        <f>VLOOKUP(G41,'augjul cfs'!$D$5:$O$94,12,FALSE)</f>
        <v>1996-97</v>
      </c>
      <c r="G41" s="18">
        <f>LARGE('augjul cfs'!$D$5:$D$94,'augjul cfs rank'!$A41)</f>
        <v>84822</v>
      </c>
      <c r="H41" s="5" t="str">
        <f>VLOOKUP(I41,'augjul cfs'!$E$5:$O$94,11,FALSE)</f>
        <v>1960-61</v>
      </c>
      <c r="I41" s="18">
        <f>LARGE('augjul cfs'!$E$5:$E$94,'augjul cfs rank'!$A41)</f>
        <v>91551</v>
      </c>
      <c r="J41" s="5" t="str">
        <f>VLOOKUP(K41,'augjul cfs'!$F$5:$O$94,10,FALSE)</f>
        <v>2006-07</v>
      </c>
      <c r="K41" s="18">
        <f>LARGE('augjul cfs'!$F$5:$F$94,'augjul cfs rank'!$A41)</f>
        <v>93547</v>
      </c>
      <c r="L41" s="5" t="str">
        <f>VLOOKUP(M41,'augjul cfs'!$G$5:$O$94,9,FALSE)</f>
        <v>1937-38</v>
      </c>
      <c r="M41" s="18">
        <f>LARGE('augjul cfs'!$G$5:$G$94,'augjul cfs rank'!$A41)</f>
        <v>93971</v>
      </c>
      <c r="N41" s="5" t="str">
        <f>VLOOKUP(O41,'augjul cfs'!$H$5:$O$94,8,FALSE)</f>
        <v>2004-05</v>
      </c>
      <c r="O41" s="18">
        <f>LARGE('augjul cfs'!$H$5:$H$94,'augjul cfs rank'!$A41)</f>
        <v>105478</v>
      </c>
      <c r="P41" s="5" t="str">
        <f>VLOOKUP(Q41,'augjul cfs'!$I$5:$O$94,7,FALSE)</f>
        <v>1977-78</v>
      </c>
      <c r="Q41" s="18">
        <f>LARGE('augjul cfs'!$I$5:$I$94,'augjul cfs rank'!$A41)</f>
        <v>136195</v>
      </c>
      <c r="R41" s="5" t="str">
        <f>VLOOKUP(S41,'augjul cfs'!$J$5:$O$94,6,FALSE)</f>
        <v>2001-02</v>
      </c>
      <c r="S41" s="18">
        <f>LARGE('augjul cfs'!$J$5:$J$94,'augjul cfs rank'!$A41)</f>
        <v>237599</v>
      </c>
      <c r="T41" s="5" t="str">
        <f>VLOOKUP(U41,'augjul cfs'!$K$5:$O$94,5,FALSE)</f>
        <v>1995-96</v>
      </c>
      <c r="U41" s="18">
        <f>LARGE('augjul cfs'!$K$5:$K$94,'augjul cfs rank'!$A41)</f>
        <v>439451</v>
      </c>
      <c r="V41" s="5" t="str">
        <f>VLOOKUP(W41,'augjul cfs'!$L$5:$O$94,4,FALSE)</f>
        <v>1994-95</v>
      </c>
      <c r="W41" s="18">
        <f>LARGE('augjul cfs'!$L$5:$L$94,'augjul cfs rank'!$A41)</f>
        <v>486944</v>
      </c>
      <c r="X41" s="5" t="str">
        <f>VLOOKUP(Y41,'augjul cfs'!$M$5:$O$94,3,FALSE)</f>
        <v>2013-14</v>
      </c>
      <c r="Y41" s="18">
        <f>LARGE('augjul cfs'!$M$5:$M$94,'augjul cfs rank'!$A41)</f>
        <v>267558</v>
      </c>
      <c r="Z41" s="5" t="str">
        <f>VLOOKUP(AA41,'augjul cfs'!$N$5:$O$94,2,FALSE)</f>
        <v>1946-47</v>
      </c>
      <c r="AA41" s="18">
        <f>LARGE('augjul cfs'!$N$5:$N$94,'augjul cfs rank'!$A41)</f>
        <v>192668.67945205478</v>
      </c>
    </row>
    <row r="42" spans="1:27" x14ac:dyDescent="0.2">
      <c r="A42" s="5">
        <v>37</v>
      </c>
      <c r="B42" s="5" t="str">
        <f>VLOOKUP(C42,'augjul cfs'!$B$5:$O$94,14,FALSE)</f>
        <v>1952-53</v>
      </c>
      <c r="C42" s="18">
        <f>LARGE('augjul cfs'!$B$5:$B$94,'augjul cfs rank'!$A42)</f>
        <v>138126</v>
      </c>
      <c r="D42" s="5" t="str">
        <f>VLOOKUP(E42,'augjul cfs'!$C$5:$O$94,13,FALSE)</f>
        <v>1991-92</v>
      </c>
      <c r="E42" s="18">
        <f>LARGE('augjul cfs'!$C$5:$C$94,'augjul cfs rank'!$A42)</f>
        <v>93744</v>
      </c>
      <c r="F42" s="5" t="str">
        <f>VLOOKUP(G42,'augjul cfs'!$D$5:$O$94,12,FALSE)</f>
        <v>1961-62</v>
      </c>
      <c r="G42" s="18">
        <f>LARGE('augjul cfs'!$D$5:$D$94,'augjul cfs rank'!$A42)</f>
        <v>84207</v>
      </c>
      <c r="H42" s="5" t="str">
        <f>VLOOKUP(I42,'augjul cfs'!$E$5:$O$94,11,FALSE)</f>
        <v>1981-82</v>
      </c>
      <c r="I42" s="18">
        <f>LARGE('augjul cfs'!$E$5:$E$94,'augjul cfs rank'!$A42)</f>
        <v>91093</v>
      </c>
      <c r="J42" s="5" t="str">
        <f>VLOOKUP(K42,'augjul cfs'!$F$5:$O$94,10,FALSE)</f>
        <v>1966-67</v>
      </c>
      <c r="K42" s="18">
        <f>LARGE('augjul cfs'!$F$5:$F$94,'augjul cfs rank'!$A42)</f>
        <v>93412</v>
      </c>
      <c r="L42" s="5" t="str">
        <f>VLOOKUP(M42,'augjul cfs'!$G$5:$O$94,9,FALSE)</f>
        <v>2006-07</v>
      </c>
      <c r="M42" s="18">
        <f>LARGE('augjul cfs'!$G$5:$G$94,'augjul cfs rank'!$A42)</f>
        <v>92565</v>
      </c>
      <c r="N42" s="5" t="str">
        <f>VLOOKUP(O42,'augjul cfs'!$H$5:$O$94,8,FALSE)</f>
        <v>1942-43</v>
      </c>
      <c r="O42" s="18">
        <f>LARGE('augjul cfs'!$H$5:$H$94,'augjul cfs rank'!$A42)</f>
        <v>105076</v>
      </c>
      <c r="P42" s="5" t="str">
        <f>VLOOKUP(Q42,'augjul cfs'!$I$5:$O$94,7,FALSE)</f>
        <v>1992-93</v>
      </c>
      <c r="Q42" s="18">
        <f>LARGE('augjul cfs'!$I$5:$I$94,'augjul cfs rank'!$A42)</f>
        <v>135071</v>
      </c>
      <c r="R42" s="5" t="str">
        <f>VLOOKUP(S42,'augjul cfs'!$J$5:$O$94,6,FALSE)</f>
        <v>2003-04</v>
      </c>
      <c r="S42" s="18">
        <f>LARGE('augjul cfs'!$J$5:$J$94,'augjul cfs rank'!$A42)</f>
        <v>228960</v>
      </c>
      <c r="T42" s="5" t="str">
        <f>VLOOKUP(U42,'augjul cfs'!$K$5:$O$94,5,FALSE)</f>
        <v>1982-83</v>
      </c>
      <c r="U42" s="18">
        <f>LARGE('augjul cfs'!$K$5:$K$94,'augjul cfs rank'!$A42)</f>
        <v>439073</v>
      </c>
      <c r="V42" s="5" t="str">
        <f>VLOOKUP(W42,'augjul cfs'!$L$5:$O$94,4,FALSE)</f>
        <v>1931-32</v>
      </c>
      <c r="W42" s="18">
        <f>LARGE('augjul cfs'!$L$5:$L$94,'augjul cfs rank'!$A42)</f>
        <v>485923</v>
      </c>
      <c r="X42" s="5" t="str">
        <f>VLOOKUP(Y42,'augjul cfs'!$M$5:$O$94,3,FALSE)</f>
        <v>1947-48</v>
      </c>
      <c r="Y42" s="18">
        <f>LARGE('augjul cfs'!$M$5:$M$94,'augjul cfs rank'!$A42)</f>
        <v>267216</v>
      </c>
      <c r="Z42" s="5" t="str">
        <f>VLOOKUP(AA42,'augjul cfs'!$N$5:$O$94,2,FALSE)</f>
        <v>1932-33</v>
      </c>
      <c r="AA42" s="18">
        <f>LARGE('augjul cfs'!$N$5:$N$94,'augjul cfs rank'!$A42)</f>
        <v>192100.9315068493</v>
      </c>
    </row>
    <row r="43" spans="1:27" x14ac:dyDescent="0.2">
      <c r="A43" s="5">
        <v>38</v>
      </c>
      <c r="B43" s="5" t="str">
        <f>VLOOKUP(C43,'augjul cfs'!$B$5:$O$94,14,FALSE)</f>
        <v>1995-96</v>
      </c>
      <c r="C43" s="18">
        <f>LARGE('augjul cfs'!$B$5:$B$94,'augjul cfs rank'!$A43)</f>
        <v>137628</v>
      </c>
      <c r="D43" s="5" t="str">
        <f>VLOOKUP(E43,'augjul cfs'!$C$5:$O$94,13,FALSE)</f>
        <v>2011-12</v>
      </c>
      <c r="E43" s="18">
        <f>LARGE('augjul cfs'!$C$5:$C$94,'augjul cfs rank'!$A43)</f>
        <v>93377</v>
      </c>
      <c r="F43" s="5" t="str">
        <f>VLOOKUP(G43,'augjul cfs'!$D$5:$O$94,12,FALSE)</f>
        <v>2000-01</v>
      </c>
      <c r="G43" s="18">
        <f>LARGE('augjul cfs'!$D$5:$D$94,'augjul cfs rank'!$A43)</f>
        <v>83703</v>
      </c>
      <c r="H43" s="5" t="str">
        <f>VLOOKUP(I43,'augjul cfs'!$E$5:$O$94,11,FALSE)</f>
        <v>1980-81</v>
      </c>
      <c r="I43" s="18">
        <f>LARGE('augjul cfs'!$E$5:$E$94,'augjul cfs rank'!$A43)</f>
        <v>90572</v>
      </c>
      <c r="J43" s="5" t="str">
        <f>VLOOKUP(K43,'augjul cfs'!$F$5:$O$94,10,FALSE)</f>
        <v>2016-17</v>
      </c>
      <c r="K43" s="18">
        <f>LARGE('augjul cfs'!$F$5:$F$94,'augjul cfs rank'!$A43)</f>
        <v>91890</v>
      </c>
      <c r="L43" s="5" t="str">
        <f>VLOOKUP(M43,'augjul cfs'!$G$5:$O$94,9,FALSE)</f>
        <v>1942-43</v>
      </c>
      <c r="M43" s="18">
        <f>LARGE('augjul cfs'!$G$5:$G$94,'augjul cfs rank'!$A43)</f>
        <v>91434</v>
      </c>
      <c r="N43" s="5" t="str">
        <f>VLOOKUP(O43,'augjul cfs'!$H$5:$O$94,8,FALSE)</f>
        <v>1966-67</v>
      </c>
      <c r="O43" s="18">
        <f>LARGE('augjul cfs'!$H$5:$H$94,'augjul cfs rank'!$A43)</f>
        <v>104823</v>
      </c>
      <c r="P43" s="5" t="str">
        <f>VLOOKUP(Q43,'augjul cfs'!$I$5:$O$94,7,FALSE)</f>
        <v>2017-18</v>
      </c>
      <c r="Q43" s="18">
        <f>LARGE('augjul cfs'!$I$5:$I$94,'augjul cfs rank'!$A43)</f>
        <v>133083</v>
      </c>
      <c r="R43" s="5" t="str">
        <f>VLOOKUP(S43,'augjul cfs'!$J$5:$O$94,6,FALSE)</f>
        <v>2012-13</v>
      </c>
      <c r="S43" s="18">
        <f>LARGE('augjul cfs'!$J$5:$J$94,'augjul cfs rank'!$A43)</f>
        <v>228044</v>
      </c>
      <c r="T43" s="5" t="str">
        <f>VLOOKUP(U43,'augjul cfs'!$K$5:$O$94,5,FALSE)</f>
        <v>1958-59</v>
      </c>
      <c r="U43" s="18">
        <f>LARGE('augjul cfs'!$K$5:$K$94,'augjul cfs rank'!$A43)</f>
        <v>428415</v>
      </c>
      <c r="V43" s="5" t="str">
        <f>VLOOKUP(W43,'augjul cfs'!$L$5:$O$94,4,FALSE)</f>
        <v>2005-06</v>
      </c>
      <c r="W43" s="18">
        <f>LARGE('augjul cfs'!$L$5:$L$94,'augjul cfs rank'!$A43)</f>
        <v>479885</v>
      </c>
      <c r="X43" s="5" t="str">
        <f>VLOOKUP(Y43,'augjul cfs'!$M$5:$O$94,3,FALSE)</f>
        <v>1945-46</v>
      </c>
      <c r="Y43" s="18">
        <f>LARGE('augjul cfs'!$M$5:$M$94,'augjul cfs rank'!$A43)</f>
        <v>264619</v>
      </c>
      <c r="Z43" s="5" t="str">
        <f>VLOOKUP(AA43,'augjul cfs'!$N$5:$O$94,2,FALSE)</f>
        <v>1945-46</v>
      </c>
      <c r="AA43" s="18">
        <f>LARGE('augjul cfs'!$N$5:$N$94,'augjul cfs rank'!$A43)</f>
        <v>189121.8712328767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137371</v>
      </c>
      <c r="D44" s="5" t="str">
        <f>VLOOKUP(E44,'augjul cfs'!$C$5:$O$94,13,FALSE)</f>
        <v>1995-96</v>
      </c>
      <c r="E44" s="18">
        <f>LARGE('augjul cfs'!$C$5:$C$94,'augjul cfs rank'!$A44)</f>
        <v>93163</v>
      </c>
      <c r="F44" s="5" t="str">
        <f>VLOOKUP(G44,'augjul cfs'!$D$5:$O$94,12,FALSE)</f>
        <v>1981-82</v>
      </c>
      <c r="G44" s="18">
        <f>LARGE('augjul cfs'!$D$5:$D$94,'augjul cfs rank'!$A44)</f>
        <v>83503</v>
      </c>
      <c r="H44" s="5" t="str">
        <f>VLOOKUP(I44,'augjul cfs'!$E$5:$O$94,11,FALSE)</f>
        <v>1964-65</v>
      </c>
      <c r="I44" s="18">
        <f>LARGE('augjul cfs'!$E$5:$E$94,'augjul cfs rank'!$A44)</f>
        <v>90343</v>
      </c>
      <c r="J44" s="5" t="str">
        <f>VLOOKUP(K44,'augjul cfs'!$F$5:$O$94,10,FALSE)</f>
        <v>1937-38</v>
      </c>
      <c r="K44" s="18">
        <f>LARGE('augjul cfs'!$F$5:$F$94,'augjul cfs rank'!$A44)</f>
        <v>91337</v>
      </c>
      <c r="L44" s="5" t="str">
        <f>VLOOKUP(M44,'augjul cfs'!$G$5:$O$94,9,FALSE)</f>
        <v>1994-95</v>
      </c>
      <c r="M44" s="18">
        <f>LARGE('augjul cfs'!$G$5:$G$94,'augjul cfs rank'!$A44)</f>
        <v>91251</v>
      </c>
      <c r="N44" s="5" t="str">
        <f>VLOOKUP(O44,'augjul cfs'!$H$5:$O$94,8,FALSE)</f>
        <v>1958-59</v>
      </c>
      <c r="O44" s="18">
        <f>LARGE('augjul cfs'!$H$5:$H$94,'augjul cfs rank'!$A44)</f>
        <v>103836</v>
      </c>
      <c r="P44" s="5" t="str">
        <f>VLOOKUP(Q44,'augjul cfs'!$I$5:$O$94,7,FALSE)</f>
        <v>2012-13</v>
      </c>
      <c r="Q44" s="18">
        <f>LARGE('augjul cfs'!$I$5:$I$94,'augjul cfs rank'!$A44)</f>
        <v>130934</v>
      </c>
      <c r="R44" s="5" t="str">
        <f>VLOOKUP(S44,'augjul cfs'!$J$5:$O$94,6,FALSE)</f>
        <v>1949-50</v>
      </c>
      <c r="S44" s="18">
        <f>LARGE('augjul cfs'!$J$5:$J$94,'augjul cfs rank'!$A44)</f>
        <v>226670</v>
      </c>
      <c r="T44" s="5" t="str">
        <f>VLOOKUP(U44,'augjul cfs'!$K$5:$O$94,5,FALSE)</f>
        <v>1984-85</v>
      </c>
      <c r="U44" s="18">
        <f>LARGE('augjul cfs'!$K$5:$K$94,'augjul cfs rank'!$A44)</f>
        <v>424877</v>
      </c>
      <c r="V44" s="5" t="str">
        <f>VLOOKUP(W44,'augjul cfs'!$L$5:$O$94,4,FALSE)</f>
        <v>1945-46</v>
      </c>
      <c r="W44" s="18">
        <f>LARGE('augjul cfs'!$L$5:$L$94,'augjul cfs rank'!$A44)</f>
        <v>478967</v>
      </c>
      <c r="X44" s="5" t="str">
        <f>VLOOKUP(Y44,'augjul cfs'!$M$5:$O$94,3,FALSE)</f>
        <v>1999-2000</v>
      </c>
      <c r="Y44" s="18">
        <f>LARGE('augjul cfs'!$M$5:$M$94,'augjul cfs rank'!$A44)</f>
        <v>260685</v>
      </c>
      <c r="Z44" s="5" t="str">
        <f>VLOOKUP(AA44,'augjul cfs'!$N$5:$O$94,2,FALSE)</f>
        <v>1980-81</v>
      </c>
      <c r="AA44" s="18">
        <f>LARGE('augjul cfs'!$N$5:$N$94,'augjul cfs rank'!$A44)</f>
        <v>187662.3506849315</v>
      </c>
    </row>
    <row r="45" spans="1:27" x14ac:dyDescent="0.2">
      <c r="A45" s="5">
        <v>40</v>
      </c>
      <c r="B45" s="5" t="str">
        <f>VLOOKUP(C45,'augjul cfs'!$B$5:$O$94,14,FALSE)</f>
        <v>1928-29</v>
      </c>
      <c r="C45" s="18">
        <f>LARGE('augjul cfs'!$B$5:$B$94,'augjul cfs rank'!$A45)</f>
        <v>136699</v>
      </c>
      <c r="D45" s="5" t="str">
        <f>VLOOKUP(E45,'augjul cfs'!$C$5:$O$94,13,FALSE)</f>
        <v>1981-82</v>
      </c>
      <c r="E45" s="18">
        <f>LARGE('augjul cfs'!$C$5:$C$94,'augjul cfs rank'!$A45)</f>
        <v>92898</v>
      </c>
      <c r="F45" s="5" t="str">
        <f>VLOOKUP(G45,'augjul cfs'!$D$5:$O$94,12,FALSE)</f>
        <v>1986-87</v>
      </c>
      <c r="G45" s="18">
        <f>LARGE('augjul cfs'!$D$5:$D$94,'augjul cfs rank'!$A45)</f>
        <v>83162</v>
      </c>
      <c r="H45" s="5" t="str">
        <f>VLOOKUP(I45,'augjul cfs'!$E$5:$O$94,11,FALSE)</f>
        <v>2015-16</v>
      </c>
      <c r="I45" s="18">
        <f>LARGE('augjul cfs'!$E$5:$E$94,'augjul cfs rank'!$A45)</f>
        <v>89778</v>
      </c>
      <c r="J45" s="5" t="str">
        <f>VLOOKUP(K45,'augjul cfs'!$F$5:$O$94,10,FALSE)</f>
        <v>1932-33</v>
      </c>
      <c r="K45" s="18">
        <f>LARGE('augjul cfs'!$F$5:$F$94,'augjul cfs rank'!$A45)</f>
        <v>90336</v>
      </c>
      <c r="L45" s="5" t="str">
        <f>VLOOKUP(M45,'augjul cfs'!$G$5:$O$94,9,FALSE)</f>
        <v>1981-82</v>
      </c>
      <c r="M45" s="18">
        <f>LARGE('augjul cfs'!$G$5:$G$94,'augjul cfs rank'!$A45)</f>
        <v>89620</v>
      </c>
      <c r="N45" s="5" t="str">
        <f>VLOOKUP(O45,'augjul cfs'!$H$5:$O$94,8,FALSE)</f>
        <v>1951-52</v>
      </c>
      <c r="O45" s="18">
        <f>LARGE('augjul cfs'!$H$5:$H$94,'augjul cfs rank'!$A45)</f>
        <v>102255</v>
      </c>
      <c r="P45" s="5" t="str">
        <f>VLOOKUP(Q45,'augjul cfs'!$I$5:$O$94,7,FALSE)</f>
        <v>1945-46</v>
      </c>
      <c r="Q45" s="18">
        <f>LARGE('augjul cfs'!$I$5:$I$94,'augjul cfs rank'!$A45)</f>
        <v>130211</v>
      </c>
      <c r="R45" s="5" t="str">
        <f>VLOOKUP(S45,'augjul cfs'!$J$5:$O$94,6,FALSE)</f>
        <v>1958-59</v>
      </c>
      <c r="S45" s="18">
        <f>LARGE('augjul cfs'!$J$5:$J$94,'augjul cfs rank'!$A45)</f>
        <v>224940</v>
      </c>
      <c r="T45" s="5" t="str">
        <f>VLOOKUP(U45,'augjul cfs'!$K$5:$O$94,5,FALSE)</f>
        <v>1998-99</v>
      </c>
      <c r="U45" s="18">
        <f>LARGE('augjul cfs'!$K$5:$K$94,'augjul cfs rank'!$A45)</f>
        <v>418384</v>
      </c>
      <c r="V45" s="5" t="str">
        <f>VLOOKUP(W45,'augjul cfs'!$L$5:$O$94,4,FALSE)</f>
        <v>1956-57</v>
      </c>
      <c r="W45" s="18">
        <f>LARGE('augjul cfs'!$L$5:$L$94,'augjul cfs rank'!$A45)</f>
        <v>476315</v>
      </c>
      <c r="X45" s="5" t="str">
        <f>VLOOKUP(Y45,'augjul cfs'!$M$5:$O$94,3,FALSE)</f>
        <v>1965-66</v>
      </c>
      <c r="Y45" s="18">
        <f>LARGE('augjul cfs'!$M$5:$M$94,'augjul cfs rank'!$A45)</f>
        <v>259311</v>
      </c>
      <c r="Z45" s="5" t="str">
        <f>VLOOKUP(AA45,'augjul cfs'!$N$5:$O$94,2,FALSE)</f>
        <v>1937-38</v>
      </c>
      <c r="AA45" s="18">
        <f>LARGE('augjul cfs'!$N$5:$N$94,'augjul cfs rank'!$A45)</f>
        <v>187203.8</v>
      </c>
    </row>
    <row r="46" spans="1:27" x14ac:dyDescent="0.2">
      <c r="A46" s="5">
        <v>41</v>
      </c>
      <c r="B46" s="5" t="str">
        <f>VLOOKUP(C46,'augjul cfs'!$B$5:$O$94,14,FALSE)</f>
        <v>1978-79</v>
      </c>
      <c r="C46" s="18">
        <f>LARGE('augjul cfs'!$B$5:$B$94,'augjul cfs rank'!$A46)</f>
        <v>134178</v>
      </c>
      <c r="D46" s="5" t="str">
        <f>VLOOKUP(E46,'augjul cfs'!$C$5:$O$94,13,FALSE)</f>
        <v>1935-36</v>
      </c>
      <c r="E46" s="18">
        <f>LARGE('augjul cfs'!$C$5:$C$94,'augjul cfs rank'!$A46)</f>
        <v>92223</v>
      </c>
      <c r="F46" s="5" t="str">
        <f>VLOOKUP(G46,'augjul cfs'!$D$5:$O$94,12,FALSE)</f>
        <v>1946-47</v>
      </c>
      <c r="G46" s="18">
        <f>LARGE('augjul cfs'!$D$5:$D$94,'augjul cfs rank'!$A46)</f>
        <v>82940</v>
      </c>
      <c r="H46" s="5" t="str">
        <f>VLOOKUP(I46,'augjul cfs'!$E$5:$O$94,11,FALSE)</f>
        <v>1946-47</v>
      </c>
      <c r="I46" s="18">
        <f>LARGE('augjul cfs'!$E$5:$E$94,'augjul cfs rank'!$A46)</f>
        <v>89663</v>
      </c>
      <c r="J46" s="5" t="str">
        <f>VLOOKUP(K46,'augjul cfs'!$F$5:$O$94,10,FALSE)</f>
        <v>1953-54</v>
      </c>
      <c r="K46" s="18">
        <f>LARGE('augjul cfs'!$F$5:$F$94,'augjul cfs rank'!$A46)</f>
        <v>88694</v>
      </c>
      <c r="L46" s="5" t="str">
        <f>VLOOKUP(M46,'augjul cfs'!$G$5:$O$94,9,FALSE)</f>
        <v>1967-68</v>
      </c>
      <c r="M46" s="18">
        <f>LARGE('augjul cfs'!$G$5:$G$94,'augjul cfs rank'!$A46)</f>
        <v>89168</v>
      </c>
      <c r="N46" s="5" t="str">
        <f>VLOOKUP(O46,'augjul cfs'!$H$5:$O$94,8,FALSE)</f>
        <v>1991-92</v>
      </c>
      <c r="O46" s="18">
        <f>LARGE('augjul cfs'!$H$5:$H$94,'augjul cfs rank'!$A46)</f>
        <v>101177</v>
      </c>
      <c r="P46" s="5" t="str">
        <f>VLOOKUP(Q46,'augjul cfs'!$I$5:$O$94,7,FALSE)</f>
        <v>1946-47</v>
      </c>
      <c r="Q46" s="18">
        <f>LARGE('augjul cfs'!$I$5:$I$94,'augjul cfs rank'!$A46)</f>
        <v>129057</v>
      </c>
      <c r="R46" s="5" t="str">
        <f>VLOOKUP(S46,'augjul cfs'!$J$5:$O$94,6,FALSE)</f>
        <v>1993-94</v>
      </c>
      <c r="S46" s="18">
        <f>LARGE('augjul cfs'!$J$5:$J$94,'augjul cfs rank'!$A46)</f>
        <v>224726</v>
      </c>
      <c r="T46" s="5" t="str">
        <f>VLOOKUP(U46,'augjul cfs'!$K$5:$O$94,5,FALSE)</f>
        <v>1980-81</v>
      </c>
      <c r="U46" s="18">
        <f>LARGE('augjul cfs'!$K$5:$K$94,'augjul cfs rank'!$A46)</f>
        <v>417623</v>
      </c>
      <c r="V46" s="5" t="str">
        <f>VLOOKUP(W46,'augjul cfs'!$L$5:$O$94,4,FALSE)</f>
        <v>1967-68</v>
      </c>
      <c r="W46" s="18">
        <f>LARGE('augjul cfs'!$L$5:$L$94,'augjul cfs rank'!$A46)</f>
        <v>475637</v>
      </c>
      <c r="X46" s="5" t="str">
        <f>VLOOKUP(Y46,'augjul cfs'!$M$5:$O$94,3,FALSE)</f>
        <v>1951-52</v>
      </c>
      <c r="Y46" s="18">
        <f>LARGE('augjul cfs'!$M$5:$M$94,'augjul cfs rank'!$A46)</f>
        <v>259305</v>
      </c>
      <c r="Z46" s="5" t="str">
        <f>VLOOKUP(AA46,'augjul cfs'!$N$5:$O$94,2,FALSE)</f>
        <v>1954-55</v>
      </c>
      <c r="AA46" s="18">
        <f>LARGE('augjul cfs'!$N$5:$N$94,'augjul cfs rank'!$A46)</f>
        <v>186856.71232876711</v>
      </c>
    </row>
    <row r="47" spans="1:27" x14ac:dyDescent="0.2">
      <c r="A47" s="5">
        <v>42</v>
      </c>
      <c r="B47" s="5" t="str">
        <f>VLOOKUP(C47,'augjul cfs'!$B$5:$O$94,14,FALSE)</f>
        <v>1963-64</v>
      </c>
      <c r="C47" s="18">
        <f>LARGE('augjul cfs'!$B$5:$B$94,'augjul cfs rank'!$A47)</f>
        <v>133838</v>
      </c>
      <c r="D47" s="5" t="str">
        <f>VLOOKUP(E47,'augjul cfs'!$C$5:$O$94,13,FALSE)</f>
        <v>1993-94</v>
      </c>
      <c r="E47" s="18">
        <f>LARGE('augjul cfs'!$C$5:$C$94,'augjul cfs rank'!$A47)</f>
        <v>91236</v>
      </c>
      <c r="F47" s="5" t="str">
        <f>VLOOKUP(G47,'augjul cfs'!$D$5:$O$94,12,FALSE)</f>
        <v>1971-72</v>
      </c>
      <c r="G47" s="18">
        <f>LARGE('augjul cfs'!$D$5:$D$94,'augjul cfs rank'!$A47)</f>
        <v>82781</v>
      </c>
      <c r="H47" s="5" t="str">
        <f>VLOOKUP(I47,'augjul cfs'!$E$5:$O$94,11,FALSE)</f>
        <v>1982-83</v>
      </c>
      <c r="I47" s="18">
        <f>LARGE('augjul cfs'!$E$5:$E$94,'augjul cfs rank'!$A47)</f>
        <v>89563</v>
      </c>
      <c r="J47" s="5" t="str">
        <f>VLOOKUP(K47,'augjul cfs'!$F$5:$O$94,10,FALSE)</f>
        <v>1954-55</v>
      </c>
      <c r="K47" s="18">
        <f>LARGE('augjul cfs'!$F$5:$F$94,'augjul cfs rank'!$A47)</f>
        <v>87341</v>
      </c>
      <c r="L47" s="5" t="str">
        <f>VLOOKUP(M47,'augjul cfs'!$G$5:$O$94,9,FALSE)</f>
        <v>1941-42</v>
      </c>
      <c r="M47" s="18">
        <f>LARGE('augjul cfs'!$G$5:$G$94,'augjul cfs rank'!$A47)</f>
        <v>89011</v>
      </c>
      <c r="N47" s="5" t="str">
        <f>VLOOKUP(O47,'augjul cfs'!$H$5:$O$94,8,FALSE)</f>
        <v>1934-35</v>
      </c>
      <c r="O47" s="18">
        <f>LARGE('augjul cfs'!$H$5:$H$94,'augjul cfs rank'!$A47)</f>
        <v>100811</v>
      </c>
      <c r="P47" s="5" t="str">
        <f>VLOOKUP(Q47,'augjul cfs'!$I$5:$O$94,7,FALSE)</f>
        <v>1978-79</v>
      </c>
      <c r="Q47" s="18">
        <f>LARGE('augjul cfs'!$I$5:$I$94,'augjul cfs rank'!$A47)</f>
        <v>128411</v>
      </c>
      <c r="R47" s="5" t="str">
        <f>VLOOKUP(S47,'augjul cfs'!$J$5:$O$94,6,FALSE)</f>
        <v>1939-40</v>
      </c>
      <c r="S47" s="18">
        <f>LARGE('augjul cfs'!$J$5:$J$94,'augjul cfs rank'!$A47)</f>
        <v>224477</v>
      </c>
      <c r="T47" s="5" t="str">
        <f>VLOOKUP(U47,'augjul cfs'!$K$5:$O$94,5,FALSE)</f>
        <v>2015-16</v>
      </c>
      <c r="U47" s="18">
        <f>LARGE('augjul cfs'!$K$5:$K$94,'augjul cfs rank'!$A47)</f>
        <v>413913</v>
      </c>
      <c r="V47" s="5" t="str">
        <f>VLOOKUP(W47,'augjul cfs'!$L$5:$O$94,4,FALSE)</f>
        <v>1959-60</v>
      </c>
      <c r="W47" s="18">
        <f>LARGE('augjul cfs'!$L$5:$L$94,'augjul cfs rank'!$A47)</f>
        <v>473223</v>
      </c>
      <c r="X47" s="5" t="str">
        <f>VLOOKUP(Y47,'augjul cfs'!$M$5:$O$94,3,FALSE)</f>
        <v>1937-38</v>
      </c>
      <c r="Y47" s="18">
        <f>LARGE('augjul cfs'!$M$5:$M$94,'augjul cfs rank'!$A47)</f>
        <v>258492</v>
      </c>
      <c r="Z47" s="5" t="str">
        <f>VLOOKUP(AA47,'augjul cfs'!$N$5:$O$94,2,FALSE)</f>
        <v>2013-14</v>
      </c>
      <c r="AA47" s="18">
        <f>LARGE('augjul cfs'!$N$5:$N$94,'augjul cfs rank'!$A47)</f>
        <v>186305.76164383561</v>
      </c>
    </row>
    <row r="48" spans="1:27" x14ac:dyDescent="0.2">
      <c r="A48" s="5">
        <v>43</v>
      </c>
      <c r="B48" s="5" t="str">
        <f>VLOOKUP(C48,'augjul cfs'!$B$5:$O$94,14,FALSE)</f>
        <v>1966-67</v>
      </c>
      <c r="C48" s="18">
        <f>LARGE('augjul cfs'!$B$5:$B$94,'augjul cfs rank'!$A48)</f>
        <v>132027</v>
      </c>
      <c r="D48" s="5" t="str">
        <f>VLOOKUP(E48,'augjul cfs'!$C$5:$O$94,13,FALSE)</f>
        <v>2010-11</v>
      </c>
      <c r="E48" s="18">
        <f>LARGE('augjul cfs'!$C$5:$C$94,'augjul cfs rank'!$A48)</f>
        <v>90552</v>
      </c>
      <c r="F48" s="5" t="str">
        <f>VLOOKUP(G48,'augjul cfs'!$D$5:$O$94,12,FALSE)</f>
        <v>1980-81</v>
      </c>
      <c r="G48" s="18">
        <f>LARGE('augjul cfs'!$D$5:$D$94,'augjul cfs rank'!$A48)</f>
        <v>82657</v>
      </c>
      <c r="H48" s="5" t="str">
        <f>VLOOKUP(I48,'augjul cfs'!$E$5:$O$94,11,FALSE)</f>
        <v>1996-97</v>
      </c>
      <c r="I48" s="18">
        <f>LARGE('augjul cfs'!$E$5:$E$94,'augjul cfs rank'!$A48)</f>
        <v>89522</v>
      </c>
      <c r="J48" s="5" t="str">
        <f>VLOOKUP(K48,'augjul cfs'!$F$5:$O$94,10,FALSE)</f>
        <v>1934-35</v>
      </c>
      <c r="K48" s="18">
        <f>LARGE('augjul cfs'!$F$5:$F$94,'augjul cfs rank'!$A48)</f>
        <v>84928</v>
      </c>
      <c r="L48" s="5" t="str">
        <f>VLOOKUP(M48,'augjul cfs'!$G$5:$O$94,9,FALSE)</f>
        <v>1974-75</v>
      </c>
      <c r="M48" s="18">
        <f>LARGE('augjul cfs'!$G$5:$G$94,'augjul cfs rank'!$A48)</f>
        <v>87479</v>
      </c>
      <c r="N48" s="5" t="str">
        <f>VLOOKUP(O48,'augjul cfs'!$H$5:$O$94,8,FALSE)</f>
        <v>1961-62</v>
      </c>
      <c r="O48" s="18">
        <f>LARGE('augjul cfs'!$H$5:$H$94,'augjul cfs rank'!$A48)</f>
        <v>100236</v>
      </c>
      <c r="P48" s="5" t="str">
        <f>VLOOKUP(Q48,'augjul cfs'!$I$5:$O$94,7,FALSE)</f>
        <v>1959-60</v>
      </c>
      <c r="Q48" s="18">
        <f>LARGE('augjul cfs'!$I$5:$I$94,'augjul cfs rank'!$A48)</f>
        <v>127926</v>
      </c>
      <c r="R48" s="5" t="str">
        <f>VLOOKUP(S48,'augjul cfs'!$J$5:$O$94,6,FALSE)</f>
        <v>1957-58</v>
      </c>
      <c r="S48" s="18">
        <f>LARGE('augjul cfs'!$J$5:$J$94,'augjul cfs rank'!$A48)</f>
        <v>223735</v>
      </c>
      <c r="T48" s="5" t="str">
        <f>VLOOKUP(U48,'augjul cfs'!$K$5:$O$94,5,FALSE)</f>
        <v>1978-79</v>
      </c>
      <c r="U48" s="18">
        <f>LARGE('augjul cfs'!$K$5:$K$94,'augjul cfs rank'!$A48)</f>
        <v>410688</v>
      </c>
      <c r="V48" s="5" t="str">
        <f>VLOOKUP(W48,'augjul cfs'!$L$5:$O$94,4,FALSE)</f>
        <v>1961-62</v>
      </c>
      <c r="W48" s="18">
        <f>LARGE('augjul cfs'!$L$5:$L$94,'augjul cfs rank'!$A48)</f>
        <v>470704</v>
      </c>
      <c r="X48" s="5" t="str">
        <f>VLOOKUP(Y48,'augjul cfs'!$M$5:$O$94,3,FALSE)</f>
        <v>1994-95</v>
      </c>
      <c r="Y48" s="18">
        <f>LARGE('augjul cfs'!$M$5:$M$94,'augjul cfs rank'!$A48)</f>
        <v>252164</v>
      </c>
      <c r="Z48" s="5" t="str">
        <f>VLOOKUP(AA48,'augjul cfs'!$N$5:$O$94,2,FALSE)</f>
        <v>1989-90</v>
      </c>
      <c r="AA48" s="18">
        <f>LARGE('augjul cfs'!$N$5:$N$94,'augjul cfs rank'!$A48)</f>
        <v>186104.6493150685</v>
      </c>
    </row>
    <row r="49" spans="1:27" x14ac:dyDescent="0.2">
      <c r="A49" s="5">
        <v>44</v>
      </c>
      <c r="B49" s="5" t="str">
        <f>VLOOKUP(C49,'augjul cfs'!$B$5:$O$94,14,FALSE)</f>
        <v>1989-90</v>
      </c>
      <c r="C49" s="18">
        <f>LARGE('augjul cfs'!$B$5:$B$94,'augjul cfs rank'!$A49)</f>
        <v>131057</v>
      </c>
      <c r="D49" s="5" t="str">
        <f>VLOOKUP(E49,'augjul cfs'!$C$5:$O$94,13,FALSE)</f>
        <v>1958-59</v>
      </c>
      <c r="E49" s="18">
        <f>LARGE('augjul cfs'!$C$5:$C$94,'augjul cfs rank'!$A49)</f>
        <v>90187</v>
      </c>
      <c r="F49" s="5" t="str">
        <f>VLOOKUP(G49,'augjul cfs'!$D$5:$O$94,12,FALSE)</f>
        <v>1960-61</v>
      </c>
      <c r="G49" s="18">
        <f>LARGE('augjul cfs'!$D$5:$D$94,'augjul cfs rank'!$A49)</f>
        <v>81859</v>
      </c>
      <c r="H49" s="5" t="str">
        <f>VLOOKUP(I49,'augjul cfs'!$E$5:$O$94,11,FALSE)</f>
        <v>1988-89</v>
      </c>
      <c r="I49" s="18">
        <f>LARGE('augjul cfs'!$E$5:$E$94,'augjul cfs rank'!$A49)</f>
        <v>89352</v>
      </c>
      <c r="J49" s="5" t="str">
        <f>VLOOKUP(K49,'augjul cfs'!$F$5:$O$94,10,FALSE)</f>
        <v>1984-85</v>
      </c>
      <c r="K49" s="18">
        <f>LARGE('augjul cfs'!$F$5:$F$94,'augjul cfs rank'!$A49)</f>
        <v>84418</v>
      </c>
      <c r="L49" s="5" t="str">
        <f>VLOOKUP(M49,'augjul cfs'!$G$5:$O$94,9,FALSE)</f>
        <v>2015-16</v>
      </c>
      <c r="M49" s="18">
        <f>LARGE('augjul cfs'!$G$5:$G$94,'augjul cfs rank'!$A49)</f>
        <v>86599</v>
      </c>
      <c r="N49" s="5" t="str">
        <f>VLOOKUP(O49,'augjul cfs'!$H$5:$O$94,8,FALSE)</f>
        <v>1959-60</v>
      </c>
      <c r="O49" s="18">
        <f>LARGE('augjul cfs'!$H$5:$H$94,'augjul cfs rank'!$A49)</f>
        <v>99103</v>
      </c>
      <c r="P49" s="5" t="str">
        <f>VLOOKUP(Q49,'augjul cfs'!$I$5:$O$94,7,FALSE)</f>
        <v>2005-06</v>
      </c>
      <c r="Q49" s="18">
        <f>LARGE('augjul cfs'!$I$5:$I$94,'augjul cfs rank'!$A49)</f>
        <v>127590</v>
      </c>
      <c r="R49" s="5" t="str">
        <f>VLOOKUP(S49,'augjul cfs'!$J$5:$O$94,6,FALSE)</f>
        <v>1981-82</v>
      </c>
      <c r="S49" s="18">
        <f>LARGE('augjul cfs'!$J$5:$J$94,'augjul cfs rank'!$A49)</f>
        <v>223627</v>
      </c>
      <c r="T49" s="5" t="str">
        <f>VLOOKUP(U49,'augjul cfs'!$K$5:$O$94,5,FALSE)</f>
        <v>1974-75</v>
      </c>
      <c r="U49" s="18">
        <f>LARGE('augjul cfs'!$K$5:$K$94,'augjul cfs rank'!$A49)</f>
        <v>407404</v>
      </c>
      <c r="V49" s="5" t="str">
        <f>VLOOKUP(W49,'augjul cfs'!$L$5:$O$94,4,FALSE)</f>
        <v>2013-14</v>
      </c>
      <c r="W49" s="18">
        <f>LARGE('augjul cfs'!$L$5:$L$94,'augjul cfs rank'!$A49)</f>
        <v>470394</v>
      </c>
      <c r="X49" s="5" t="str">
        <f>VLOOKUP(Y49,'augjul cfs'!$M$5:$O$94,3,FALSE)</f>
        <v>1931-32</v>
      </c>
      <c r="Y49" s="18">
        <f>LARGE('augjul cfs'!$M$5:$M$94,'augjul cfs rank'!$A49)</f>
        <v>251462</v>
      </c>
      <c r="Z49" s="5" t="str">
        <f>VLOOKUP(AA49,'augjul cfs'!$N$5:$O$94,2,FALSE)</f>
        <v>1957-58</v>
      </c>
      <c r="AA49" s="18">
        <f>LARGE('augjul cfs'!$N$5:$N$94,'augjul cfs rank'!$A49)</f>
        <v>184230.12602739726</v>
      </c>
    </row>
    <row r="50" spans="1:27" x14ac:dyDescent="0.2">
      <c r="A50" s="5">
        <v>45</v>
      </c>
      <c r="B50" s="5" t="str">
        <f>VLOOKUP(C50,'augjul cfs'!$B$5:$O$94,14,FALSE)</f>
        <v>2008-09</v>
      </c>
      <c r="C50" s="18">
        <f>LARGE('augjul cfs'!$B$5:$B$94,'augjul cfs rank'!$A50)</f>
        <v>130732</v>
      </c>
      <c r="D50" s="5" t="str">
        <f>VLOOKUP(E50,'augjul cfs'!$C$5:$O$94,13,FALSE)</f>
        <v>1986-87</v>
      </c>
      <c r="E50" s="18">
        <f>LARGE('augjul cfs'!$C$5:$C$94,'augjul cfs rank'!$A50)</f>
        <v>89982</v>
      </c>
      <c r="F50" s="5" t="str">
        <f>VLOOKUP(G50,'augjul cfs'!$D$5:$O$94,12,FALSE)</f>
        <v>1990-91</v>
      </c>
      <c r="G50" s="18">
        <f>LARGE('augjul cfs'!$D$5:$D$94,'augjul cfs rank'!$A50)</f>
        <v>81696</v>
      </c>
      <c r="H50" s="5" t="str">
        <f>VLOOKUP(I50,'augjul cfs'!$E$5:$O$94,11,FALSE)</f>
        <v>2005-06</v>
      </c>
      <c r="I50" s="18">
        <f>LARGE('augjul cfs'!$E$5:$E$94,'augjul cfs rank'!$A50)</f>
        <v>88981</v>
      </c>
      <c r="J50" s="5" t="str">
        <f>VLOOKUP(K50,'augjul cfs'!$F$5:$O$94,10,FALSE)</f>
        <v>1972-73</v>
      </c>
      <c r="K50" s="18">
        <f>LARGE('augjul cfs'!$F$5:$F$94,'augjul cfs rank'!$A50)</f>
        <v>82870</v>
      </c>
      <c r="L50" s="5" t="str">
        <f>VLOOKUP(M50,'augjul cfs'!$G$5:$O$94,9,FALSE)</f>
        <v>2012-13</v>
      </c>
      <c r="M50" s="18">
        <f>LARGE('augjul cfs'!$G$5:$G$94,'augjul cfs rank'!$A50)</f>
        <v>86214</v>
      </c>
      <c r="N50" s="5" t="str">
        <f>VLOOKUP(O50,'augjul cfs'!$H$5:$O$94,8,FALSE)</f>
        <v>2011-12</v>
      </c>
      <c r="O50" s="18">
        <f>LARGE('augjul cfs'!$H$5:$H$94,'augjul cfs rank'!$A50)</f>
        <v>98742</v>
      </c>
      <c r="P50" s="5" t="str">
        <f>VLOOKUP(Q50,'augjul cfs'!$I$5:$O$94,7,FALSE)</f>
        <v>1975-76</v>
      </c>
      <c r="Q50" s="18">
        <f>LARGE('augjul cfs'!$I$5:$I$94,'augjul cfs rank'!$A50)</f>
        <v>127206</v>
      </c>
      <c r="R50" s="5" t="str">
        <f>VLOOKUP(S50,'augjul cfs'!$J$5:$O$94,6,FALSE)</f>
        <v>1941-42</v>
      </c>
      <c r="S50" s="18">
        <f>LARGE('augjul cfs'!$J$5:$J$94,'augjul cfs rank'!$A50)</f>
        <v>223336</v>
      </c>
      <c r="T50" s="5" t="str">
        <f>VLOOKUP(U50,'augjul cfs'!$K$5:$O$94,5,FALSE)</f>
        <v>1938-39</v>
      </c>
      <c r="U50" s="18">
        <f>LARGE('augjul cfs'!$K$5:$K$94,'augjul cfs rank'!$A50)</f>
        <v>401065</v>
      </c>
      <c r="V50" s="5" t="str">
        <f>VLOOKUP(W50,'augjul cfs'!$L$5:$O$94,4,FALSE)</f>
        <v>1977-78</v>
      </c>
      <c r="W50" s="18">
        <f>LARGE('augjul cfs'!$L$5:$L$94,'augjul cfs rank'!$A50)</f>
        <v>462207</v>
      </c>
      <c r="X50" s="5" t="str">
        <f>VLOOKUP(Y50,'augjul cfs'!$M$5:$O$94,3,FALSE)</f>
        <v>1962-63</v>
      </c>
      <c r="Y50" s="18">
        <f>LARGE('augjul cfs'!$M$5:$M$94,'augjul cfs rank'!$A50)</f>
        <v>246535</v>
      </c>
      <c r="Z50" s="5" t="str">
        <f>VLOOKUP(AA50,'augjul cfs'!$N$5:$O$94,2,FALSE)</f>
        <v>1963-64</v>
      </c>
      <c r="AA50" s="18">
        <f>LARGE('augjul cfs'!$N$5:$N$94,'augjul cfs rank'!$A50)</f>
        <v>183904.62739726028</v>
      </c>
    </row>
    <row r="51" spans="1:27" x14ac:dyDescent="0.2">
      <c r="A51" s="5">
        <v>46</v>
      </c>
      <c r="B51" s="5" t="str">
        <f>VLOOKUP(C51,'augjul cfs'!$B$5:$O$94,14,FALSE)</f>
        <v>1947-48</v>
      </c>
      <c r="C51" s="18">
        <f>LARGE('augjul cfs'!$B$5:$B$94,'augjul cfs rank'!$A51)</f>
        <v>130116</v>
      </c>
      <c r="D51" s="5" t="str">
        <f>VLOOKUP(E51,'augjul cfs'!$C$5:$O$94,13,FALSE)</f>
        <v>1989-90</v>
      </c>
      <c r="E51" s="18">
        <f>LARGE('augjul cfs'!$C$5:$C$94,'augjul cfs rank'!$A51)</f>
        <v>89841</v>
      </c>
      <c r="F51" s="5" t="str">
        <f>VLOOKUP(G51,'augjul cfs'!$D$5:$O$94,12,FALSE)</f>
        <v>2012-13</v>
      </c>
      <c r="G51" s="18">
        <f>LARGE('augjul cfs'!$D$5:$D$94,'augjul cfs rank'!$A51)</f>
        <v>81642</v>
      </c>
      <c r="H51" s="5" t="str">
        <f>VLOOKUP(I51,'augjul cfs'!$E$5:$O$94,11,FALSE)</f>
        <v>1953-54</v>
      </c>
      <c r="I51" s="18">
        <f>LARGE('augjul cfs'!$E$5:$E$94,'augjul cfs rank'!$A51)</f>
        <v>88591</v>
      </c>
      <c r="J51" s="5" t="str">
        <f>VLOOKUP(K51,'augjul cfs'!$F$5:$O$94,10,FALSE)</f>
        <v>2007-08</v>
      </c>
      <c r="K51" s="18">
        <f>LARGE('augjul cfs'!$F$5:$F$94,'augjul cfs rank'!$A51)</f>
        <v>82866</v>
      </c>
      <c r="L51" s="5" t="str">
        <f>VLOOKUP(M51,'augjul cfs'!$G$5:$O$94,9,FALSE)</f>
        <v>1946-47</v>
      </c>
      <c r="M51" s="18">
        <f>LARGE('augjul cfs'!$G$5:$G$94,'augjul cfs rank'!$A51)</f>
        <v>85944</v>
      </c>
      <c r="N51" s="5" t="str">
        <f>VLOOKUP(O51,'augjul cfs'!$H$5:$O$94,8,FALSE)</f>
        <v>2006-07</v>
      </c>
      <c r="O51" s="18">
        <f>LARGE('augjul cfs'!$H$5:$H$94,'augjul cfs rank'!$A51)</f>
        <v>97407</v>
      </c>
      <c r="P51" s="5" t="str">
        <f>VLOOKUP(Q51,'augjul cfs'!$I$5:$O$94,7,FALSE)</f>
        <v>2003-04</v>
      </c>
      <c r="Q51" s="18">
        <f>LARGE('augjul cfs'!$I$5:$I$94,'augjul cfs rank'!$A51)</f>
        <v>126044</v>
      </c>
      <c r="R51" s="5" t="str">
        <f>VLOOKUP(S51,'augjul cfs'!$J$5:$O$94,6,FALSE)</f>
        <v>1946-47</v>
      </c>
      <c r="S51" s="18">
        <f>LARGE('augjul cfs'!$J$5:$J$94,'augjul cfs rank'!$A51)</f>
        <v>222910</v>
      </c>
      <c r="T51" s="5" t="str">
        <f>VLOOKUP(U51,'augjul cfs'!$K$5:$O$94,5,FALSE)</f>
        <v>1988-89</v>
      </c>
      <c r="U51" s="18">
        <f>LARGE('augjul cfs'!$K$5:$K$94,'augjul cfs rank'!$A51)</f>
        <v>396445</v>
      </c>
      <c r="V51" s="5" t="str">
        <f>VLOOKUP(W51,'augjul cfs'!$L$5:$O$94,4,FALSE)</f>
        <v>1957-58</v>
      </c>
      <c r="W51" s="18">
        <f>LARGE('augjul cfs'!$L$5:$L$94,'augjul cfs rank'!$A51)</f>
        <v>455008</v>
      </c>
      <c r="X51" s="5" t="str">
        <f>VLOOKUP(Y51,'augjul cfs'!$M$5:$O$94,3,FALSE)</f>
        <v>1946-47</v>
      </c>
      <c r="Y51" s="18">
        <f>LARGE('augjul cfs'!$M$5:$M$94,'augjul cfs rank'!$A51)</f>
        <v>246149</v>
      </c>
      <c r="Z51" s="5" t="str">
        <f>VLOOKUP(AA51,'augjul cfs'!$N$5:$O$94,2,FALSE)</f>
        <v>1948-49</v>
      </c>
      <c r="AA51" s="18">
        <f>LARGE('augjul cfs'!$N$5:$N$94,'augjul cfs rank'!$A51)</f>
        <v>183721.51780821919</v>
      </c>
    </row>
    <row r="52" spans="1:27" x14ac:dyDescent="0.2">
      <c r="A52" s="5">
        <v>47</v>
      </c>
      <c r="B52" s="5" t="str">
        <f>VLOOKUP(C52,'augjul cfs'!$B$5:$O$94,14,FALSE)</f>
        <v>1939-40</v>
      </c>
      <c r="C52" s="18">
        <f>LARGE('augjul cfs'!$B$5:$B$94,'augjul cfs rank'!$A52)</f>
        <v>128240</v>
      </c>
      <c r="D52" s="5" t="str">
        <f>VLOOKUP(E52,'augjul cfs'!$C$5:$O$94,13,FALSE)</f>
        <v>1932-33</v>
      </c>
      <c r="E52" s="18">
        <f>LARGE('augjul cfs'!$C$5:$C$94,'augjul cfs rank'!$A52)</f>
        <v>89789</v>
      </c>
      <c r="F52" s="5" t="str">
        <f>VLOOKUP(G52,'augjul cfs'!$D$5:$O$94,12,FALSE)</f>
        <v>2014-15</v>
      </c>
      <c r="G52" s="18">
        <f>LARGE('augjul cfs'!$D$5:$D$94,'augjul cfs rank'!$A52)</f>
        <v>81640</v>
      </c>
      <c r="H52" s="5" t="str">
        <f>VLOOKUP(I52,'augjul cfs'!$E$5:$O$94,11,FALSE)</f>
        <v>1949-50</v>
      </c>
      <c r="I52" s="18">
        <f>LARGE('augjul cfs'!$E$5:$E$94,'augjul cfs rank'!$A52)</f>
        <v>88046</v>
      </c>
      <c r="J52" s="5" t="str">
        <f>VLOOKUP(K52,'augjul cfs'!$F$5:$O$94,10,FALSE)</f>
        <v>2005-06</v>
      </c>
      <c r="K52" s="18">
        <f>LARGE('augjul cfs'!$F$5:$F$94,'augjul cfs rank'!$A52)</f>
        <v>82527</v>
      </c>
      <c r="L52" s="5" t="str">
        <f>VLOOKUP(M52,'augjul cfs'!$G$5:$O$94,9,FALSE)</f>
        <v>1965-66</v>
      </c>
      <c r="M52" s="18">
        <f>LARGE('augjul cfs'!$G$5:$G$94,'augjul cfs rank'!$A52)</f>
        <v>83351</v>
      </c>
      <c r="N52" s="5" t="str">
        <f>VLOOKUP(O52,'augjul cfs'!$H$5:$O$94,8,FALSE)</f>
        <v>1941-42</v>
      </c>
      <c r="O52" s="18">
        <f>LARGE('augjul cfs'!$H$5:$H$94,'augjul cfs rank'!$A52)</f>
        <v>96221</v>
      </c>
      <c r="P52" s="5" t="str">
        <f>VLOOKUP(Q52,'augjul cfs'!$I$5:$O$94,7,FALSE)</f>
        <v>1990-91</v>
      </c>
      <c r="Q52" s="18">
        <f>LARGE('augjul cfs'!$I$5:$I$94,'augjul cfs rank'!$A52)</f>
        <v>125129</v>
      </c>
      <c r="R52" s="5" t="str">
        <f>VLOOKUP(S52,'augjul cfs'!$J$5:$O$94,6,FALSE)</f>
        <v>1979-80</v>
      </c>
      <c r="S52" s="18">
        <f>LARGE('augjul cfs'!$J$5:$J$94,'augjul cfs rank'!$A52)</f>
        <v>222675</v>
      </c>
      <c r="T52" s="5" t="str">
        <f>VLOOKUP(U52,'augjul cfs'!$K$5:$O$94,5,FALSE)</f>
        <v>1977-78</v>
      </c>
      <c r="U52" s="18">
        <f>LARGE('augjul cfs'!$K$5:$K$94,'augjul cfs rank'!$A52)</f>
        <v>394226</v>
      </c>
      <c r="V52" s="5" t="str">
        <f>VLOOKUP(W52,'augjul cfs'!$L$5:$O$94,4,FALSE)</f>
        <v>1975-76</v>
      </c>
      <c r="W52" s="18">
        <f>LARGE('augjul cfs'!$L$5:$L$94,'augjul cfs rank'!$A52)</f>
        <v>454360</v>
      </c>
      <c r="X52" s="5" t="str">
        <f>VLOOKUP(Y52,'augjul cfs'!$M$5:$O$94,3,FALSE)</f>
        <v>1968-69</v>
      </c>
      <c r="Y52" s="18">
        <f>LARGE('augjul cfs'!$M$5:$M$94,'augjul cfs rank'!$A52)</f>
        <v>242680</v>
      </c>
      <c r="Z52" s="5" t="str">
        <f>VLOOKUP(AA52,'augjul cfs'!$N$5:$O$94,2,FALSE)</f>
        <v>2012-13</v>
      </c>
      <c r="AA52" s="18">
        <f>LARGE('augjul cfs'!$N$5:$N$94,'augjul cfs rank'!$A52)</f>
        <v>183548.3506849315</v>
      </c>
    </row>
    <row r="53" spans="1:27" x14ac:dyDescent="0.2">
      <c r="A53" s="5">
        <v>48</v>
      </c>
      <c r="B53" s="5" t="str">
        <f>VLOOKUP(C53,'augjul cfs'!$B$5:$O$94,14,FALSE)</f>
        <v>1930-31</v>
      </c>
      <c r="C53" s="18">
        <f>LARGE('augjul cfs'!$B$5:$B$94,'augjul cfs rank'!$A53)</f>
        <v>127925</v>
      </c>
      <c r="D53" s="5" t="str">
        <f>VLOOKUP(E53,'augjul cfs'!$C$5:$O$94,13,FALSE)</f>
        <v>2015-16</v>
      </c>
      <c r="E53" s="18">
        <f>LARGE('augjul cfs'!$C$5:$C$94,'augjul cfs rank'!$A53)</f>
        <v>89684</v>
      </c>
      <c r="F53" s="5" t="str">
        <f>VLOOKUP(G53,'augjul cfs'!$D$5:$O$94,12,FALSE)</f>
        <v>1957-58</v>
      </c>
      <c r="G53" s="18">
        <f>LARGE('augjul cfs'!$D$5:$D$94,'augjul cfs rank'!$A53)</f>
        <v>79766</v>
      </c>
      <c r="H53" s="5" t="str">
        <f>VLOOKUP(I53,'augjul cfs'!$E$5:$O$94,11,FALSE)</f>
        <v>1956-57</v>
      </c>
      <c r="I53" s="18">
        <f>LARGE('augjul cfs'!$E$5:$E$94,'augjul cfs rank'!$A53)</f>
        <v>84052</v>
      </c>
      <c r="J53" s="5" t="str">
        <f>VLOOKUP(K53,'augjul cfs'!$F$5:$O$94,10,FALSE)</f>
        <v>1986-87</v>
      </c>
      <c r="K53" s="18">
        <f>LARGE('augjul cfs'!$F$5:$F$94,'augjul cfs rank'!$A53)</f>
        <v>82203</v>
      </c>
      <c r="L53" s="5" t="str">
        <f>VLOOKUP(M53,'augjul cfs'!$G$5:$O$94,9,FALSE)</f>
        <v>1934-35</v>
      </c>
      <c r="M53" s="18">
        <f>LARGE('augjul cfs'!$G$5:$G$94,'augjul cfs rank'!$A53)</f>
        <v>83203</v>
      </c>
      <c r="N53" s="5" t="str">
        <f>VLOOKUP(O53,'augjul cfs'!$H$5:$O$94,8,FALSE)</f>
        <v>1948-49</v>
      </c>
      <c r="O53" s="18">
        <f>LARGE('augjul cfs'!$H$5:$H$94,'augjul cfs rank'!$A53)</f>
        <v>96078</v>
      </c>
      <c r="P53" s="5" t="str">
        <f>VLOOKUP(Q53,'augjul cfs'!$I$5:$O$94,7,FALSE)</f>
        <v>1991-92</v>
      </c>
      <c r="Q53" s="18">
        <f>LARGE('augjul cfs'!$I$5:$I$94,'augjul cfs rank'!$A53)</f>
        <v>124162</v>
      </c>
      <c r="R53" s="5" t="str">
        <f>VLOOKUP(S53,'augjul cfs'!$J$5:$O$94,6,FALSE)</f>
        <v>2006-07</v>
      </c>
      <c r="S53" s="18">
        <f>LARGE('augjul cfs'!$J$5:$J$94,'augjul cfs rank'!$A53)</f>
        <v>219184</v>
      </c>
      <c r="T53" s="5" t="str">
        <f>VLOOKUP(U53,'augjul cfs'!$K$5:$O$94,5,FALSE)</f>
        <v>1966-67</v>
      </c>
      <c r="U53" s="18">
        <f>LARGE('augjul cfs'!$K$5:$K$94,'augjul cfs rank'!$A53)</f>
        <v>390086</v>
      </c>
      <c r="V53" s="5" t="str">
        <f>VLOOKUP(W53,'augjul cfs'!$L$5:$O$94,4,FALSE)</f>
        <v>1980-81</v>
      </c>
      <c r="W53" s="18">
        <f>LARGE('augjul cfs'!$L$5:$L$94,'augjul cfs rank'!$A53)</f>
        <v>453057</v>
      </c>
      <c r="X53" s="5" t="str">
        <f>VLOOKUP(Y53,'augjul cfs'!$M$5:$O$94,3,FALSE)</f>
        <v>1961-62</v>
      </c>
      <c r="Y53" s="18">
        <f>LARGE('augjul cfs'!$M$5:$M$94,'augjul cfs rank'!$A53)</f>
        <v>241459</v>
      </c>
      <c r="Z53" s="5" t="str">
        <f>VLOOKUP(AA53,'augjul cfs'!$N$5:$O$94,2,FALSE)</f>
        <v>1977-78</v>
      </c>
      <c r="AA53" s="18">
        <f>LARGE('augjul cfs'!$N$5:$N$94,'augjul cfs rank'!$A53)</f>
        <v>182451.56164383562</v>
      </c>
    </row>
    <row r="54" spans="1:27" x14ac:dyDescent="0.2">
      <c r="A54" s="5">
        <v>49</v>
      </c>
      <c r="B54" s="5" t="str">
        <f>VLOOKUP(C54,'augjul cfs'!$B$5:$O$94,14,FALSE)</f>
        <v>1998-99</v>
      </c>
      <c r="C54" s="18">
        <f>LARGE('augjul cfs'!$B$5:$B$94,'augjul cfs rank'!$A54)</f>
        <v>126885</v>
      </c>
      <c r="D54" s="5" t="str">
        <f>VLOOKUP(E54,'augjul cfs'!$C$5:$O$94,13,FALSE)</f>
        <v>1943-44</v>
      </c>
      <c r="E54" s="18">
        <f>LARGE('augjul cfs'!$C$5:$C$94,'augjul cfs rank'!$A54)</f>
        <v>89390</v>
      </c>
      <c r="F54" s="5" t="str">
        <f>VLOOKUP(G54,'augjul cfs'!$D$5:$O$94,12,FALSE)</f>
        <v>1999-2000</v>
      </c>
      <c r="G54" s="18">
        <f>LARGE('augjul cfs'!$D$5:$D$94,'augjul cfs rank'!$A54)</f>
        <v>79672</v>
      </c>
      <c r="H54" s="5" t="str">
        <f>VLOOKUP(I54,'augjul cfs'!$E$5:$O$94,11,FALSE)</f>
        <v>2011-12</v>
      </c>
      <c r="I54" s="18">
        <f>LARGE('augjul cfs'!$E$5:$E$94,'augjul cfs rank'!$A54)</f>
        <v>83737</v>
      </c>
      <c r="J54" s="5" t="str">
        <f>VLOOKUP(K54,'augjul cfs'!$F$5:$O$94,10,FALSE)</f>
        <v>1945-46</v>
      </c>
      <c r="K54" s="18">
        <f>LARGE('augjul cfs'!$F$5:$F$94,'augjul cfs rank'!$A54)</f>
        <v>81506</v>
      </c>
      <c r="L54" s="5" t="str">
        <f>VLOOKUP(M54,'augjul cfs'!$G$5:$O$94,9,FALSE)</f>
        <v>1932-33</v>
      </c>
      <c r="M54" s="18">
        <f>LARGE('augjul cfs'!$G$5:$G$94,'augjul cfs rank'!$A54)</f>
        <v>82350</v>
      </c>
      <c r="N54" s="5" t="str">
        <f>VLOOKUP(O54,'augjul cfs'!$H$5:$O$94,8,FALSE)</f>
        <v>1977-78</v>
      </c>
      <c r="O54" s="18">
        <f>LARGE('augjul cfs'!$H$5:$H$94,'augjul cfs rank'!$A54)</f>
        <v>94871</v>
      </c>
      <c r="P54" s="5" t="str">
        <f>VLOOKUP(Q54,'augjul cfs'!$I$5:$O$94,7,FALSE)</f>
        <v>1980-81</v>
      </c>
      <c r="Q54" s="18">
        <f>LARGE('augjul cfs'!$I$5:$I$94,'augjul cfs rank'!$A54)</f>
        <v>123709</v>
      </c>
      <c r="R54" s="5" t="str">
        <f>VLOOKUP(S54,'augjul cfs'!$J$5:$O$94,6,FALSE)</f>
        <v>2002-03</v>
      </c>
      <c r="S54" s="18">
        <f>LARGE('augjul cfs'!$J$5:$J$94,'augjul cfs rank'!$A54)</f>
        <v>218688</v>
      </c>
      <c r="T54" s="5" t="str">
        <f>VLOOKUP(U54,'augjul cfs'!$K$5:$O$94,5,FALSE)</f>
        <v>1986-87</v>
      </c>
      <c r="U54" s="18">
        <f>LARGE('augjul cfs'!$K$5:$K$94,'augjul cfs rank'!$A54)</f>
        <v>388498</v>
      </c>
      <c r="V54" s="5" t="str">
        <f>VLOOKUP(W54,'augjul cfs'!$L$5:$O$94,4,FALSE)</f>
        <v>1950-51</v>
      </c>
      <c r="W54" s="18">
        <f>LARGE('augjul cfs'!$L$5:$L$94,'augjul cfs rank'!$A54)</f>
        <v>447290</v>
      </c>
      <c r="X54" s="5" t="str">
        <f>VLOOKUP(Y54,'augjul cfs'!$M$5:$O$94,3,FALSE)</f>
        <v>2009-10</v>
      </c>
      <c r="Y54" s="18">
        <f>LARGE('augjul cfs'!$M$5:$M$94,'augjul cfs rank'!$A54)</f>
        <v>237313</v>
      </c>
      <c r="Z54" s="5" t="str">
        <f>VLOOKUP(AA54,'augjul cfs'!$N$5:$O$94,2,FALSE)</f>
        <v>1931-32</v>
      </c>
      <c r="AA54" s="18">
        <f>LARGE('augjul cfs'!$N$5:$N$94,'augjul cfs rank'!$A54)</f>
        <v>180567.88493150685</v>
      </c>
    </row>
    <row r="55" spans="1:27" x14ac:dyDescent="0.2">
      <c r="A55" s="5">
        <v>50</v>
      </c>
      <c r="B55" s="5" t="str">
        <f>VLOOKUP(C55,'augjul cfs'!$B$5:$O$94,14,FALSE)</f>
        <v>1934-35</v>
      </c>
      <c r="C55" s="18">
        <f>LARGE('augjul cfs'!$B$5:$B$94,'augjul cfs rank'!$A55)</f>
        <v>125798</v>
      </c>
      <c r="D55" s="5" t="str">
        <f>VLOOKUP(E55,'augjul cfs'!$C$5:$O$94,13,FALSE)</f>
        <v>1966-67</v>
      </c>
      <c r="E55" s="18">
        <f>LARGE('augjul cfs'!$C$5:$C$94,'augjul cfs rank'!$A55)</f>
        <v>89370</v>
      </c>
      <c r="F55" s="5" t="str">
        <f>VLOOKUP(G55,'augjul cfs'!$D$5:$O$94,12,FALSE)</f>
        <v>2007-08</v>
      </c>
      <c r="G55" s="18">
        <f>LARGE('augjul cfs'!$D$5:$D$94,'augjul cfs rank'!$A55)</f>
        <v>78845</v>
      </c>
      <c r="H55" s="5" t="str">
        <f>VLOOKUP(I55,'augjul cfs'!$E$5:$O$94,11,FALSE)</f>
        <v>2001-02</v>
      </c>
      <c r="I55" s="18">
        <f>LARGE('augjul cfs'!$E$5:$E$94,'augjul cfs rank'!$A55)</f>
        <v>82847</v>
      </c>
      <c r="J55" s="5" t="str">
        <f>VLOOKUP(K55,'augjul cfs'!$F$5:$O$94,10,FALSE)</f>
        <v>1971-72</v>
      </c>
      <c r="K55" s="18">
        <f>LARGE('augjul cfs'!$F$5:$F$94,'augjul cfs rank'!$A55)</f>
        <v>80036</v>
      </c>
      <c r="L55" s="5" t="str">
        <f>VLOOKUP(M55,'augjul cfs'!$G$5:$O$94,9,FALSE)</f>
        <v>1951-52</v>
      </c>
      <c r="M55" s="18">
        <f>LARGE('augjul cfs'!$G$5:$G$94,'augjul cfs rank'!$A55)</f>
        <v>82199</v>
      </c>
      <c r="N55" s="5" t="str">
        <f>VLOOKUP(O55,'augjul cfs'!$H$5:$O$94,8,FALSE)</f>
        <v>2012-13</v>
      </c>
      <c r="O55" s="18">
        <f>LARGE('augjul cfs'!$H$5:$H$94,'augjul cfs rank'!$A55)</f>
        <v>93691</v>
      </c>
      <c r="P55" s="5" t="str">
        <f>VLOOKUP(Q55,'augjul cfs'!$I$5:$O$94,7,FALSE)</f>
        <v>1968-69</v>
      </c>
      <c r="Q55" s="18">
        <f>LARGE('augjul cfs'!$I$5:$I$94,'augjul cfs rank'!$A55)</f>
        <v>123243</v>
      </c>
      <c r="R55" s="5" t="str">
        <f>VLOOKUP(S55,'augjul cfs'!$J$5:$O$94,6,FALSE)</f>
        <v>2008-09</v>
      </c>
      <c r="S55" s="18">
        <f>LARGE('augjul cfs'!$J$5:$J$94,'augjul cfs rank'!$A55)</f>
        <v>218400</v>
      </c>
      <c r="T55" s="5" t="str">
        <f>VLOOKUP(U55,'augjul cfs'!$K$5:$O$94,5,FALSE)</f>
        <v>1994-95</v>
      </c>
      <c r="U55" s="18">
        <f>LARGE('augjul cfs'!$K$5:$K$94,'augjul cfs rank'!$A55)</f>
        <v>388107</v>
      </c>
      <c r="V55" s="5" t="str">
        <f>VLOOKUP(W55,'augjul cfs'!$L$5:$O$94,4,FALSE)</f>
        <v>1934-35</v>
      </c>
      <c r="W55" s="18">
        <f>LARGE('augjul cfs'!$L$5:$L$94,'augjul cfs rank'!$A55)</f>
        <v>443463</v>
      </c>
      <c r="X55" s="5" t="str">
        <f>VLOOKUP(Y55,'augjul cfs'!$M$5:$O$94,3,FALSE)</f>
        <v>2012-13</v>
      </c>
      <c r="Y55" s="18">
        <f>LARGE('augjul cfs'!$M$5:$M$94,'augjul cfs rank'!$A55)</f>
        <v>235182</v>
      </c>
      <c r="Z55" s="5" t="str">
        <f>VLOOKUP(AA55,'augjul cfs'!$N$5:$O$94,2,FALSE)</f>
        <v>1952-53</v>
      </c>
      <c r="AA55" s="18">
        <f>LARGE('augjul cfs'!$N$5:$N$94,'augjul cfs rank'!$A55)</f>
        <v>180567.63013698629</v>
      </c>
    </row>
    <row r="56" spans="1:27" x14ac:dyDescent="0.2">
      <c r="A56" s="5">
        <v>51</v>
      </c>
      <c r="B56" s="5" t="str">
        <f>VLOOKUP(C56,'augjul cfs'!$B$5:$O$94,14,FALSE)</f>
        <v>2000-01</v>
      </c>
      <c r="C56" s="18">
        <f>LARGE('augjul cfs'!$B$5:$B$94,'augjul cfs rank'!$A56)</f>
        <v>125317</v>
      </c>
      <c r="D56" s="5" t="str">
        <f>VLOOKUP(E56,'augjul cfs'!$C$5:$O$94,13,FALSE)</f>
        <v>1942-43</v>
      </c>
      <c r="E56" s="18">
        <f>LARGE('augjul cfs'!$C$5:$C$94,'augjul cfs rank'!$A56)</f>
        <v>89254</v>
      </c>
      <c r="F56" s="5" t="str">
        <f>VLOOKUP(G56,'augjul cfs'!$D$5:$O$94,12,FALSE)</f>
        <v>1928-29</v>
      </c>
      <c r="G56" s="18">
        <f>LARGE('augjul cfs'!$D$5:$D$94,'augjul cfs rank'!$A56)</f>
        <v>77723</v>
      </c>
      <c r="H56" s="5" t="str">
        <f>VLOOKUP(I56,'augjul cfs'!$E$5:$O$94,11,FALSE)</f>
        <v>1945-46</v>
      </c>
      <c r="I56" s="18">
        <f>LARGE('augjul cfs'!$E$5:$E$94,'augjul cfs rank'!$A56)</f>
        <v>81931</v>
      </c>
      <c r="J56" s="5" t="str">
        <f>VLOOKUP(K56,'augjul cfs'!$F$5:$O$94,10,FALSE)</f>
        <v>1991-92</v>
      </c>
      <c r="K56" s="18">
        <f>LARGE('augjul cfs'!$F$5:$F$94,'augjul cfs rank'!$A56)</f>
        <v>79711</v>
      </c>
      <c r="L56" s="5" t="str">
        <f>VLOOKUP(M56,'augjul cfs'!$G$5:$O$94,9,FALSE)</f>
        <v>1962-63</v>
      </c>
      <c r="M56" s="18">
        <f>LARGE('augjul cfs'!$G$5:$G$94,'augjul cfs rank'!$A56)</f>
        <v>82061</v>
      </c>
      <c r="N56" s="5" t="str">
        <f>VLOOKUP(O56,'augjul cfs'!$H$5:$O$94,8,FALSE)</f>
        <v>1947-48</v>
      </c>
      <c r="O56" s="18">
        <f>LARGE('augjul cfs'!$H$5:$H$94,'augjul cfs rank'!$A56)</f>
        <v>93580</v>
      </c>
      <c r="P56" s="5" t="str">
        <f>VLOOKUP(Q56,'augjul cfs'!$I$5:$O$94,7,FALSE)</f>
        <v>1957-58</v>
      </c>
      <c r="Q56" s="18">
        <f>LARGE('augjul cfs'!$I$5:$I$94,'augjul cfs rank'!$A56)</f>
        <v>121461</v>
      </c>
      <c r="R56" s="5" t="str">
        <f>VLOOKUP(S56,'augjul cfs'!$J$5:$O$94,6,FALSE)</f>
        <v>2013-14</v>
      </c>
      <c r="S56" s="18">
        <f>LARGE('augjul cfs'!$J$5:$J$94,'augjul cfs rank'!$A56)</f>
        <v>216169</v>
      </c>
      <c r="T56" s="5" t="str">
        <f>VLOOKUP(U56,'augjul cfs'!$K$5:$O$94,5,FALSE)</f>
        <v>1949-50</v>
      </c>
      <c r="U56" s="18">
        <f>LARGE('augjul cfs'!$K$5:$K$94,'augjul cfs rank'!$A56)</f>
        <v>387972</v>
      </c>
      <c r="V56" s="5" t="str">
        <f>VLOOKUP(W56,'augjul cfs'!$L$5:$O$94,4,FALSE)</f>
        <v>2002-03</v>
      </c>
      <c r="W56" s="18">
        <f>LARGE('augjul cfs'!$L$5:$L$94,'augjul cfs rank'!$A56)</f>
        <v>443383</v>
      </c>
      <c r="X56" s="5" t="str">
        <f>VLOOKUP(Y56,'augjul cfs'!$M$5:$O$94,3,FALSE)</f>
        <v>2006-07</v>
      </c>
      <c r="Y56" s="18">
        <f>LARGE('augjul cfs'!$M$5:$M$94,'augjul cfs rank'!$A56)</f>
        <v>233692</v>
      </c>
      <c r="Z56" s="5" t="str">
        <f>VLOOKUP(AA56,'augjul cfs'!$N$5:$O$94,2,FALSE)</f>
        <v>2001-02</v>
      </c>
      <c r="AA56" s="18">
        <f>LARGE('augjul cfs'!$N$5:$N$94,'augjul cfs rank'!$A56)</f>
        <v>179323.72602739726</v>
      </c>
    </row>
    <row r="57" spans="1:27" x14ac:dyDescent="0.2">
      <c r="A57" s="5">
        <v>52</v>
      </c>
      <c r="B57" s="5" t="str">
        <f>VLOOKUP(C57,'augjul cfs'!$B$5:$O$94,14,FALSE)</f>
        <v>1961-62</v>
      </c>
      <c r="C57" s="18">
        <f>LARGE('augjul cfs'!$B$5:$B$94,'augjul cfs rank'!$A57)</f>
        <v>124497</v>
      </c>
      <c r="D57" s="5" t="str">
        <f>VLOOKUP(E57,'augjul cfs'!$C$5:$O$94,13,FALSE)</f>
        <v>1990-91</v>
      </c>
      <c r="E57" s="18">
        <f>LARGE('augjul cfs'!$C$5:$C$94,'augjul cfs rank'!$A57)</f>
        <v>88976</v>
      </c>
      <c r="F57" s="5" t="str">
        <f>VLOOKUP(G57,'augjul cfs'!$D$5:$O$94,12,FALSE)</f>
        <v>1938-39</v>
      </c>
      <c r="G57" s="18">
        <f>LARGE('augjul cfs'!$D$5:$D$94,'augjul cfs rank'!$A57)</f>
        <v>77438</v>
      </c>
      <c r="H57" s="5" t="str">
        <f>VLOOKUP(I57,'augjul cfs'!$E$5:$O$94,11,FALSE)</f>
        <v>1948-49</v>
      </c>
      <c r="I57" s="18">
        <f>LARGE('augjul cfs'!$E$5:$E$94,'augjul cfs rank'!$A57)</f>
        <v>81510</v>
      </c>
      <c r="J57" s="5" t="str">
        <f>VLOOKUP(K57,'augjul cfs'!$F$5:$O$94,10,FALSE)</f>
        <v>1939-40</v>
      </c>
      <c r="K57" s="18">
        <f>LARGE('augjul cfs'!$F$5:$F$94,'augjul cfs rank'!$A57)</f>
        <v>79255</v>
      </c>
      <c r="L57" s="5" t="str">
        <f>VLOOKUP(M57,'augjul cfs'!$G$5:$O$94,9,FALSE)</f>
        <v>1979-80</v>
      </c>
      <c r="M57" s="18">
        <f>LARGE('augjul cfs'!$G$5:$G$94,'augjul cfs rank'!$A57)</f>
        <v>81984</v>
      </c>
      <c r="N57" s="5" t="str">
        <f>VLOOKUP(O57,'augjul cfs'!$H$5:$O$94,8,FALSE)</f>
        <v>1968-69</v>
      </c>
      <c r="O57" s="18">
        <f>LARGE('augjul cfs'!$H$5:$H$94,'augjul cfs rank'!$A57)</f>
        <v>90780</v>
      </c>
      <c r="P57" s="5" t="str">
        <f>VLOOKUP(Q57,'augjul cfs'!$I$5:$O$94,7,FALSE)</f>
        <v>1974-75</v>
      </c>
      <c r="Q57" s="18">
        <f>LARGE('augjul cfs'!$I$5:$I$94,'augjul cfs rank'!$A57)</f>
        <v>120467</v>
      </c>
      <c r="R57" s="5" t="str">
        <f>VLOOKUP(S57,'augjul cfs'!$J$5:$O$94,6,FALSE)</f>
        <v>1997-98</v>
      </c>
      <c r="S57" s="18">
        <f>LARGE('augjul cfs'!$J$5:$J$94,'augjul cfs rank'!$A57)</f>
        <v>215090</v>
      </c>
      <c r="T57" s="5" t="str">
        <f>VLOOKUP(U57,'augjul cfs'!$K$5:$O$94,5,FALSE)</f>
        <v>2006-07</v>
      </c>
      <c r="U57" s="18">
        <f>LARGE('augjul cfs'!$K$5:$K$94,'augjul cfs rank'!$A57)</f>
        <v>386108</v>
      </c>
      <c r="V57" s="5" t="str">
        <f>VLOOKUP(W57,'augjul cfs'!$L$5:$O$94,4,FALSE)</f>
        <v>2008-09</v>
      </c>
      <c r="W57" s="18">
        <f>LARGE('augjul cfs'!$L$5:$L$94,'augjul cfs rank'!$A57)</f>
        <v>442003</v>
      </c>
      <c r="X57" s="5" t="str">
        <f>VLOOKUP(Y57,'augjul cfs'!$M$5:$O$94,3,FALSE)</f>
        <v>1997-98</v>
      </c>
      <c r="Y57" s="18">
        <f>LARGE('augjul cfs'!$M$5:$M$94,'augjul cfs rank'!$A57)</f>
        <v>232743</v>
      </c>
      <c r="Z57" s="5" t="str">
        <f>VLOOKUP(AA57,'augjul cfs'!$N$5:$O$94,2,FALSE)</f>
        <v>1941-42</v>
      </c>
      <c r="AA57" s="18">
        <f>LARGE('augjul cfs'!$N$5:$N$94,'augjul cfs rank'!$A57)</f>
        <v>178922.88219178081</v>
      </c>
    </row>
    <row r="58" spans="1:27" x14ac:dyDescent="0.2">
      <c r="A58" s="5">
        <v>53</v>
      </c>
      <c r="B58" s="5" t="str">
        <f>VLOOKUP(C58,'augjul cfs'!$B$5:$O$94,14,FALSE)</f>
        <v>2004-05</v>
      </c>
      <c r="C58" s="18">
        <f>LARGE('augjul cfs'!$B$5:$B$94,'augjul cfs rank'!$A58)</f>
        <v>123291</v>
      </c>
      <c r="D58" s="5" t="str">
        <f>VLOOKUP(E58,'augjul cfs'!$C$5:$O$94,13,FALSE)</f>
        <v>1998-99</v>
      </c>
      <c r="E58" s="18">
        <f>LARGE('augjul cfs'!$C$5:$C$94,'augjul cfs rank'!$A58)</f>
        <v>88734</v>
      </c>
      <c r="F58" s="5" t="str">
        <f>VLOOKUP(G58,'augjul cfs'!$D$5:$O$94,12,FALSE)</f>
        <v>1983-84</v>
      </c>
      <c r="G58" s="18">
        <f>LARGE('augjul cfs'!$D$5:$D$94,'augjul cfs rank'!$A58)</f>
        <v>77029</v>
      </c>
      <c r="H58" s="5" t="str">
        <f>VLOOKUP(I58,'augjul cfs'!$E$5:$O$94,11,FALSE)</f>
        <v>2009-10</v>
      </c>
      <c r="I58" s="18">
        <f>LARGE('augjul cfs'!$E$5:$E$94,'augjul cfs rank'!$A58)</f>
        <v>81239</v>
      </c>
      <c r="J58" s="5" t="str">
        <f>VLOOKUP(K58,'augjul cfs'!$F$5:$O$94,10,FALSE)</f>
        <v>1970-71</v>
      </c>
      <c r="K58" s="18">
        <f>LARGE('augjul cfs'!$F$5:$F$94,'augjul cfs rank'!$A58)</f>
        <v>78324</v>
      </c>
      <c r="L58" s="5" t="str">
        <f>VLOOKUP(M58,'augjul cfs'!$G$5:$O$94,9,FALSE)</f>
        <v>2009-10</v>
      </c>
      <c r="M58" s="18">
        <f>LARGE('augjul cfs'!$G$5:$G$94,'augjul cfs rank'!$A58)</f>
        <v>81481</v>
      </c>
      <c r="N58" s="5" t="str">
        <f>VLOOKUP(O58,'augjul cfs'!$H$5:$O$94,8,FALSE)</f>
        <v>1955-56</v>
      </c>
      <c r="O58" s="18">
        <f>LARGE('augjul cfs'!$H$5:$H$94,'augjul cfs rank'!$A58)</f>
        <v>89554</v>
      </c>
      <c r="P58" s="5" t="str">
        <f>VLOOKUP(Q58,'augjul cfs'!$I$5:$O$94,7,FALSE)</f>
        <v>2008-09</v>
      </c>
      <c r="Q58" s="18">
        <f>LARGE('augjul cfs'!$I$5:$I$94,'augjul cfs rank'!$A58)</f>
        <v>118068</v>
      </c>
      <c r="R58" s="5" t="str">
        <f>VLOOKUP(S58,'augjul cfs'!$J$5:$O$94,6,FALSE)</f>
        <v>1987-88</v>
      </c>
      <c r="S58" s="18">
        <f>LARGE('augjul cfs'!$J$5:$J$94,'augjul cfs rank'!$A58)</f>
        <v>214498</v>
      </c>
      <c r="T58" s="5" t="str">
        <f>VLOOKUP(U58,'augjul cfs'!$K$5:$O$94,5,FALSE)</f>
        <v>1952-53</v>
      </c>
      <c r="U58" s="18">
        <f>LARGE('augjul cfs'!$K$5:$K$94,'augjul cfs rank'!$A58)</f>
        <v>385545</v>
      </c>
      <c r="V58" s="5" t="str">
        <f>VLOOKUP(W58,'augjul cfs'!$L$5:$O$94,4,FALSE)</f>
        <v>1962-63</v>
      </c>
      <c r="W58" s="18">
        <f>LARGE('augjul cfs'!$L$5:$L$94,'augjul cfs rank'!$A58)</f>
        <v>439971</v>
      </c>
      <c r="X58" s="5" t="str">
        <f>VLOOKUP(Y58,'augjul cfs'!$M$5:$O$94,3,FALSE)</f>
        <v>2016-17</v>
      </c>
      <c r="Y58" s="18">
        <f>LARGE('augjul cfs'!$M$5:$M$94,'augjul cfs rank'!$A58)</f>
        <v>223836</v>
      </c>
      <c r="Z58" s="5" t="str">
        <f>VLOOKUP(AA58,'augjul cfs'!$N$5:$O$94,2,FALSE)</f>
        <v>1962-63</v>
      </c>
      <c r="AA58" s="18">
        <f>LARGE('augjul cfs'!$N$5:$N$94,'augjul cfs rank'!$A58)</f>
        <v>176806.98082191779</v>
      </c>
    </row>
    <row r="59" spans="1:27" x14ac:dyDescent="0.2">
      <c r="A59" s="5">
        <v>54</v>
      </c>
      <c r="B59" s="5" t="str">
        <f>VLOOKUP(C59,'augjul cfs'!$B$5:$O$94,14,FALSE)</f>
        <v>1958-59</v>
      </c>
      <c r="C59" s="18">
        <f>LARGE('augjul cfs'!$B$5:$B$94,'augjul cfs rank'!$A59)</f>
        <v>122140</v>
      </c>
      <c r="D59" s="5" t="str">
        <f>VLOOKUP(E59,'augjul cfs'!$C$5:$O$94,13,FALSE)</f>
        <v>2000-01</v>
      </c>
      <c r="E59" s="18">
        <f>LARGE('augjul cfs'!$C$5:$C$94,'augjul cfs rank'!$A59)</f>
        <v>88711</v>
      </c>
      <c r="F59" s="5" t="str">
        <f>VLOOKUP(G59,'augjul cfs'!$D$5:$O$94,12,FALSE)</f>
        <v>2008-09</v>
      </c>
      <c r="G59" s="18">
        <f>LARGE('augjul cfs'!$D$5:$D$94,'augjul cfs rank'!$A59)</f>
        <v>76813</v>
      </c>
      <c r="H59" s="5" t="str">
        <f>VLOOKUP(I59,'augjul cfs'!$E$5:$O$94,11,FALSE)</f>
        <v>1942-43</v>
      </c>
      <c r="I59" s="18">
        <f>LARGE('augjul cfs'!$E$5:$E$94,'augjul cfs rank'!$A59)</f>
        <v>81014</v>
      </c>
      <c r="J59" s="5" t="str">
        <f>VLOOKUP(K59,'augjul cfs'!$F$5:$O$94,10,FALSE)</f>
        <v>1967-68</v>
      </c>
      <c r="K59" s="18">
        <f>LARGE('augjul cfs'!$F$5:$F$94,'augjul cfs rank'!$A59)</f>
        <v>78135</v>
      </c>
      <c r="L59" s="5" t="str">
        <f>VLOOKUP(M59,'augjul cfs'!$G$5:$O$94,9,FALSE)</f>
        <v>1984-85</v>
      </c>
      <c r="M59" s="18">
        <f>LARGE('augjul cfs'!$G$5:$G$94,'augjul cfs rank'!$A59)</f>
        <v>81227</v>
      </c>
      <c r="N59" s="5" t="str">
        <f>VLOOKUP(O59,'augjul cfs'!$H$5:$O$94,8,FALSE)</f>
        <v>1989-90</v>
      </c>
      <c r="O59" s="18">
        <f>LARGE('augjul cfs'!$H$5:$H$94,'augjul cfs rank'!$A59)</f>
        <v>88006</v>
      </c>
      <c r="P59" s="5" t="str">
        <f>VLOOKUP(Q59,'augjul cfs'!$I$5:$O$94,7,FALSE)</f>
        <v>1942-43</v>
      </c>
      <c r="Q59" s="18">
        <f>LARGE('augjul cfs'!$I$5:$I$94,'augjul cfs rank'!$A59)</f>
        <v>116238</v>
      </c>
      <c r="R59" s="5" t="str">
        <f>VLOOKUP(S59,'augjul cfs'!$J$5:$O$94,6,FALSE)</f>
        <v>1947-48</v>
      </c>
      <c r="S59" s="18">
        <f>LARGE('augjul cfs'!$J$5:$J$94,'augjul cfs rank'!$A59)</f>
        <v>212520</v>
      </c>
      <c r="T59" s="5" t="str">
        <f>VLOOKUP(U59,'augjul cfs'!$K$5:$O$94,5,FALSE)</f>
        <v>1999-2000</v>
      </c>
      <c r="U59" s="18">
        <f>LARGE('augjul cfs'!$K$5:$K$94,'augjul cfs rank'!$A59)</f>
        <v>380208</v>
      </c>
      <c r="V59" s="5" t="str">
        <f>VLOOKUP(W59,'augjul cfs'!$L$5:$O$94,4,FALSE)</f>
        <v>1946-47</v>
      </c>
      <c r="W59" s="18">
        <f>LARGE('augjul cfs'!$L$5:$L$94,'augjul cfs rank'!$A59)</f>
        <v>436222</v>
      </c>
      <c r="X59" s="5" t="str">
        <f>VLOOKUP(Y59,'augjul cfs'!$M$5:$O$94,3,FALSE)</f>
        <v>1944-45</v>
      </c>
      <c r="Y59" s="18">
        <f>LARGE('augjul cfs'!$M$5:$M$94,'augjul cfs rank'!$A59)</f>
        <v>221861</v>
      </c>
      <c r="Z59" s="5" t="str">
        <f>VLOOKUP(AA59,'augjul cfs'!$N$5:$O$94,2,FALSE)</f>
        <v>1994-95</v>
      </c>
      <c r="AA59" s="18">
        <f>LARGE('augjul cfs'!$N$5:$N$94,'augjul cfs rank'!$A59)</f>
        <v>174776.19726027397</v>
      </c>
    </row>
    <row r="60" spans="1:27" x14ac:dyDescent="0.2">
      <c r="A60" s="5">
        <v>55</v>
      </c>
      <c r="B60" s="5" t="str">
        <f>VLOOKUP(C60,'augjul cfs'!$B$5:$O$94,14,FALSE)</f>
        <v>1986-87</v>
      </c>
      <c r="C60" s="18">
        <f>LARGE('augjul cfs'!$B$5:$B$94,'augjul cfs rank'!$A60)</f>
        <v>121683</v>
      </c>
      <c r="D60" s="5" t="str">
        <f>VLOOKUP(E60,'augjul cfs'!$C$5:$O$94,13,FALSE)</f>
        <v>1969-70</v>
      </c>
      <c r="E60" s="18">
        <f>LARGE('augjul cfs'!$C$5:$C$94,'augjul cfs rank'!$A60)</f>
        <v>88549</v>
      </c>
      <c r="F60" s="5" t="str">
        <f>VLOOKUP(G60,'augjul cfs'!$D$5:$O$94,12,FALSE)</f>
        <v>1944-45</v>
      </c>
      <c r="G60" s="18">
        <f>LARGE('augjul cfs'!$D$5:$D$94,'augjul cfs rank'!$A60)</f>
        <v>76493</v>
      </c>
      <c r="H60" s="5" t="str">
        <f>VLOOKUP(I60,'augjul cfs'!$E$5:$O$94,11,FALSE)</f>
        <v>1998-99</v>
      </c>
      <c r="I60" s="18">
        <f>LARGE('augjul cfs'!$E$5:$E$94,'augjul cfs rank'!$A60)</f>
        <v>80850</v>
      </c>
      <c r="J60" s="5" t="str">
        <f>VLOOKUP(K60,'augjul cfs'!$F$5:$O$94,10,FALSE)</f>
        <v>1940-41</v>
      </c>
      <c r="K60" s="18">
        <f>LARGE('augjul cfs'!$F$5:$F$94,'augjul cfs rank'!$A60)</f>
        <v>78084</v>
      </c>
      <c r="L60" s="5" t="str">
        <f>VLOOKUP(M60,'augjul cfs'!$G$5:$O$94,9,FALSE)</f>
        <v>1985-86</v>
      </c>
      <c r="M60" s="18">
        <f>LARGE('augjul cfs'!$G$5:$G$94,'augjul cfs rank'!$A60)</f>
        <v>81169</v>
      </c>
      <c r="N60" s="5" t="str">
        <f>VLOOKUP(O60,'augjul cfs'!$H$5:$O$94,8,FALSE)</f>
        <v>1929-30</v>
      </c>
      <c r="O60" s="18">
        <f>LARGE('augjul cfs'!$H$5:$H$94,'augjul cfs rank'!$A60)</f>
        <v>87482</v>
      </c>
      <c r="P60" s="5" t="str">
        <f>VLOOKUP(Q60,'augjul cfs'!$I$5:$O$94,7,FALSE)</f>
        <v>1979-80</v>
      </c>
      <c r="Q60" s="18">
        <f>LARGE('augjul cfs'!$I$5:$I$94,'augjul cfs rank'!$A60)</f>
        <v>112777</v>
      </c>
      <c r="R60" s="5" t="str">
        <f>VLOOKUP(S60,'augjul cfs'!$J$5:$O$94,6,FALSE)</f>
        <v>1938-39</v>
      </c>
      <c r="S60" s="18">
        <f>LARGE('augjul cfs'!$J$5:$J$94,'augjul cfs rank'!$A60)</f>
        <v>211478</v>
      </c>
      <c r="T60" s="5" t="str">
        <f>VLOOKUP(U60,'augjul cfs'!$K$5:$O$94,5,FALSE)</f>
        <v>1969-70</v>
      </c>
      <c r="U60" s="18">
        <f>LARGE('augjul cfs'!$K$5:$K$94,'augjul cfs rank'!$A60)</f>
        <v>377676</v>
      </c>
      <c r="V60" s="5" t="str">
        <f>VLOOKUP(W60,'augjul cfs'!$L$5:$O$94,4,FALSE)</f>
        <v>1944-45</v>
      </c>
      <c r="W60" s="18">
        <f>LARGE('augjul cfs'!$L$5:$L$94,'augjul cfs rank'!$A60)</f>
        <v>435646</v>
      </c>
      <c r="X60" s="5" t="str">
        <f>VLOOKUP(Y60,'augjul cfs'!$M$5:$O$94,3,FALSE)</f>
        <v>1969-70</v>
      </c>
      <c r="Y60" s="18">
        <f>LARGE('augjul cfs'!$M$5:$M$94,'augjul cfs rank'!$A60)</f>
        <v>221754</v>
      </c>
      <c r="Z60" s="5" t="str">
        <f>VLOOKUP(AA60,'augjul cfs'!$N$5:$O$94,2,FALSE)</f>
        <v>1967-68</v>
      </c>
      <c r="AA60" s="18">
        <f>LARGE('augjul cfs'!$N$5:$N$94,'augjul cfs rank'!$A60)</f>
        <v>173943.40273972604</v>
      </c>
    </row>
    <row r="61" spans="1:27" x14ac:dyDescent="0.2">
      <c r="A61" s="5">
        <v>56</v>
      </c>
      <c r="B61" s="5" t="str">
        <f>VLOOKUP(C61,'augjul cfs'!$B$5:$O$94,14,FALSE)</f>
        <v>1949-50</v>
      </c>
      <c r="C61" s="18">
        <f>LARGE('augjul cfs'!$B$5:$B$94,'augjul cfs rank'!$A61)</f>
        <v>121461</v>
      </c>
      <c r="D61" s="5" t="str">
        <f>VLOOKUP(E61,'augjul cfs'!$C$5:$O$94,13,FALSE)</f>
        <v>1944-45</v>
      </c>
      <c r="E61" s="18">
        <f>LARGE('augjul cfs'!$C$5:$C$94,'augjul cfs rank'!$A61)</f>
        <v>88292</v>
      </c>
      <c r="F61" s="5" t="str">
        <f>VLOOKUP(G61,'augjul cfs'!$D$5:$O$94,12,FALSE)</f>
        <v>1988-89</v>
      </c>
      <c r="G61" s="18">
        <f>LARGE('augjul cfs'!$D$5:$D$94,'augjul cfs rank'!$A61)</f>
        <v>76307</v>
      </c>
      <c r="H61" s="5" t="str">
        <f>VLOOKUP(I61,'augjul cfs'!$E$5:$O$94,11,FALSE)</f>
        <v>1969-70</v>
      </c>
      <c r="I61" s="18">
        <f>LARGE('augjul cfs'!$E$5:$E$94,'augjul cfs rank'!$A61)</f>
        <v>80822</v>
      </c>
      <c r="J61" s="5" t="str">
        <f>VLOOKUP(K61,'augjul cfs'!$F$5:$O$94,10,FALSE)</f>
        <v>2011-12</v>
      </c>
      <c r="K61" s="18">
        <f>LARGE('augjul cfs'!$F$5:$F$94,'augjul cfs rank'!$A61)</f>
        <v>76791</v>
      </c>
      <c r="L61" s="5" t="str">
        <f>VLOOKUP(M61,'augjul cfs'!$G$5:$O$94,9,FALSE)</f>
        <v>2002-03</v>
      </c>
      <c r="M61" s="18">
        <f>LARGE('augjul cfs'!$G$5:$G$94,'augjul cfs rank'!$A61)</f>
        <v>80687</v>
      </c>
      <c r="N61" s="5" t="str">
        <f>VLOOKUP(O61,'augjul cfs'!$H$5:$O$94,8,FALSE)</f>
        <v>1956-57</v>
      </c>
      <c r="O61" s="18">
        <f>LARGE('augjul cfs'!$H$5:$H$94,'augjul cfs rank'!$A61)</f>
        <v>87340</v>
      </c>
      <c r="P61" s="5" t="str">
        <f>VLOOKUP(Q61,'augjul cfs'!$I$5:$O$94,7,FALSE)</f>
        <v>1958-59</v>
      </c>
      <c r="Q61" s="18">
        <f>LARGE('augjul cfs'!$I$5:$I$94,'augjul cfs rank'!$A61)</f>
        <v>112270</v>
      </c>
      <c r="R61" s="5" t="str">
        <f>VLOOKUP(S61,'augjul cfs'!$J$5:$O$94,6,FALSE)</f>
        <v>1990-91</v>
      </c>
      <c r="S61" s="18">
        <f>LARGE('augjul cfs'!$J$5:$J$94,'augjul cfs rank'!$A61)</f>
        <v>211025</v>
      </c>
      <c r="T61" s="5" t="str">
        <f>VLOOKUP(U61,'augjul cfs'!$K$5:$O$94,5,FALSE)</f>
        <v>2008-09</v>
      </c>
      <c r="U61" s="18">
        <f>LARGE('augjul cfs'!$K$5:$K$94,'augjul cfs rank'!$A61)</f>
        <v>377001</v>
      </c>
      <c r="V61" s="5" t="str">
        <f>VLOOKUP(W61,'augjul cfs'!$L$5:$O$94,4,FALSE)</f>
        <v>1951-52</v>
      </c>
      <c r="W61" s="18">
        <f>LARGE('augjul cfs'!$L$5:$L$94,'augjul cfs rank'!$A61)</f>
        <v>424181</v>
      </c>
      <c r="X61" s="5" t="str">
        <f>VLOOKUP(Y61,'augjul cfs'!$M$5:$O$94,3,FALSE)</f>
        <v>1938-39</v>
      </c>
      <c r="Y61" s="18">
        <f>LARGE('augjul cfs'!$M$5:$M$94,'augjul cfs rank'!$A61)</f>
        <v>217800</v>
      </c>
      <c r="Z61" s="5" t="str">
        <f>VLOOKUP(AA61,'augjul cfs'!$N$5:$O$94,2,FALSE)</f>
        <v>2007-08</v>
      </c>
      <c r="AA61" s="18">
        <f>LARGE('augjul cfs'!$N$5:$N$94,'augjul cfs rank'!$A61)</f>
        <v>173784.03287671233</v>
      </c>
    </row>
    <row r="62" spans="1:27" x14ac:dyDescent="0.2">
      <c r="A62" s="5">
        <v>57</v>
      </c>
      <c r="B62" s="5" t="str">
        <f>VLOOKUP(C62,'augjul cfs'!$B$5:$O$94,14,FALSE)</f>
        <v>1970-71</v>
      </c>
      <c r="C62" s="18">
        <f>LARGE('augjul cfs'!$B$5:$B$94,'augjul cfs rank'!$A62)</f>
        <v>120382</v>
      </c>
      <c r="D62" s="5" t="str">
        <f>VLOOKUP(E62,'augjul cfs'!$C$5:$O$94,13,FALSE)</f>
        <v>1962-63</v>
      </c>
      <c r="E62" s="18">
        <f>LARGE('augjul cfs'!$C$5:$C$94,'augjul cfs rank'!$A62)</f>
        <v>87233</v>
      </c>
      <c r="F62" s="5" t="str">
        <f>VLOOKUP(G62,'augjul cfs'!$D$5:$O$94,12,FALSE)</f>
        <v>1943-44</v>
      </c>
      <c r="G62" s="18">
        <f>LARGE('augjul cfs'!$D$5:$D$94,'augjul cfs rank'!$A62)</f>
        <v>76280</v>
      </c>
      <c r="H62" s="5" t="str">
        <f>VLOOKUP(I62,'augjul cfs'!$E$5:$O$94,11,FALSE)</f>
        <v>1971-72</v>
      </c>
      <c r="I62" s="18">
        <f>LARGE('augjul cfs'!$E$5:$E$94,'augjul cfs rank'!$A62)</f>
        <v>80462</v>
      </c>
      <c r="J62" s="5" t="str">
        <f>VLOOKUP(K62,'augjul cfs'!$F$5:$O$94,10,FALSE)</f>
        <v>2008-09</v>
      </c>
      <c r="K62" s="18">
        <f>LARGE('augjul cfs'!$F$5:$F$94,'augjul cfs rank'!$A62)</f>
        <v>76440</v>
      </c>
      <c r="L62" s="5" t="str">
        <f>VLOOKUP(M62,'augjul cfs'!$G$5:$O$94,9,FALSE)</f>
        <v>1953-54</v>
      </c>
      <c r="M62" s="18">
        <f>LARGE('augjul cfs'!$G$5:$G$94,'augjul cfs rank'!$A62)</f>
        <v>80371</v>
      </c>
      <c r="N62" s="5" t="str">
        <f>VLOOKUP(O62,'augjul cfs'!$H$5:$O$94,8,FALSE)</f>
        <v>2003-04</v>
      </c>
      <c r="O62" s="18">
        <f>LARGE('augjul cfs'!$H$5:$H$94,'augjul cfs rank'!$A62)</f>
        <v>87274</v>
      </c>
      <c r="P62" s="5" t="str">
        <f>VLOOKUP(Q62,'augjul cfs'!$I$5:$O$94,7,FALSE)</f>
        <v>1989-90</v>
      </c>
      <c r="Q62" s="18">
        <f>LARGE('augjul cfs'!$I$5:$I$94,'augjul cfs rank'!$A62)</f>
        <v>111718</v>
      </c>
      <c r="R62" s="5" t="str">
        <f>VLOOKUP(S62,'augjul cfs'!$J$5:$O$94,6,FALSE)</f>
        <v>1965-66</v>
      </c>
      <c r="S62" s="18">
        <f>LARGE('augjul cfs'!$J$5:$J$94,'augjul cfs rank'!$A62)</f>
        <v>210247</v>
      </c>
      <c r="T62" s="5" t="str">
        <f>VLOOKUP(U62,'augjul cfs'!$K$5:$O$94,5,FALSE)</f>
        <v>1961-62</v>
      </c>
      <c r="U62" s="18">
        <f>LARGE('augjul cfs'!$K$5:$K$94,'augjul cfs rank'!$A62)</f>
        <v>371290</v>
      </c>
      <c r="V62" s="5" t="str">
        <f>VLOOKUP(W62,'augjul cfs'!$L$5:$O$94,4,FALSE)</f>
        <v>2012-13</v>
      </c>
      <c r="W62" s="18">
        <f>LARGE('augjul cfs'!$L$5:$L$94,'augjul cfs rank'!$A62)</f>
        <v>412473</v>
      </c>
      <c r="X62" s="5" t="str">
        <f>VLOOKUP(Y62,'augjul cfs'!$M$5:$O$94,3,FALSE)</f>
        <v>1985-86</v>
      </c>
      <c r="Y62" s="18">
        <f>LARGE('augjul cfs'!$M$5:$M$94,'augjul cfs rank'!$A62)</f>
        <v>215597</v>
      </c>
      <c r="Z62" s="5" t="str">
        <f>VLOOKUP(AA62,'augjul cfs'!$N$5:$O$94,2,FALSE)</f>
        <v>2015-16</v>
      </c>
      <c r="AA62" s="18">
        <f>LARGE('augjul cfs'!$N$5:$N$94,'augjul cfs rank'!$A62)</f>
        <v>173068.73698630137</v>
      </c>
    </row>
    <row r="63" spans="1:27" x14ac:dyDescent="0.2">
      <c r="A63" s="5">
        <v>58</v>
      </c>
      <c r="B63" s="5" t="str">
        <f>VLOOKUP(C63,'augjul cfs'!$B$5:$O$94,14,FALSE)</f>
        <v>2014-15</v>
      </c>
      <c r="C63" s="18">
        <f>LARGE('augjul cfs'!$B$5:$B$94,'augjul cfs rank'!$A63)</f>
        <v>119859</v>
      </c>
      <c r="D63" s="5" t="str">
        <f>VLOOKUP(E63,'augjul cfs'!$C$5:$O$94,13,FALSE)</f>
        <v>1928-29</v>
      </c>
      <c r="E63" s="18">
        <f>LARGE('augjul cfs'!$C$5:$C$94,'augjul cfs rank'!$A63)</f>
        <v>86190</v>
      </c>
      <c r="F63" s="5" t="str">
        <f>VLOOKUP(G63,'augjul cfs'!$D$5:$O$94,12,FALSE)</f>
        <v>1963-64</v>
      </c>
      <c r="G63" s="18">
        <f>LARGE('augjul cfs'!$D$5:$D$94,'augjul cfs rank'!$A63)</f>
        <v>75850</v>
      </c>
      <c r="H63" s="5" t="str">
        <f>VLOOKUP(I63,'augjul cfs'!$E$5:$O$94,11,FALSE)</f>
        <v>2007-08</v>
      </c>
      <c r="I63" s="18">
        <f>LARGE('augjul cfs'!$E$5:$E$94,'augjul cfs rank'!$A63)</f>
        <v>79885</v>
      </c>
      <c r="J63" s="5" t="str">
        <f>VLOOKUP(K63,'augjul cfs'!$F$5:$O$94,10,FALSE)</f>
        <v>1957-58</v>
      </c>
      <c r="K63" s="18">
        <f>LARGE('augjul cfs'!$F$5:$F$94,'augjul cfs rank'!$A63)</f>
        <v>75120</v>
      </c>
      <c r="L63" s="5" t="str">
        <f>VLOOKUP(M63,'augjul cfs'!$G$5:$O$94,9,FALSE)</f>
        <v>1959-60</v>
      </c>
      <c r="M63" s="18">
        <f>LARGE('augjul cfs'!$G$5:$G$94,'augjul cfs rank'!$A63)</f>
        <v>79850</v>
      </c>
      <c r="N63" s="5" t="str">
        <f>VLOOKUP(O63,'augjul cfs'!$H$5:$O$94,8,FALSE)</f>
        <v>1978-79</v>
      </c>
      <c r="O63" s="18">
        <f>LARGE('augjul cfs'!$H$5:$H$94,'augjul cfs rank'!$A63)</f>
        <v>87154</v>
      </c>
      <c r="P63" s="5" t="str">
        <f>VLOOKUP(Q63,'augjul cfs'!$I$5:$O$94,7,FALSE)</f>
        <v>1953-54</v>
      </c>
      <c r="Q63" s="18">
        <f>LARGE('augjul cfs'!$I$5:$I$94,'augjul cfs rank'!$A63)</f>
        <v>110151</v>
      </c>
      <c r="R63" s="5" t="str">
        <f>VLOOKUP(S63,'augjul cfs'!$J$5:$O$94,6,FALSE)</f>
        <v>1992-93</v>
      </c>
      <c r="S63" s="18">
        <f>LARGE('augjul cfs'!$J$5:$J$94,'augjul cfs rank'!$A63)</f>
        <v>203099</v>
      </c>
      <c r="T63" s="5" t="str">
        <f>VLOOKUP(U63,'augjul cfs'!$K$5:$O$94,5,FALSE)</f>
        <v>1985-86</v>
      </c>
      <c r="U63" s="18">
        <f>LARGE('augjul cfs'!$K$5:$K$94,'augjul cfs rank'!$A63)</f>
        <v>369167</v>
      </c>
      <c r="V63" s="5" t="str">
        <f>VLOOKUP(W63,'augjul cfs'!$L$5:$O$94,4,FALSE)</f>
        <v>1965-66</v>
      </c>
      <c r="W63" s="18">
        <f>LARGE('augjul cfs'!$L$5:$L$94,'augjul cfs rank'!$A63)</f>
        <v>410698</v>
      </c>
      <c r="X63" s="5" t="str">
        <f>VLOOKUP(Y63,'augjul cfs'!$M$5:$O$94,3,FALSE)</f>
        <v>1936-37</v>
      </c>
      <c r="Y63" s="18">
        <f>LARGE('augjul cfs'!$M$5:$M$94,'augjul cfs rank'!$A63)</f>
        <v>212374</v>
      </c>
      <c r="Z63" s="5" t="str">
        <f>VLOOKUP(AA63,'augjul cfs'!$N$5:$O$94,2,FALSE)</f>
        <v>2006-07</v>
      </c>
      <c r="AA63" s="18">
        <f>LARGE('augjul cfs'!$N$5:$N$94,'augjul cfs rank'!$A63)</f>
        <v>172690.48493150686</v>
      </c>
    </row>
    <row r="64" spans="1:27" x14ac:dyDescent="0.2">
      <c r="A64" s="5">
        <v>59</v>
      </c>
      <c r="B64" s="5" t="str">
        <f>VLOOKUP(C64,'augjul cfs'!$B$5:$O$94,14,FALSE)</f>
        <v>2010-11</v>
      </c>
      <c r="C64" s="18">
        <f>LARGE('augjul cfs'!$B$5:$B$94,'augjul cfs rank'!$A64)</f>
        <v>119279</v>
      </c>
      <c r="D64" s="5" t="str">
        <f>VLOOKUP(E64,'augjul cfs'!$C$5:$O$94,13,FALSE)</f>
        <v>1949-50</v>
      </c>
      <c r="E64" s="18">
        <f>LARGE('augjul cfs'!$C$5:$C$94,'augjul cfs rank'!$A64)</f>
        <v>85983</v>
      </c>
      <c r="F64" s="5" t="str">
        <f>VLOOKUP(G64,'augjul cfs'!$D$5:$O$94,12,FALSE)</f>
        <v>1989-90</v>
      </c>
      <c r="G64" s="18">
        <f>LARGE('augjul cfs'!$D$5:$D$94,'augjul cfs rank'!$A64)</f>
        <v>75369</v>
      </c>
      <c r="H64" s="5" t="str">
        <f>VLOOKUP(I64,'augjul cfs'!$E$5:$O$94,11,FALSE)</f>
        <v>2003-04</v>
      </c>
      <c r="I64" s="18">
        <f>LARGE('augjul cfs'!$E$5:$E$94,'augjul cfs rank'!$A64)</f>
        <v>79557</v>
      </c>
      <c r="J64" s="5" t="str">
        <f>VLOOKUP(K64,'augjul cfs'!$F$5:$O$94,10,FALSE)</f>
        <v>1965-66</v>
      </c>
      <c r="K64" s="18">
        <f>LARGE('augjul cfs'!$F$5:$F$94,'augjul cfs rank'!$A64)</f>
        <v>75060</v>
      </c>
      <c r="L64" s="5" t="str">
        <f>VLOOKUP(M64,'augjul cfs'!$G$5:$O$94,9,FALSE)</f>
        <v>1957-58</v>
      </c>
      <c r="M64" s="18">
        <f>LARGE('augjul cfs'!$G$5:$G$94,'augjul cfs rank'!$A64)</f>
        <v>78565</v>
      </c>
      <c r="N64" s="5" t="str">
        <f>VLOOKUP(O64,'augjul cfs'!$H$5:$O$94,8,FALSE)</f>
        <v>1974-75</v>
      </c>
      <c r="O64" s="18">
        <f>LARGE('augjul cfs'!$H$5:$H$94,'augjul cfs rank'!$A64)</f>
        <v>85935</v>
      </c>
      <c r="P64" s="5" t="str">
        <f>VLOOKUP(Q64,'augjul cfs'!$I$5:$O$94,7,FALSE)</f>
        <v>1962-63</v>
      </c>
      <c r="Q64" s="18">
        <f>LARGE('augjul cfs'!$I$5:$I$94,'augjul cfs rank'!$A64)</f>
        <v>109413</v>
      </c>
      <c r="R64" s="5" t="str">
        <f>VLOOKUP(S64,'augjul cfs'!$J$5:$O$94,6,FALSE)</f>
        <v>1956-57</v>
      </c>
      <c r="S64" s="18">
        <f>LARGE('augjul cfs'!$J$5:$J$94,'augjul cfs rank'!$A64)</f>
        <v>202560</v>
      </c>
      <c r="T64" s="5" t="str">
        <f>VLOOKUP(U64,'augjul cfs'!$K$5:$O$94,5,FALSE)</f>
        <v>1942-43</v>
      </c>
      <c r="U64" s="18">
        <f>LARGE('augjul cfs'!$K$5:$K$94,'augjul cfs rank'!$A64)</f>
        <v>368681</v>
      </c>
      <c r="V64" s="5" t="str">
        <f>VLOOKUP(W64,'augjul cfs'!$L$5:$O$94,4,FALSE)</f>
        <v>1941-42</v>
      </c>
      <c r="W64" s="18">
        <f>LARGE('augjul cfs'!$L$5:$L$94,'augjul cfs rank'!$A64)</f>
        <v>408363</v>
      </c>
      <c r="X64" s="5" t="str">
        <f>VLOOKUP(Y64,'augjul cfs'!$M$5:$O$94,3,FALSE)</f>
        <v>1992-93</v>
      </c>
      <c r="Y64" s="18">
        <f>LARGE('augjul cfs'!$M$5:$M$94,'augjul cfs rank'!$A64)</f>
        <v>209203</v>
      </c>
      <c r="Z64" s="5" t="str">
        <f>VLOOKUP(AA64,'augjul cfs'!$N$5:$O$94,2,FALSE)</f>
        <v>1965-66</v>
      </c>
      <c r="AA64" s="18">
        <f>LARGE('augjul cfs'!$N$5:$N$94,'augjul cfs rank'!$A64)</f>
        <v>169894.86027397259</v>
      </c>
    </row>
    <row r="65" spans="1:27" x14ac:dyDescent="0.2">
      <c r="A65" s="5">
        <v>60</v>
      </c>
      <c r="B65" s="5" t="str">
        <f>VLOOKUP(C65,'augjul cfs'!$B$5:$O$94,14,FALSE)</f>
        <v>2009-10</v>
      </c>
      <c r="C65" s="18">
        <f>LARGE('augjul cfs'!$B$5:$B$94,'augjul cfs rank'!$A65)</f>
        <v>118984</v>
      </c>
      <c r="D65" s="5" t="str">
        <f>VLOOKUP(E65,'augjul cfs'!$C$5:$O$94,13,FALSE)</f>
        <v>1937-38</v>
      </c>
      <c r="E65" s="18">
        <f>LARGE('augjul cfs'!$C$5:$C$94,'augjul cfs rank'!$A65)</f>
        <v>85874</v>
      </c>
      <c r="F65" s="5" t="str">
        <f>VLOOKUP(G65,'augjul cfs'!$D$5:$O$94,12,FALSE)</f>
        <v>1939-40</v>
      </c>
      <c r="G65" s="18">
        <f>LARGE('augjul cfs'!$D$5:$D$94,'augjul cfs rank'!$A65)</f>
        <v>74842</v>
      </c>
      <c r="H65" s="5" t="str">
        <f>VLOOKUP(I65,'augjul cfs'!$E$5:$O$94,11,FALSE)</f>
        <v>1963-64</v>
      </c>
      <c r="I65" s="18">
        <f>LARGE('augjul cfs'!$E$5:$E$94,'augjul cfs rank'!$A65)</f>
        <v>78418</v>
      </c>
      <c r="J65" s="5" t="str">
        <f>VLOOKUP(K65,'augjul cfs'!$F$5:$O$94,10,FALSE)</f>
        <v>2003-04</v>
      </c>
      <c r="K65" s="18">
        <f>LARGE('augjul cfs'!$F$5:$F$94,'augjul cfs rank'!$A65)</f>
        <v>74979</v>
      </c>
      <c r="L65" s="5" t="str">
        <f>VLOOKUP(M65,'augjul cfs'!$G$5:$O$94,9,FALSE)</f>
        <v>2016-17</v>
      </c>
      <c r="M65" s="18">
        <f>LARGE('augjul cfs'!$G$5:$G$94,'augjul cfs rank'!$A65)</f>
        <v>77044</v>
      </c>
      <c r="N65" s="5" t="str">
        <f>VLOOKUP(O65,'augjul cfs'!$H$5:$O$94,8,FALSE)</f>
        <v>1939-40</v>
      </c>
      <c r="O65" s="18">
        <f>LARGE('augjul cfs'!$H$5:$H$94,'augjul cfs rank'!$A65)</f>
        <v>85359</v>
      </c>
      <c r="P65" s="5" t="str">
        <f>VLOOKUP(Q65,'augjul cfs'!$I$5:$O$94,7,FALSE)</f>
        <v>1969-70</v>
      </c>
      <c r="Q65" s="18">
        <f>LARGE('augjul cfs'!$I$5:$I$94,'augjul cfs rank'!$A65)</f>
        <v>107981</v>
      </c>
      <c r="R65" s="5" t="str">
        <f>VLOOKUP(S65,'augjul cfs'!$J$5:$O$94,6,FALSE)</f>
        <v>2014-15</v>
      </c>
      <c r="S65" s="18">
        <f>LARGE('augjul cfs'!$J$5:$J$94,'augjul cfs rank'!$A65)</f>
        <v>198628</v>
      </c>
      <c r="T65" s="5" t="str">
        <f>VLOOKUP(U65,'augjul cfs'!$K$5:$O$94,5,FALSE)</f>
        <v>1983-84</v>
      </c>
      <c r="U65" s="18">
        <f>LARGE('augjul cfs'!$K$5:$K$94,'augjul cfs rank'!$A65)</f>
        <v>368126</v>
      </c>
      <c r="V65" s="5" t="str">
        <f>VLOOKUP(W65,'augjul cfs'!$L$5:$O$94,4,FALSE)</f>
        <v>2017-18</v>
      </c>
      <c r="W65" s="18">
        <f>LARGE('augjul cfs'!$L$5:$L$94,'augjul cfs rank'!$A65)</f>
        <v>404361</v>
      </c>
      <c r="X65" s="5" t="str">
        <f>VLOOKUP(Y65,'augjul cfs'!$M$5:$O$94,3,FALSE)</f>
        <v>1929-30</v>
      </c>
      <c r="Y65" s="18">
        <f>LARGE('augjul cfs'!$M$5:$M$94,'augjul cfs rank'!$A65)</f>
        <v>206624</v>
      </c>
      <c r="Z65" s="5" t="str">
        <f>VLOOKUP(AA65,'augjul cfs'!$N$5:$O$94,2,FALSE)</f>
        <v>1969-70</v>
      </c>
      <c r="AA65" s="18">
        <f>LARGE('augjul cfs'!$N$5:$N$94,'augjul cfs rank'!$A65)</f>
        <v>169653.38356164383</v>
      </c>
    </row>
    <row r="66" spans="1:27" x14ac:dyDescent="0.2">
      <c r="A66" s="5">
        <v>61</v>
      </c>
      <c r="B66" s="5" t="str">
        <f>VLOOKUP(C66,'augjul cfs'!$B$5:$O$94,14,FALSE)</f>
        <v>1957-58</v>
      </c>
      <c r="C66" s="18">
        <f>LARGE('augjul cfs'!$B$5:$B$94,'augjul cfs rank'!$A66)</f>
        <v>118387</v>
      </c>
      <c r="D66" s="5" t="str">
        <f>VLOOKUP(E66,'augjul cfs'!$C$5:$O$94,13,FALSE)</f>
        <v>1957-58</v>
      </c>
      <c r="E66" s="18">
        <f>LARGE('augjul cfs'!$C$5:$C$94,'augjul cfs rank'!$A66)</f>
        <v>85268</v>
      </c>
      <c r="F66" s="5" t="str">
        <f>VLOOKUP(G66,'augjul cfs'!$D$5:$O$94,12,FALSE)</f>
        <v>1973-74</v>
      </c>
      <c r="G66" s="18">
        <f>LARGE('augjul cfs'!$D$5:$D$94,'augjul cfs rank'!$A66)</f>
        <v>74701</v>
      </c>
      <c r="H66" s="5" t="str">
        <f>VLOOKUP(I66,'augjul cfs'!$E$5:$O$94,11,FALSE)</f>
        <v>1966-67</v>
      </c>
      <c r="I66" s="18">
        <f>LARGE('augjul cfs'!$E$5:$E$94,'augjul cfs rank'!$A66)</f>
        <v>77835</v>
      </c>
      <c r="J66" s="5" t="str">
        <f>VLOOKUP(K66,'augjul cfs'!$F$5:$O$94,10,FALSE)</f>
        <v>2001-02</v>
      </c>
      <c r="K66" s="18">
        <f>LARGE('augjul cfs'!$F$5:$F$94,'augjul cfs rank'!$A66)</f>
        <v>73961</v>
      </c>
      <c r="L66" s="5" t="str">
        <f>VLOOKUP(M66,'augjul cfs'!$G$5:$O$94,9,FALSE)</f>
        <v>1949-50</v>
      </c>
      <c r="M66" s="18">
        <f>LARGE('augjul cfs'!$G$5:$G$94,'augjul cfs rank'!$A66)</f>
        <v>74775</v>
      </c>
      <c r="N66" s="5" t="str">
        <f>VLOOKUP(O66,'augjul cfs'!$H$5:$O$94,8,FALSE)</f>
        <v>2013-14</v>
      </c>
      <c r="O66" s="18">
        <f>LARGE('augjul cfs'!$H$5:$H$94,'augjul cfs rank'!$A66)</f>
        <v>84183</v>
      </c>
      <c r="P66" s="5" t="str">
        <f>VLOOKUP(Q66,'augjul cfs'!$I$5:$O$94,7,FALSE)</f>
        <v>1951-52</v>
      </c>
      <c r="Q66" s="18">
        <f>LARGE('augjul cfs'!$I$5:$I$94,'augjul cfs rank'!$A66)</f>
        <v>107515</v>
      </c>
      <c r="R66" s="5" t="str">
        <f>VLOOKUP(S66,'augjul cfs'!$J$5:$O$94,6,FALSE)</f>
        <v>1929-30</v>
      </c>
      <c r="S66" s="18">
        <f>LARGE('augjul cfs'!$J$5:$J$94,'augjul cfs rank'!$A66)</f>
        <v>195016</v>
      </c>
      <c r="T66" s="5" t="str">
        <f>VLOOKUP(U66,'augjul cfs'!$K$5:$O$94,5,FALSE)</f>
        <v>1963-64</v>
      </c>
      <c r="U66" s="18">
        <f>LARGE('augjul cfs'!$K$5:$K$94,'augjul cfs rank'!$A66)</f>
        <v>367417</v>
      </c>
      <c r="V66" s="5" t="str">
        <f>VLOOKUP(W66,'augjul cfs'!$L$5:$O$94,4,FALSE)</f>
        <v>1997-98</v>
      </c>
      <c r="W66" s="18">
        <f>LARGE('augjul cfs'!$L$5:$L$94,'augjul cfs rank'!$A66)</f>
        <v>397352</v>
      </c>
      <c r="X66" s="5" t="str">
        <f>VLOOKUP(Y66,'augjul cfs'!$M$5:$O$94,3,FALSE)</f>
        <v>1979-80</v>
      </c>
      <c r="Y66" s="18">
        <f>LARGE('augjul cfs'!$M$5:$M$94,'augjul cfs rank'!$A66)</f>
        <v>201602</v>
      </c>
      <c r="Z66" s="5" t="str">
        <f>VLOOKUP(AA66,'augjul cfs'!$N$5:$O$94,2,FALSE)</f>
        <v>1984-85</v>
      </c>
      <c r="AA66" s="18">
        <f>LARGE('augjul cfs'!$N$5:$N$94,'augjul cfs rank'!$A66)</f>
        <v>169579.7095890411</v>
      </c>
    </row>
    <row r="67" spans="1:27" x14ac:dyDescent="0.2">
      <c r="A67" s="11">
        <v>62</v>
      </c>
      <c r="B67" s="5" t="str">
        <f>VLOOKUP(C67,'augjul cfs'!$B$5:$O$94,14,FALSE)</f>
        <v>1936-37</v>
      </c>
      <c r="C67" s="18">
        <f>LARGE('augjul cfs'!$B$5:$B$94,'augjul cfs rank'!$A67)</f>
        <v>118290</v>
      </c>
      <c r="D67" s="5" t="str">
        <f>VLOOKUP(E67,'augjul cfs'!$C$5:$O$94,13,FALSE)</f>
        <v>2008-09</v>
      </c>
      <c r="E67" s="18">
        <f>LARGE('augjul cfs'!$C$5:$C$94,'augjul cfs rank'!$A67)</f>
        <v>84889</v>
      </c>
      <c r="F67" s="5" t="str">
        <f>VLOOKUP(G67,'augjul cfs'!$D$5:$O$94,12,FALSE)</f>
        <v>1966-67</v>
      </c>
      <c r="G67" s="18">
        <f>LARGE('augjul cfs'!$D$5:$D$94,'augjul cfs rank'!$A67)</f>
        <v>74630</v>
      </c>
      <c r="H67" s="5" t="str">
        <f>VLOOKUP(I67,'augjul cfs'!$E$5:$O$94,11,FALSE)</f>
        <v>1970-71</v>
      </c>
      <c r="I67" s="18">
        <f>LARGE('augjul cfs'!$E$5:$E$94,'augjul cfs rank'!$A67)</f>
        <v>77613</v>
      </c>
      <c r="J67" s="5" t="str">
        <f>VLOOKUP(K67,'augjul cfs'!$F$5:$O$94,10,FALSE)</f>
        <v>1979-80</v>
      </c>
      <c r="K67" s="18">
        <f>LARGE('augjul cfs'!$F$5:$F$94,'augjul cfs rank'!$A67)</f>
        <v>72278</v>
      </c>
      <c r="L67" s="5" t="str">
        <f>VLOOKUP(M67,'augjul cfs'!$G$5:$O$94,9,FALSE)</f>
        <v>1940-41</v>
      </c>
      <c r="M67" s="18">
        <f>LARGE('augjul cfs'!$G$5:$G$94,'augjul cfs rank'!$A67)</f>
        <v>73262</v>
      </c>
      <c r="N67" s="5" t="str">
        <f>VLOOKUP(O67,'augjul cfs'!$H$5:$O$94,8,FALSE)</f>
        <v>2001-02</v>
      </c>
      <c r="O67" s="18">
        <f>LARGE('augjul cfs'!$H$5:$H$94,'augjul cfs rank'!$A67)</f>
        <v>83682</v>
      </c>
      <c r="P67" s="5" t="str">
        <f>VLOOKUP(Q67,'augjul cfs'!$I$5:$O$94,7,FALSE)</f>
        <v>1938-39</v>
      </c>
      <c r="Q67" s="18">
        <f>LARGE('augjul cfs'!$I$5:$I$94,'augjul cfs rank'!$A67)</f>
        <v>105741</v>
      </c>
      <c r="R67" s="5" t="str">
        <f>VLOOKUP(S67,'augjul cfs'!$J$5:$O$94,6,FALSE)</f>
        <v>1986-87</v>
      </c>
      <c r="S67" s="18">
        <f>LARGE('augjul cfs'!$J$5:$J$94,'augjul cfs rank'!$A67)</f>
        <v>190418</v>
      </c>
      <c r="T67" s="5" t="str">
        <f>VLOOKUP(U67,'augjul cfs'!$K$5:$O$94,5,FALSE)</f>
        <v>1932-33</v>
      </c>
      <c r="U67" s="18">
        <f>LARGE('augjul cfs'!$K$5:$K$94,'augjul cfs rank'!$A67)</f>
        <v>366716</v>
      </c>
      <c r="V67" s="5" t="str">
        <f>VLOOKUP(W67,'augjul cfs'!$L$5:$O$94,4,FALSE)</f>
        <v>1988-89</v>
      </c>
      <c r="W67" s="18">
        <f>LARGE('augjul cfs'!$L$5:$L$94,'augjul cfs rank'!$A67)</f>
        <v>397055</v>
      </c>
      <c r="X67" s="5" t="str">
        <f>VLOOKUP(Y67,'augjul cfs'!$M$5:$O$94,3,FALSE)</f>
        <v>2008-09</v>
      </c>
      <c r="Y67" s="18">
        <f>LARGE('augjul cfs'!$M$5:$M$94,'augjul cfs rank'!$A67)</f>
        <v>201047</v>
      </c>
      <c r="Z67" s="5" t="str">
        <f>VLOOKUP(AA67,'augjul cfs'!$N$5:$O$94,2,FALSE)</f>
        <v>1961-62</v>
      </c>
      <c r="AA67" s="18">
        <f>LARGE('augjul cfs'!$N$5:$N$94,'augjul cfs rank'!$A67)</f>
        <v>169329.58356164384</v>
      </c>
    </row>
    <row r="68" spans="1:27" x14ac:dyDescent="0.2">
      <c r="A68" s="11">
        <v>63</v>
      </c>
      <c r="B68" s="5" t="str">
        <f>VLOOKUP(C68,'augjul cfs'!$B$5:$O$94,14,FALSE)</f>
        <v>1929-30</v>
      </c>
      <c r="C68" s="18">
        <f>LARGE('augjul cfs'!$B$5:$B$94,'augjul cfs rank'!$A68)</f>
        <v>117802</v>
      </c>
      <c r="D68" s="5" t="str">
        <f>VLOOKUP(E68,'augjul cfs'!$C$5:$O$94,13,FALSE)</f>
        <v>1930-31</v>
      </c>
      <c r="E68" s="18">
        <f>LARGE('augjul cfs'!$C$5:$C$94,'augjul cfs rank'!$A68)</f>
        <v>84604</v>
      </c>
      <c r="F68" s="5" t="str">
        <f>VLOOKUP(G68,'augjul cfs'!$D$5:$O$94,12,FALSE)</f>
        <v>1970-71</v>
      </c>
      <c r="G68" s="18">
        <f>LARGE('augjul cfs'!$D$5:$D$94,'augjul cfs rank'!$A68)</f>
        <v>73591</v>
      </c>
      <c r="H68" s="5" t="str">
        <f>VLOOKUP(I68,'augjul cfs'!$E$5:$O$94,11,FALSE)</f>
        <v>1940-41</v>
      </c>
      <c r="I68" s="18">
        <f>LARGE('augjul cfs'!$E$5:$E$94,'augjul cfs rank'!$A68)</f>
        <v>77051</v>
      </c>
      <c r="J68" s="5" t="str">
        <f>VLOOKUP(K68,'augjul cfs'!$F$5:$O$94,10,FALSE)</f>
        <v>2013-14</v>
      </c>
      <c r="K68" s="18">
        <f>LARGE('augjul cfs'!$F$5:$F$94,'augjul cfs rank'!$A68)</f>
        <v>70402</v>
      </c>
      <c r="L68" s="5" t="str">
        <f>VLOOKUP(M68,'augjul cfs'!$G$5:$O$94,9,FALSE)</f>
        <v>1961-62</v>
      </c>
      <c r="M68" s="18">
        <f>LARGE('augjul cfs'!$G$5:$G$94,'augjul cfs rank'!$A68)</f>
        <v>72292</v>
      </c>
      <c r="N68" s="5" t="str">
        <f>VLOOKUP(O68,'augjul cfs'!$H$5:$O$94,8,FALSE)</f>
        <v>1979-80</v>
      </c>
      <c r="O68" s="18">
        <f>LARGE('augjul cfs'!$H$5:$H$94,'augjul cfs rank'!$A68)</f>
        <v>83572</v>
      </c>
      <c r="P68" s="5" t="str">
        <f>VLOOKUP(Q68,'augjul cfs'!$I$5:$O$94,7,FALSE)</f>
        <v>1940-41</v>
      </c>
      <c r="Q68" s="18">
        <f>LARGE('augjul cfs'!$I$5:$I$94,'augjul cfs rank'!$A68)</f>
        <v>104275</v>
      </c>
      <c r="R68" s="5" t="str">
        <f>VLOOKUP(S68,'augjul cfs'!$J$5:$O$94,6,FALSE)</f>
        <v>1960-61</v>
      </c>
      <c r="S68" s="18">
        <f>LARGE('augjul cfs'!$J$5:$J$94,'augjul cfs rank'!$A68)</f>
        <v>184979</v>
      </c>
      <c r="T68" s="5" t="str">
        <f>VLOOKUP(U68,'augjul cfs'!$K$5:$O$94,5,FALSE)</f>
        <v>1944-45</v>
      </c>
      <c r="U68" s="18">
        <f>LARGE('augjul cfs'!$K$5:$K$94,'augjul cfs rank'!$A68)</f>
        <v>365774</v>
      </c>
      <c r="V68" s="5" t="str">
        <f>VLOOKUP(W68,'augjul cfs'!$L$5:$O$94,4,FALSE)</f>
        <v>1979-80</v>
      </c>
      <c r="W68" s="18">
        <f>LARGE('augjul cfs'!$L$5:$L$94,'augjul cfs rank'!$A68)</f>
        <v>392205</v>
      </c>
      <c r="X68" s="5" t="str">
        <f>VLOOKUP(Y68,'augjul cfs'!$M$5:$O$94,3,FALSE)</f>
        <v>2005-06</v>
      </c>
      <c r="Y68" s="18">
        <f>LARGE('augjul cfs'!$M$5:$M$94,'augjul cfs rank'!$A68)</f>
        <v>200929</v>
      </c>
      <c r="Z68" s="5" t="str">
        <f>VLOOKUP(AA68,'augjul cfs'!$N$5:$O$94,2,FALSE)</f>
        <v>2008-09</v>
      </c>
      <c r="AA68" s="18">
        <f>LARGE('augjul cfs'!$N$5:$N$94,'augjul cfs rank'!$A68)</f>
        <v>169039.2493150685</v>
      </c>
    </row>
    <row r="69" spans="1:27" x14ac:dyDescent="0.2">
      <c r="A69" s="11">
        <v>64</v>
      </c>
      <c r="B69" s="5" t="str">
        <f>VLOOKUP(C69,'augjul cfs'!$B$5:$O$94,14,FALSE)</f>
        <v>1937-38</v>
      </c>
      <c r="C69" s="18">
        <f>LARGE('augjul cfs'!$B$5:$B$94,'augjul cfs rank'!$A69)</f>
        <v>117185</v>
      </c>
      <c r="D69" s="5" t="str">
        <f>VLOOKUP(E69,'augjul cfs'!$C$5:$O$94,13,FALSE)</f>
        <v>1931-32</v>
      </c>
      <c r="E69" s="18">
        <f>LARGE('augjul cfs'!$C$5:$C$94,'augjul cfs rank'!$A69)</f>
        <v>84356</v>
      </c>
      <c r="F69" s="5" t="str">
        <f>VLOOKUP(G69,'augjul cfs'!$D$5:$O$94,12,FALSE)</f>
        <v>1949-50</v>
      </c>
      <c r="G69" s="18">
        <f>LARGE('augjul cfs'!$D$5:$D$94,'augjul cfs rank'!$A69)</f>
        <v>72792</v>
      </c>
      <c r="H69" s="5" t="str">
        <f>VLOOKUP(I69,'augjul cfs'!$E$5:$O$94,11,FALSE)</f>
        <v>1972-73</v>
      </c>
      <c r="I69" s="18">
        <f>LARGE('augjul cfs'!$E$5:$E$94,'augjul cfs rank'!$A69)</f>
        <v>76009</v>
      </c>
      <c r="J69" s="5" t="str">
        <f>VLOOKUP(K69,'augjul cfs'!$F$5:$O$94,10,FALSE)</f>
        <v>1994-95</v>
      </c>
      <c r="K69" s="18">
        <f>LARGE('augjul cfs'!$F$5:$F$94,'augjul cfs rank'!$A69)</f>
        <v>70295</v>
      </c>
      <c r="L69" s="5" t="str">
        <f>VLOOKUP(M69,'augjul cfs'!$G$5:$O$94,9,FALSE)</f>
        <v>1988-89</v>
      </c>
      <c r="M69" s="18">
        <f>LARGE('augjul cfs'!$G$5:$G$94,'augjul cfs rank'!$A69)</f>
        <v>72254</v>
      </c>
      <c r="N69" s="5" t="str">
        <f>VLOOKUP(O69,'augjul cfs'!$H$5:$O$94,8,FALSE)</f>
        <v>1986-87</v>
      </c>
      <c r="O69" s="18">
        <f>LARGE('augjul cfs'!$H$5:$H$94,'augjul cfs rank'!$A69)</f>
        <v>82794</v>
      </c>
      <c r="P69" s="5" t="str">
        <f>VLOOKUP(Q69,'augjul cfs'!$I$5:$O$94,7,FALSE)</f>
        <v>2001-02</v>
      </c>
      <c r="Q69" s="18">
        <f>LARGE('augjul cfs'!$I$5:$I$94,'augjul cfs rank'!$A69)</f>
        <v>103254</v>
      </c>
      <c r="R69" s="5" t="str">
        <f>VLOOKUP(S69,'augjul cfs'!$J$5:$O$94,6,FALSE)</f>
        <v>1953-54</v>
      </c>
      <c r="S69" s="18">
        <f>LARGE('augjul cfs'!$J$5:$J$94,'augjul cfs rank'!$A69)</f>
        <v>182234</v>
      </c>
      <c r="T69" s="5" t="str">
        <f>VLOOKUP(U69,'augjul cfs'!$K$5:$O$94,5,FALSE)</f>
        <v>2001-02</v>
      </c>
      <c r="U69" s="18">
        <f>LARGE('augjul cfs'!$K$5:$K$94,'augjul cfs rank'!$A69)</f>
        <v>360499</v>
      </c>
      <c r="V69" s="5" t="str">
        <f>VLOOKUP(W69,'augjul cfs'!$L$5:$O$94,4,FALSE)</f>
        <v>1999-2000</v>
      </c>
      <c r="W69" s="18">
        <f>LARGE('augjul cfs'!$L$5:$L$94,'augjul cfs rank'!$A69)</f>
        <v>389878</v>
      </c>
      <c r="X69" s="5" t="str">
        <f>VLOOKUP(Y69,'augjul cfs'!$M$5:$O$94,3,FALSE)</f>
        <v>1960-61</v>
      </c>
      <c r="Y69" s="18">
        <f>LARGE('augjul cfs'!$M$5:$M$94,'augjul cfs rank'!$A69)</f>
        <v>198739</v>
      </c>
      <c r="Z69" s="5" t="str">
        <f>VLOOKUP(AA69,'augjul cfs'!$N$5:$O$94,2,FALSE)</f>
        <v>1934-35</v>
      </c>
      <c r="AA69" s="18">
        <f>LARGE('augjul cfs'!$N$5:$N$94,'augjul cfs rank'!$A69)</f>
        <v>166096.21369863013</v>
      </c>
    </row>
    <row r="70" spans="1:27" x14ac:dyDescent="0.2">
      <c r="A70" s="11">
        <v>65</v>
      </c>
      <c r="B70" s="5" t="str">
        <f>VLOOKUP(C70,'augjul cfs'!$B$5:$O$94,14,FALSE)</f>
        <v>2013-14</v>
      </c>
      <c r="C70" s="18">
        <f>LARGE('augjul cfs'!$B$5:$B$94,'augjul cfs rank'!$A70)</f>
        <v>116750</v>
      </c>
      <c r="D70" s="5" t="str">
        <f>VLOOKUP(E70,'augjul cfs'!$C$5:$O$94,13,FALSE)</f>
        <v>1970-71</v>
      </c>
      <c r="E70" s="18">
        <f>LARGE('augjul cfs'!$C$5:$C$94,'augjul cfs rank'!$A70)</f>
        <v>84313</v>
      </c>
      <c r="F70" s="5" t="str">
        <f>VLOOKUP(G70,'augjul cfs'!$D$5:$O$94,12,FALSE)</f>
        <v>2017-18</v>
      </c>
      <c r="G70" s="18">
        <f>LARGE('augjul cfs'!$D$5:$D$94,'augjul cfs rank'!$A70)</f>
        <v>72248</v>
      </c>
      <c r="H70" s="5" t="str">
        <f>VLOOKUP(I70,'augjul cfs'!$E$5:$O$94,11,FALSE)</f>
        <v>2013-14</v>
      </c>
      <c r="I70" s="18">
        <f>LARGE('augjul cfs'!$E$5:$E$94,'augjul cfs rank'!$A70)</f>
        <v>75119</v>
      </c>
      <c r="J70" s="5" t="str">
        <f>VLOOKUP(K70,'augjul cfs'!$F$5:$O$94,10,FALSE)</f>
        <v>1960-61</v>
      </c>
      <c r="K70" s="18">
        <f>LARGE('augjul cfs'!$F$5:$F$94,'augjul cfs rank'!$A70)</f>
        <v>70060</v>
      </c>
      <c r="L70" s="5" t="str">
        <f>VLOOKUP(M70,'augjul cfs'!$G$5:$O$94,9,FALSE)</f>
        <v>1960-61</v>
      </c>
      <c r="M70" s="18">
        <f>LARGE('augjul cfs'!$G$5:$G$94,'augjul cfs rank'!$A70)</f>
        <v>72217</v>
      </c>
      <c r="N70" s="5" t="str">
        <f>VLOOKUP(O70,'augjul cfs'!$H$5:$O$94,8,FALSE)</f>
        <v>1944-45</v>
      </c>
      <c r="O70" s="18">
        <f>LARGE('augjul cfs'!$H$5:$H$94,'augjul cfs rank'!$A70)</f>
        <v>81871</v>
      </c>
      <c r="P70" s="5" t="str">
        <f>VLOOKUP(Q70,'augjul cfs'!$I$5:$O$94,7,FALSE)</f>
        <v>2004-05</v>
      </c>
      <c r="Q70" s="18">
        <f>LARGE('augjul cfs'!$I$5:$I$94,'augjul cfs rank'!$A70)</f>
        <v>103230</v>
      </c>
      <c r="R70" s="5" t="str">
        <f>VLOOKUP(S70,'augjul cfs'!$J$5:$O$94,6,FALSE)</f>
        <v>1994-95</v>
      </c>
      <c r="S70" s="18">
        <f>LARGE('augjul cfs'!$J$5:$J$94,'augjul cfs rank'!$A70)</f>
        <v>179905</v>
      </c>
      <c r="T70" s="5" t="str">
        <f>VLOOKUP(U70,'augjul cfs'!$K$5:$O$94,5,FALSE)</f>
        <v>1939-40</v>
      </c>
      <c r="U70" s="18">
        <f>LARGE('augjul cfs'!$K$5:$K$94,'augjul cfs rank'!$A70)</f>
        <v>357743</v>
      </c>
      <c r="V70" s="5" t="str">
        <f>VLOOKUP(W70,'augjul cfs'!$L$5:$O$94,4,FALSE)</f>
        <v>2006-07</v>
      </c>
      <c r="W70" s="18">
        <f>LARGE('augjul cfs'!$L$5:$L$94,'augjul cfs rank'!$A70)</f>
        <v>389255</v>
      </c>
      <c r="X70" s="5" t="str">
        <f>VLOOKUP(Y70,'augjul cfs'!$M$5:$O$94,3,FALSE)</f>
        <v>1956-57</v>
      </c>
      <c r="Y70" s="18">
        <f>LARGE('augjul cfs'!$M$5:$M$94,'augjul cfs rank'!$A70)</f>
        <v>197450</v>
      </c>
      <c r="Z70" s="5" t="str">
        <f>VLOOKUP(AA70,'augjul cfs'!$N$5:$O$94,2,FALSE)</f>
        <v>1979-80</v>
      </c>
      <c r="AA70" s="18">
        <f>LARGE('augjul cfs'!$N$5:$N$94,'augjul cfs rank'!$A70)</f>
        <v>166008.43013698631</v>
      </c>
    </row>
    <row r="71" spans="1:27" x14ac:dyDescent="0.2">
      <c r="A71" s="11">
        <v>66</v>
      </c>
      <c r="B71" s="5" t="str">
        <f>VLOOKUP(C71,'augjul cfs'!$B$5:$O$94,14,FALSE)</f>
        <v>1969-70</v>
      </c>
      <c r="C71" s="18">
        <f>LARGE('augjul cfs'!$B$5:$B$94,'augjul cfs rank'!$A71)</f>
        <v>115979</v>
      </c>
      <c r="D71" s="5" t="str">
        <f>VLOOKUP(E71,'augjul cfs'!$C$5:$O$94,13,FALSE)</f>
        <v>1952-53</v>
      </c>
      <c r="E71" s="18">
        <f>LARGE('augjul cfs'!$C$5:$C$94,'augjul cfs rank'!$A71)</f>
        <v>84298</v>
      </c>
      <c r="F71" s="5" t="str">
        <f>VLOOKUP(G71,'augjul cfs'!$D$5:$O$94,12,FALSE)</f>
        <v>1992-93</v>
      </c>
      <c r="G71" s="18">
        <f>LARGE('augjul cfs'!$D$5:$D$94,'augjul cfs rank'!$A71)</f>
        <v>70843</v>
      </c>
      <c r="H71" s="5" t="str">
        <f>VLOOKUP(I71,'augjul cfs'!$E$5:$O$94,11,FALSE)</f>
        <v>1991-92</v>
      </c>
      <c r="I71" s="18">
        <f>LARGE('augjul cfs'!$E$5:$E$94,'augjul cfs rank'!$A71)</f>
        <v>75105</v>
      </c>
      <c r="J71" s="5" t="str">
        <f>VLOOKUP(K71,'augjul cfs'!$F$5:$O$94,10,FALSE)</f>
        <v>1974-75</v>
      </c>
      <c r="K71" s="18">
        <f>LARGE('augjul cfs'!$F$5:$F$94,'augjul cfs rank'!$A71)</f>
        <v>70010</v>
      </c>
      <c r="L71" s="5" t="str">
        <f>VLOOKUP(M71,'augjul cfs'!$G$5:$O$94,9,FALSE)</f>
        <v>1986-87</v>
      </c>
      <c r="M71" s="18">
        <f>LARGE('augjul cfs'!$G$5:$G$94,'augjul cfs rank'!$A71)</f>
        <v>72063</v>
      </c>
      <c r="N71" s="5" t="str">
        <f>VLOOKUP(O71,'augjul cfs'!$H$5:$O$94,8,FALSE)</f>
        <v>2008-09</v>
      </c>
      <c r="O71" s="18">
        <f>LARGE('augjul cfs'!$H$5:$H$94,'augjul cfs rank'!$A71)</f>
        <v>79687</v>
      </c>
      <c r="P71" s="5" t="str">
        <f>VLOOKUP(Q71,'augjul cfs'!$I$5:$O$94,7,FALSE)</f>
        <v>1965-66</v>
      </c>
      <c r="Q71" s="18">
        <f>LARGE('augjul cfs'!$I$5:$I$94,'augjul cfs rank'!$A71)</f>
        <v>102605</v>
      </c>
      <c r="R71" s="5" t="str">
        <f>VLOOKUP(S71,'augjul cfs'!$J$5:$O$94,6,FALSE)</f>
        <v>1962-63</v>
      </c>
      <c r="S71" s="18">
        <f>LARGE('augjul cfs'!$J$5:$J$94,'augjul cfs rank'!$A71)</f>
        <v>179035</v>
      </c>
      <c r="T71" s="5" t="str">
        <f>VLOOKUP(U71,'augjul cfs'!$K$5:$O$94,5,FALSE)</f>
        <v>1965-66</v>
      </c>
      <c r="U71" s="18">
        <f>LARGE('augjul cfs'!$K$5:$K$94,'augjul cfs rank'!$A71)</f>
        <v>356723</v>
      </c>
      <c r="V71" s="5" t="str">
        <f>VLOOKUP(W71,'augjul cfs'!$L$5:$O$94,4,FALSE)</f>
        <v>1928-29</v>
      </c>
      <c r="W71" s="18">
        <f>LARGE('augjul cfs'!$L$5:$L$94,'augjul cfs rank'!$A71)</f>
        <v>387258</v>
      </c>
      <c r="X71" s="5" t="str">
        <f>VLOOKUP(Y71,'augjul cfs'!$M$5:$O$94,3,FALSE)</f>
        <v>2004-05</v>
      </c>
      <c r="Y71" s="18">
        <f>LARGE('augjul cfs'!$M$5:$M$94,'augjul cfs rank'!$A71)</f>
        <v>197105</v>
      </c>
      <c r="Z71" s="5" t="str">
        <f>VLOOKUP(AA71,'augjul cfs'!$N$5:$O$94,2,FALSE)</f>
        <v>1988-89</v>
      </c>
      <c r="AA71" s="18">
        <f>LARGE('augjul cfs'!$N$5:$N$94,'augjul cfs rank'!$A71)</f>
        <v>162292.17808219179</v>
      </c>
    </row>
    <row r="72" spans="1:27" x14ac:dyDescent="0.2">
      <c r="A72" s="11">
        <v>67</v>
      </c>
      <c r="B72" s="5" t="str">
        <f>VLOOKUP(C72,'augjul cfs'!$B$5:$O$94,14,FALSE)</f>
        <v>1941-42</v>
      </c>
      <c r="C72" s="18">
        <f>LARGE('augjul cfs'!$B$5:$B$94,'augjul cfs rank'!$A72)</f>
        <v>115866</v>
      </c>
      <c r="D72" s="5" t="str">
        <f>VLOOKUP(E72,'augjul cfs'!$C$5:$O$94,13,FALSE)</f>
        <v>1945-46</v>
      </c>
      <c r="E72" s="18">
        <f>LARGE('augjul cfs'!$C$5:$C$94,'augjul cfs rank'!$A72)</f>
        <v>83313</v>
      </c>
      <c r="F72" s="5" t="str">
        <f>VLOOKUP(G72,'augjul cfs'!$D$5:$O$94,12,FALSE)</f>
        <v>1932-33</v>
      </c>
      <c r="G72" s="18">
        <f>LARGE('augjul cfs'!$D$5:$D$94,'augjul cfs rank'!$A72)</f>
        <v>70556</v>
      </c>
      <c r="H72" s="5" t="str">
        <f>VLOOKUP(I72,'augjul cfs'!$E$5:$O$94,11,FALSE)</f>
        <v>1978-79</v>
      </c>
      <c r="I72" s="18">
        <f>LARGE('augjul cfs'!$E$5:$E$94,'augjul cfs rank'!$A72)</f>
        <v>75069</v>
      </c>
      <c r="J72" s="5" t="str">
        <f>VLOOKUP(K72,'augjul cfs'!$F$5:$O$94,10,FALSE)</f>
        <v>1963-64</v>
      </c>
      <c r="K72" s="18">
        <f>LARGE('augjul cfs'!$F$5:$F$94,'augjul cfs rank'!$A72)</f>
        <v>68711</v>
      </c>
      <c r="L72" s="5" t="str">
        <f>VLOOKUP(M72,'augjul cfs'!$G$5:$O$94,9,FALSE)</f>
        <v>2013-14</v>
      </c>
      <c r="M72" s="18">
        <f>LARGE('augjul cfs'!$G$5:$G$94,'augjul cfs rank'!$A72)</f>
        <v>71917</v>
      </c>
      <c r="N72" s="5" t="str">
        <f>VLOOKUP(O72,'augjul cfs'!$H$5:$O$94,8,FALSE)</f>
        <v>1937-38</v>
      </c>
      <c r="O72" s="18">
        <f>LARGE('augjul cfs'!$H$5:$H$94,'augjul cfs rank'!$A72)</f>
        <v>79082</v>
      </c>
      <c r="P72" s="5" t="str">
        <f>VLOOKUP(Q72,'augjul cfs'!$I$5:$O$94,7,FALSE)</f>
        <v>1984-85</v>
      </c>
      <c r="Q72" s="18">
        <f>LARGE('augjul cfs'!$I$5:$I$94,'augjul cfs rank'!$A72)</f>
        <v>101770</v>
      </c>
      <c r="R72" s="5" t="str">
        <f>VLOOKUP(S72,'augjul cfs'!$J$5:$O$94,6,FALSE)</f>
        <v>1932-33</v>
      </c>
      <c r="S72" s="18">
        <f>LARGE('augjul cfs'!$J$5:$J$94,'augjul cfs rank'!$A72)</f>
        <v>175759</v>
      </c>
      <c r="T72" s="5" t="str">
        <f>VLOOKUP(U72,'augjul cfs'!$K$5:$O$94,5,FALSE)</f>
        <v>1962-63</v>
      </c>
      <c r="U72" s="18">
        <f>LARGE('augjul cfs'!$K$5:$K$94,'augjul cfs rank'!$A72)</f>
        <v>354883</v>
      </c>
      <c r="V72" s="5" t="str">
        <f>VLOOKUP(W72,'augjul cfs'!$L$5:$O$94,4,FALSE)</f>
        <v>1984-85</v>
      </c>
      <c r="W72" s="18">
        <f>LARGE('augjul cfs'!$L$5:$L$94,'augjul cfs rank'!$A72)</f>
        <v>380699</v>
      </c>
      <c r="X72" s="5" t="str">
        <f>VLOOKUP(Y72,'augjul cfs'!$M$5:$O$94,3,FALSE)</f>
        <v>1957-58</v>
      </c>
      <c r="Y72" s="18">
        <f>LARGE('augjul cfs'!$M$5:$M$94,'augjul cfs rank'!$A72)</f>
        <v>195301</v>
      </c>
      <c r="Z72" s="5" t="str">
        <f>VLOOKUP(AA72,'augjul cfs'!$N$5:$O$94,2,FALSE)</f>
        <v>2014-15</v>
      </c>
      <c r="AA72" s="18">
        <f>LARGE('augjul cfs'!$N$5:$N$94,'augjul cfs rank'!$A72)</f>
        <v>161123.87671232875</v>
      </c>
    </row>
    <row r="73" spans="1:27" x14ac:dyDescent="0.2">
      <c r="A73" s="11">
        <v>68</v>
      </c>
      <c r="B73" s="5" t="str">
        <f>VLOOKUP(C73,'augjul cfs'!$B$5:$O$94,14,FALSE)</f>
        <v>1940-41</v>
      </c>
      <c r="C73" s="18">
        <f>LARGE('augjul cfs'!$B$5:$B$94,'augjul cfs rank'!$A73)</f>
        <v>114913</v>
      </c>
      <c r="D73" s="5" t="str">
        <f>VLOOKUP(E73,'augjul cfs'!$C$5:$O$94,13,FALSE)</f>
        <v>1934-35</v>
      </c>
      <c r="E73" s="18">
        <f>LARGE('augjul cfs'!$C$5:$C$94,'augjul cfs rank'!$A73)</f>
        <v>83233</v>
      </c>
      <c r="F73" s="5" t="str">
        <f>VLOOKUP(G73,'augjul cfs'!$D$5:$O$94,12,FALSE)</f>
        <v>1942-43</v>
      </c>
      <c r="G73" s="18">
        <f>LARGE('augjul cfs'!$D$5:$D$94,'augjul cfs rank'!$A73)</f>
        <v>70551</v>
      </c>
      <c r="H73" s="5" t="str">
        <f>VLOOKUP(I73,'augjul cfs'!$E$5:$O$94,11,FALSE)</f>
        <v>1939-40</v>
      </c>
      <c r="I73" s="18">
        <f>LARGE('augjul cfs'!$E$5:$E$94,'augjul cfs rank'!$A73)</f>
        <v>74265</v>
      </c>
      <c r="J73" s="5" t="str">
        <f>VLOOKUP(K73,'augjul cfs'!$F$5:$O$94,10,FALSE)</f>
        <v>1948-49</v>
      </c>
      <c r="K73" s="18">
        <f>LARGE('augjul cfs'!$F$5:$F$94,'augjul cfs rank'!$A73)</f>
        <v>68542</v>
      </c>
      <c r="L73" s="5" t="str">
        <f>VLOOKUP(M73,'augjul cfs'!$G$5:$O$94,9,FALSE)</f>
        <v>1993-94</v>
      </c>
      <c r="M73" s="18">
        <f>LARGE('augjul cfs'!$G$5:$G$94,'augjul cfs rank'!$A73)</f>
        <v>71649</v>
      </c>
      <c r="N73" s="5" t="str">
        <f>VLOOKUP(O73,'augjul cfs'!$H$5:$O$94,8,FALSE)</f>
        <v>1984-85</v>
      </c>
      <c r="O73" s="18">
        <f>LARGE('augjul cfs'!$H$5:$H$94,'augjul cfs rank'!$A73)</f>
        <v>78960</v>
      </c>
      <c r="P73" s="5" t="str">
        <f>VLOOKUP(Q73,'augjul cfs'!$I$5:$O$94,7,FALSE)</f>
        <v>2007-08</v>
      </c>
      <c r="Q73" s="18">
        <f>LARGE('augjul cfs'!$I$5:$I$94,'augjul cfs rank'!$A73)</f>
        <v>100593</v>
      </c>
      <c r="R73" s="5" t="str">
        <f>VLOOKUP(S73,'augjul cfs'!$J$5:$O$94,6,FALSE)</f>
        <v>1991-92</v>
      </c>
      <c r="S73" s="18">
        <f>LARGE('augjul cfs'!$J$5:$J$94,'augjul cfs rank'!$A73)</f>
        <v>173131</v>
      </c>
      <c r="T73" s="5" t="str">
        <f>VLOOKUP(U73,'augjul cfs'!$K$5:$O$94,5,FALSE)</f>
        <v>2004-05</v>
      </c>
      <c r="U73" s="18">
        <f>LARGE('augjul cfs'!$K$5:$K$94,'augjul cfs rank'!$A73)</f>
        <v>352990</v>
      </c>
      <c r="V73" s="5" t="str">
        <f>VLOOKUP(W73,'augjul cfs'!$L$5:$O$94,4,FALSE)</f>
        <v>1935-36</v>
      </c>
      <c r="W73" s="18">
        <f>LARGE('augjul cfs'!$L$5:$L$94,'augjul cfs rank'!$A73)</f>
        <v>380422</v>
      </c>
      <c r="X73" s="5" t="str">
        <f>VLOOKUP(Y73,'augjul cfs'!$M$5:$O$94,3,FALSE)</f>
        <v>1988-89</v>
      </c>
      <c r="Y73" s="18">
        <f>LARGE('augjul cfs'!$M$5:$M$94,'augjul cfs rank'!$A73)</f>
        <v>192719</v>
      </c>
      <c r="Z73" s="5" t="str">
        <f>VLOOKUP(AA73,'augjul cfs'!$N$5:$O$94,2,FALSE)</f>
        <v>2004-05</v>
      </c>
      <c r="AA73" s="18">
        <f>LARGE('augjul cfs'!$N$5:$N$94,'augjul cfs rank'!$A73)</f>
        <v>159934.56986301369</v>
      </c>
    </row>
    <row r="74" spans="1:27" x14ac:dyDescent="0.2">
      <c r="A74" s="11">
        <v>69</v>
      </c>
      <c r="B74" s="5" t="str">
        <f>VLOOKUP(C74,'augjul cfs'!$B$5:$O$94,14,FALSE)</f>
        <v>1938-39</v>
      </c>
      <c r="C74" s="18">
        <f>LARGE('augjul cfs'!$B$5:$B$94,'augjul cfs rank'!$A74)</f>
        <v>114471</v>
      </c>
      <c r="D74" s="5" t="str">
        <f>VLOOKUP(E74,'augjul cfs'!$C$5:$O$94,13,FALSE)</f>
        <v>2014-15</v>
      </c>
      <c r="E74" s="18">
        <f>LARGE('augjul cfs'!$C$5:$C$94,'augjul cfs rank'!$A74)</f>
        <v>83133</v>
      </c>
      <c r="F74" s="5" t="str">
        <f>VLOOKUP(G74,'augjul cfs'!$D$5:$O$94,12,FALSE)</f>
        <v>1993-94</v>
      </c>
      <c r="G74" s="18">
        <f>LARGE('augjul cfs'!$D$5:$D$94,'augjul cfs rank'!$A74)</f>
        <v>70539</v>
      </c>
      <c r="H74" s="5" t="str">
        <f>VLOOKUP(I74,'augjul cfs'!$E$5:$O$94,11,FALSE)</f>
        <v>1976-77</v>
      </c>
      <c r="I74" s="18">
        <f>LARGE('augjul cfs'!$E$5:$E$94,'augjul cfs rank'!$A74)</f>
        <v>73641</v>
      </c>
      <c r="J74" s="5" t="str">
        <f>VLOOKUP(K74,'augjul cfs'!$F$5:$O$94,10,FALSE)</f>
        <v>1988-89</v>
      </c>
      <c r="K74" s="18">
        <f>LARGE('augjul cfs'!$F$5:$F$94,'augjul cfs rank'!$A74)</f>
        <v>68292</v>
      </c>
      <c r="L74" s="5" t="str">
        <f>VLOOKUP(M74,'augjul cfs'!$G$5:$O$94,9,FALSE)</f>
        <v>1954-55</v>
      </c>
      <c r="M74" s="18">
        <f>LARGE('augjul cfs'!$G$5:$G$94,'augjul cfs rank'!$A74)</f>
        <v>71336</v>
      </c>
      <c r="N74" s="5" t="str">
        <f>VLOOKUP(O74,'augjul cfs'!$H$5:$O$94,8,FALSE)</f>
        <v>2009-10</v>
      </c>
      <c r="O74" s="18">
        <f>LARGE('augjul cfs'!$H$5:$H$94,'augjul cfs rank'!$A74)</f>
        <v>77823</v>
      </c>
      <c r="P74" s="5" t="str">
        <f>VLOOKUP(Q74,'augjul cfs'!$I$5:$O$94,7,FALSE)</f>
        <v>1993-94</v>
      </c>
      <c r="Q74" s="18">
        <f>LARGE('augjul cfs'!$I$5:$I$94,'augjul cfs rank'!$A74)</f>
        <v>99290</v>
      </c>
      <c r="R74" s="5" t="str">
        <f>VLOOKUP(S74,'augjul cfs'!$J$5:$O$94,6,FALSE)</f>
        <v>1940-41</v>
      </c>
      <c r="S74" s="18">
        <f>LARGE('augjul cfs'!$J$5:$J$94,'augjul cfs rank'!$A74)</f>
        <v>172734</v>
      </c>
      <c r="T74" s="5" t="str">
        <f>VLOOKUP(U74,'augjul cfs'!$K$5:$O$94,5,FALSE)</f>
        <v>1934-35</v>
      </c>
      <c r="U74" s="18">
        <f>LARGE('augjul cfs'!$K$5:$K$94,'augjul cfs rank'!$A74)</f>
        <v>352564</v>
      </c>
      <c r="V74" s="5" t="str">
        <f>VLOOKUP(W74,'augjul cfs'!$L$5:$O$94,4,FALSE)</f>
        <v>1948-49</v>
      </c>
      <c r="W74" s="18">
        <f>LARGE('augjul cfs'!$L$5:$L$94,'augjul cfs rank'!$A74)</f>
        <v>372021</v>
      </c>
      <c r="X74" s="5" t="str">
        <f>VLOOKUP(Y74,'augjul cfs'!$M$5:$O$94,3,FALSE)</f>
        <v>2003-04</v>
      </c>
      <c r="Y74" s="18">
        <f>LARGE('augjul cfs'!$M$5:$M$94,'augjul cfs rank'!$A74)</f>
        <v>190666</v>
      </c>
      <c r="Z74" s="5" t="str">
        <f>VLOOKUP(AA74,'augjul cfs'!$N$5:$O$94,2,FALSE)</f>
        <v>1935-36</v>
      </c>
      <c r="AA74" s="18">
        <f>LARGE('augjul cfs'!$N$5:$N$94,'augjul cfs rank'!$A74)</f>
        <v>159582.67397260273</v>
      </c>
    </row>
    <row r="75" spans="1:27" x14ac:dyDescent="0.2">
      <c r="A75" s="11">
        <v>70</v>
      </c>
      <c r="B75" s="5" t="str">
        <f>VLOOKUP(C75,'augjul cfs'!$B$5:$O$94,14,FALSE)</f>
        <v>1945-46</v>
      </c>
      <c r="C75" s="18">
        <f>LARGE('augjul cfs'!$B$5:$B$94,'augjul cfs rank'!$A75)</f>
        <v>113517</v>
      </c>
      <c r="D75" s="5" t="str">
        <f>VLOOKUP(E75,'augjul cfs'!$C$5:$O$94,13,FALSE)</f>
        <v>1939-40</v>
      </c>
      <c r="E75" s="18">
        <f>LARGE('augjul cfs'!$C$5:$C$94,'augjul cfs rank'!$A75)</f>
        <v>82568</v>
      </c>
      <c r="F75" s="5" t="str">
        <f>VLOOKUP(G75,'augjul cfs'!$D$5:$O$94,12,FALSE)</f>
        <v>1974-75</v>
      </c>
      <c r="G75" s="18">
        <f>LARGE('augjul cfs'!$D$5:$D$94,'augjul cfs rank'!$A75)</f>
        <v>69897</v>
      </c>
      <c r="H75" s="5" t="str">
        <f>VLOOKUP(I75,'augjul cfs'!$E$5:$O$94,11,FALSE)</f>
        <v>1957-58</v>
      </c>
      <c r="I75" s="18">
        <f>LARGE('augjul cfs'!$E$5:$E$94,'augjul cfs rank'!$A75)</f>
        <v>72956</v>
      </c>
      <c r="J75" s="5" t="str">
        <f>VLOOKUP(K75,'augjul cfs'!$F$5:$O$94,10,FALSE)</f>
        <v>1985-86</v>
      </c>
      <c r="K75" s="18">
        <f>LARGE('augjul cfs'!$F$5:$F$94,'augjul cfs rank'!$A75)</f>
        <v>68162</v>
      </c>
      <c r="L75" s="5" t="str">
        <f>VLOOKUP(M75,'augjul cfs'!$G$5:$O$94,9,FALSE)</f>
        <v>1944-45</v>
      </c>
      <c r="M75" s="18">
        <f>LARGE('augjul cfs'!$G$5:$G$94,'augjul cfs rank'!$A75)</f>
        <v>71109</v>
      </c>
      <c r="N75" s="5" t="str">
        <f>VLOOKUP(O75,'augjul cfs'!$H$5:$O$94,8,FALSE)</f>
        <v>2007-08</v>
      </c>
      <c r="O75" s="18">
        <f>LARGE('augjul cfs'!$H$5:$H$94,'augjul cfs rank'!$A75)</f>
        <v>74520</v>
      </c>
      <c r="P75" s="5" t="str">
        <f>VLOOKUP(Q75,'augjul cfs'!$I$5:$O$94,7,FALSE)</f>
        <v>1952-53</v>
      </c>
      <c r="Q75" s="18">
        <f>LARGE('augjul cfs'!$I$5:$I$94,'augjul cfs rank'!$A75)</f>
        <v>99155</v>
      </c>
      <c r="R75" s="5" t="str">
        <f>VLOOKUP(S75,'augjul cfs'!$J$5:$O$94,6,FALSE)</f>
        <v>2004-05</v>
      </c>
      <c r="S75" s="18">
        <f>LARGE('augjul cfs'!$J$5:$J$94,'augjul cfs rank'!$A75)</f>
        <v>172052</v>
      </c>
      <c r="T75" s="5" t="str">
        <f>VLOOKUP(U75,'augjul cfs'!$K$5:$O$94,5,FALSE)</f>
        <v>1959-60</v>
      </c>
      <c r="U75" s="18">
        <f>LARGE('augjul cfs'!$K$5:$K$94,'augjul cfs rank'!$A75)</f>
        <v>346313</v>
      </c>
      <c r="V75" s="5" t="str">
        <f>VLOOKUP(W75,'augjul cfs'!$L$5:$O$94,4,FALSE)</f>
        <v>1936-37</v>
      </c>
      <c r="W75" s="18">
        <f>LARGE('augjul cfs'!$L$5:$L$94,'augjul cfs rank'!$A75)</f>
        <v>362372</v>
      </c>
      <c r="X75" s="5" t="str">
        <f>VLOOKUP(Y75,'augjul cfs'!$M$5:$O$94,3,FALSE)</f>
        <v>2017-18</v>
      </c>
      <c r="Y75" s="18">
        <f>LARGE('augjul cfs'!$M$5:$M$94,'augjul cfs rank'!$A75)</f>
        <v>190645</v>
      </c>
      <c r="Z75" s="5" t="str">
        <f>VLOOKUP(AA75,'augjul cfs'!$N$5:$O$94,2,FALSE)</f>
        <v>2002-03</v>
      </c>
      <c r="AA75" s="18">
        <f>LARGE('augjul cfs'!$N$5:$N$94,'augjul cfs rank'!$A75)</f>
        <v>155866.90410958903</v>
      </c>
    </row>
    <row r="76" spans="1:27" x14ac:dyDescent="0.2">
      <c r="A76" s="11">
        <v>71</v>
      </c>
      <c r="B76" s="5" t="str">
        <f>VLOOKUP(C76,'augjul cfs'!$B$5:$O$94,14,FALSE)</f>
        <v>1944-45</v>
      </c>
      <c r="C76" s="18">
        <f>LARGE('augjul cfs'!$B$5:$B$94,'augjul cfs rank'!$A76)</f>
        <v>112793</v>
      </c>
      <c r="D76" s="5" t="str">
        <f>VLOOKUP(E76,'augjul cfs'!$C$5:$O$94,13,FALSE)</f>
        <v>1936-37</v>
      </c>
      <c r="E76" s="18">
        <f>LARGE('augjul cfs'!$C$5:$C$94,'augjul cfs rank'!$A76)</f>
        <v>82189</v>
      </c>
      <c r="F76" s="5" t="str">
        <f>VLOOKUP(G76,'augjul cfs'!$D$5:$O$94,12,FALSE)</f>
        <v>1934-35</v>
      </c>
      <c r="G76" s="18">
        <f>LARGE('augjul cfs'!$D$5:$D$94,'augjul cfs rank'!$A76)</f>
        <v>69879</v>
      </c>
      <c r="H76" s="5" t="str">
        <f>VLOOKUP(I76,'augjul cfs'!$E$5:$O$94,11,FALSE)</f>
        <v>1974-75</v>
      </c>
      <c r="I76" s="18">
        <f>LARGE('augjul cfs'!$E$5:$E$94,'augjul cfs rank'!$A76)</f>
        <v>72455</v>
      </c>
      <c r="J76" s="5" t="str">
        <f>VLOOKUP(K76,'augjul cfs'!$F$5:$O$94,10,FALSE)</f>
        <v>2009-10</v>
      </c>
      <c r="K76" s="18">
        <f>LARGE('augjul cfs'!$F$5:$F$94,'augjul cfs rank'!$A76)</f>
        <v>66435</v>
      </c>
      <c r="L76" s="5" t="str">
        <f>VLOOKUP(M76,'augjul cfs'!$G$5:$O$94,9,FALSE)</f>
        <v>2007-08</v>
      </c>
      <c r="M76" s="18">
        <f>LARGE('augjul cfs'!$G$5:$G$94,'augjul cfs rank'!$A76)</f>
        <v>69990</v>
      </c>
      <c r="N76" s="5" t="str">
        <f>VLOOKUP(O76,'augjul cfs'!$H$5:$O$94,8,FALSE)</f>
        <v>1972-73</v>
      </c>
      <c r="O76" s="18">
        <f>LARGE('augjul cfs'!$H$5:$H$94,'augjul cfs rank'!$A76)</f>
        <v>74513</v>
      </c>
      <c r="P76" s="5" t="str">
        <f>VLOOKUP(Q76,'augjul cfs'!$I$5:$O$94,7,FALSE)</f>
        <v>1972-73</v>
      </c>
      <c r="Q76" s="18">
        <f>LARGE('augjul cfs'!$I$5:$I$94,'augjul cfs rank'!$A76)</f>
        <v>97936</v>
      </c>
      <c r="R76" s="5" t="str">
        <f>VLOOKUP(S76,'augjul cfs'!$J$5:$O$94,6,FALSE)</f>
        <v>1980-81</v>
      </c>
      <c r="S76" s="18">
        <f>LARGE('augjul cfs'!$J$5:$J$94,'augjul cfs rank'!$A76)</f>
        <v>170131</v>
      </c>
      <c r="T76" s="5" t="str">
        <f>VLOOKUP(U76,'augjul cfs'!$K$5:$O$94,5,FALSE)</f>
        <v>2003-04</v>
      </c>
      <c r="U76" s="18">
        <f>LARGE('augjul cfs'!$K$5:$K$94,'augjul cfs rank'!$A76)</f>
        <v>345377</v>
      </c>
      <c r="V76" s="5" t="str">
        <f>VLOOKUP(W76,'augjul cfs'!$L$5:$O$94,4,FALSE)</f>
        <v>2003-04</v>
      </c>
      <c r="W76" s="18">
        <f>LARGE('augjul cfs'!$L$5:$L$94,'augjul cfs rank'!$A76)</f>
        <v>345768</v>
      </c>
      <c r="X76" s="5" t="str">
        <f>VLOOKUP(Y76,'augjul cfs'!$M$5:$O$94,3,FALSE)</f>
        <v>1978-79</v>
      </c>
      <c r="Y76" s="18">
        <f>LARGE('augjul cfs'!$M$5:$M$94,'augjul cfs rank'!$A76)</f>
        <v>190448</v>
      </c>
      <c r="Z76" s="5" t="str">
        <f>VLOOKUP(AA76,'augjul cfs'!$N$5:$O$94,2,FALSE)</f>
        <v>1978-79</v>
      </c>
      <c r="AA76" s="18">
        <f>LARGE('augjul cfs'!$N$5:$N$94,'augjul cfs rank'!$A76)</f>
        <v>154801.57534246575</v>
      </c>
    </row>
    <row r="77" spans="1:27" x14ac:dyDescent="0.2">
      <c r="A77" s="11">
        <v>72</v>
      </c>
      <c r="B77" s="5" t="str">
        <f>VLOOKUP(C77,'augjul cfs'!$B$5:$O$94,14,FALSE)</f>
        <v>1977-78</v>
      </c>
      <c r="C77" s="18">
        <f>LARGE('augjul cfs'!$B$5:$B$94,'augjul cfs rank'!$A77)</f>
        <v>109586</v>
      </c>
      <c r="D77" s="5" t="str">
        <f>VLOOKUP(E77,'augjul cfs'!$C$5:$O$94,13,FALSE)</f>
        <v>1979-80</v>
      </c>
      <c r="E77" s="18">
        <f>LARGE('augjul cfs'!$C$5:$C$94,'augjul cfs rank'!$A77)</f>
        <v>81964</v>
      </c>
      <c r="F77" s="5" t="str">
        <f>VLOOKUP(G77,'augjul cfs'!$D$5:$O$94,12,FALSE)</f>
        <v>1945-46</v>
      </c>
      <c r="G77" s="18">
        <f>LARGE('augjul cfs'!$D$5:$D$94,'augjul cfs rank'!$A77)</f>
        <v>68009</v>
      </c>
      <c r="H77" s="5" t="str">
        <f>VLOOKUP(I77,'augjul cfs'!$E$5:$O$94,11,FALSE)</f>
        <v>1944-45</v>
      </c>
      <c r="I77" s="18">
        <f>LARGE('augjul cfs'!$E$5:$E$94,'augjul cfs rank'!$A77)</f>
        <v>72368</v>
      </c>
      <c r="J77" s="5" t="str">
        <f>VLOOKUP(K77,'augjul cfs'!$F$5:$O$94,10,FALSE)</f>
        <v>1961-62</v>
      </c>
      <c r="K77" s="18">
        <f>LARGE('augjul cfs'!$F$5:$F$94,'augjul cfs rank'!$A77)</f>
        <v>66174</v>
      </c>
      <c r="L77" s="5" t="str">
        <f>VLOOKUP(M77,'augjul cfs'!$G$5:$O$94,9,FALSE)</f>
        <v>1991-92</v>
      </c>
      <c r="M77" s="18">
        <f>LARGE('augjul cfs'!$G$5:$G$94,'augjul cfs rank'!$A77)</f>
        <v>69898</v>
      </c>
      <c r="N77" s="5" t="str">
        <f>VLOOKUP(O77,'augjul cfs'!$H$5:$O$94,8,FALSE)</f>
        <v>1945-46</v>
      </c>
      <c r="O77" s="18">
        <f>LARGE('augjul cfs'!$H$5:$H$94,'augjul cfs rank'!$A77)</f>
        <v>73459</v>
      </c>
      <c r="P77" s="5" t="str">
        <f>VLOOKUP(Q77,'augjul cfs'!$I$5:$O$94,7,FALSE)</f>
        <v>1966-67</v>
      </c>
      <c r="Q77" s="18">
        <f>LARGE('augjul cfs'!$I$5:$I$94,'augjul cfs rank'!$A77)</f>
        <v>97547</v>
      </c>
      <c r="R77" s="5" t="str">
        <f>VLOOKUP(S77,'augjul cfs'!$J$5:$O$94,6,FALSE)</f>
        <v>2009-10</v>
      </c>
      <c r="S77" s="18">
        <f>LARGE('augjul cfs'!$J$5:$J$94,'augjul cfs rank'!$A77)</f>
        <v>164050</v>
      </c>
      <c r="T77" s="5" t="str">
        <f>VLOOKUP(U77,'augjul cfs'!$K$5:$O$94,5,FALSE)</f>
        <v>1993-94</v>
      </c>
      <c r="U77" s="18">
        <f>LARGE('augjul cfs'!$K$5:$K$94,'augjul cfs rank'!$A77)</f>
        <v>340175</v>
      </c>
      <c r="V77" s="5" t="str">
        <f>VLOOKUP(W77,'augjul cfs'!$L$5:$O$94,4,FALSE)</f>
        <v>1933-34</v>
      </c>
      <c r="W77" s="18">
        <f>LARGE('augjul cfs'!$L$5:$L$94,'augjul cfs rank'!$A77)</f>
        <v>338009</v>
      </c>
      <c r="X77" s="5" t="str">
        <f>VLOOKUP(Y77,'augjul cfs'!$M$5:$O$94,3,FALSE)</f>
        <v>1933-34</v>
      </c>
      <c r="Y77" s="18">
        <f>LARGE('augjul cfs'!$M$5:$M$94,'augjul cfs rank'!$A77)</f>
        <v>187982</v>
      </c>
      <c r="Z77" s="5" t="str">
        <f>VLOOKUP(AA77,'augjul cfs'!$N$5:$O$94,2,FALSE)</f>
        <v>1992-93</v>
      </c>
      <c r="AA77" s="18">
        <f>LARGE('augjul cfs'!$N$5:$N$94,'augjul cfs rank'!$A77)</f>
        <v>154397.76164383561</v>
      </c>
    </row>
    <row r="78" spans="1:27" x14ac:dyDescent="0.2">
      <c r="A78" s="11">
        <v>73</v>
      </c>
      <c r="B78" s="5" t="str">
        <f>VLOOKUP(C78,'augjul cfs'!$B$5:$O$94,14,FALSE)</f>
        <v>2002-03</v>
      </c>
      <c r="C78" s="18">
        <f>LARGE('augjul cfs'!$B$5:$B$94,'augjul cfs rank'!$A78)</f>
        <v>108753</v>
      </c>
      <c r="D78" s="5" t="str">
        <f>VLOOKUP(E78,'augjul cfs'!$C$5:$O$94,13,FALSE)</f>
        <v>1961-62</v>
      </c>
      <c r="E78" s="18">
        <f>LARGE('augjul cfs'!$C$5:$C$94,'augjul cfs rank'!$A78)</f>
        <v>81894</v>
      </c>
      <c r="F78" s="5" t="str">
        <f>VLOOKUP(G78,'augjul cfs'!$D$5:$O$94,12,FALSE)</f>
        <v>1991-92</v>
      </c>
      <c r="G78" s="18">
        <f>LARGE('augjul cfs'!$D$5:$D$94,'augjul cfs rank'!$A78)</f>
        <v>67926</v>
      </c>
      <c r="H78" s="5" t="str">
        <f>VLOOKUP(I78,'augjul cfs'!$E$5:$O$94,11,FALSE)</f>
        <v>1977-78</v>
      </c>
      <c r="I78" s="18">
        <f>LARGE('augjul cfs'!$E$5:$E$94,'augjul cfs rank'!$A78)</f>
        <v>72306</v>
      </c>
      <c r="J78" s="5" t="str">
        <f>VLOOKUP(K78,'augjul cfs'!$F$5:$O$94,10,FALSE)</f>
        <v>1969-70</v>
      </c>
      <c r="K78" s="18">
        <f>LARGE('augjul cfs'!$F$5:$F$94,'augjul cfs rank'!$A78)</f>
        <v>65987</v>
      </c>
      <c r="L78" s="5" t="str">
        <f>VLOOKUP(M78,'augjul cfs'!$G$5:$O$94,9,FALSE)</f>
        <v>2003-04</v>
      </c>
      <c r="M78" s="18">
        <f>LARGE('augjul cfs'!$G$5:$G$94,'augjul cfs rank'!$A78)</f>
        <v>68742</v>
      </c>
      <c r="N78" s="5" t="str">
        <f>VLOOKUP(O78,'augjul cfs'!$H$5:$O$94,8,FALSE)</f>
        <v>1940-41</v>
      </c>
      <c r="O78" s="18">
        <f>LARGE('augjul cfs'!$H$5:$H$94,'augjul cfs rank'!$A78)</f>
        <v>72807</v>
      </c>
      <c r="P78" s="5" t="str">
        <f>VLOOKUP(Q78,'augjul cfs'!$I$5:$O$94,7,FALSE)</f>
        <v>1947-48</v>
      </c>
      <c r="Q78" s="18">
        <f>LARGE('augjul cfs'!$I$5:$I$94,'augjul cfs rank'!$A78)</f>
        <v>97224</v>
      </c>
      <c r="R78" s="5" t="str">
        <f>VLOOKUP(S78,'augjul cfs'!$J$5:$O$94,6,FALSE)</f>
        <v>1934-35</v>
      </c>
      <c r="S78" s="18">
        <f>LARGE('augjul cfs'!$J$5:$J$94,'augjul cfs rank'!$A78)</f>
        <v>159755</v>
      </c>
      <c r="T78" s="5" t="str">
        <f>VLOOKUP(U78,'augjul cfs'!$K$5:$O$94,5,FALSE)</f>
        <v>1941-42</v>
      </c>
      <c r="U78" s="18">
        <f>LARGE('augjul cfs'!$K$5:$K$94,'augjul cfs rank'!$A78)</f>
        <v>337764</v>
      </c>
      <c r="V78" s="5" t="str">
        <f>VLOOKUP(W78,'augjul cfs'!$L$5:$O$94,4,FALSE)</f>
        <v>1978-79</v>
      </c>
      <c r="W78" s="18">
        <f>LARGE('augjul cfs'!$L$5:$L$94,'augjul cfs rank'!$A78)</f>
        <v>337246</v>
      </c>
      <c r="X78" s="5" t="str">
        <f>VLOOKUP(Y78,'augjul cfs'!$M$5:$O$94,3,FALSE)</f>
        <v>1972-73</v>
      </c>
      <c r="Y78" s="18">
        <f>LARGE('augjul cfs'!$M$5:$M$94,'augjul cfs rank'!$A78)</f>
        <v>186653</v>
      </c>
      <c r="Z78" s="5" t="str">
        <f>VLOOKUP(AA78,'augjul cfs'!$N$5:$O$94,2,FALSE)</f>
        <v>2009-10</v>
      </c>
      <c r="AA78" s="18">
        <f>LARGE('augjul cfs'!$N$5:$N$94,'augjul cfs rank'!$A78)</f>
        <v>153211.61369863013</v>
      </c>
    </row>
    <row r="79" spans="1:27" x14ac:dyDescent="0.2">
      <c r="A79" s="11">
        <v>74</v>
      </c>
      <c r="B79" s="5" t="str">
        <f>VLOOKUP(C79,'augjul cfs'!$B$5:$O$94,14,FALSE)</f>
        <v>2017-18</v>
      </c>
      <c r="C79" s="18">
        <f>LARGE('augjul cfs'!$B$5:$B$94,'augjul cfs rank'!$A79)</f>
        <v>108742</v>
      </c>
      <c r="D79" s="5" t="str">
        <f>VLOOKUP(E79,'augjul cfs'!$C$5:$O$94,13,FALSE)</f>
        <v>2009-10</v>
      </c>
      <c r="E79" s="18">
        <f>LARGE('augjul cfs'!$C$5:$C$94,'augjul cfs rank'!$A79)</f>
        <v>81155</v>
      </c>
      <c r="F79" s="5" t="str">
        <f>VLOOKUP(G79,'augjul cfs'!$D$5:$O$94,12,FALSE)</f>
        <v>2015-16</v>
      </c>
      <c r="G79" s="18">
        <f>LARGE('augjul cfs'!$D$5:$D$94,'augjul cfs rank'!$A79)</f>
        <v>67895</v>
      </c>
      <c r="H79" s="5" t="str">
        <f>VLOOKUP(I79,'augjul cfs'!$E$5:$O$94,11,FALSE)</f>
        <v>1992-93</v>
      </c>
      <c r="I79" s="18">
        <f>LARGE('augjul cfs'!$E$5:$E$94,'augjul cfs rank'!$A79)</f>
        <v>71965</v>
      </c>
      <c r="J79" s="5" t="str">
        <f>VLOOKUP(K79,'augjul cfs'!$F$5:$O$94,10,FALSE)</f>
        <v>1993-94</v>
      </c>
      <c r="K79" s="18">
        <f>LARGE('augjul cfs'!$F$5:$F$94,'augjul cfs rank'!$A79)</f>
        <v>64417</v>
      </c>
      <c r="L79" s="5" t="str">
        <f>VLOOKUP(M79,'augjul cfs'!$G$5:$O$94,9,FALSE)</f>
        <v>1956-57</v>
      </c>
      <c r="M79" s="18">
        <f>LARGE('augjul cfs'!$G$5:$G$94,'augjul cfs rank'!$A79)</f>
        <v>64914</v>
      </c>
      <c r="N79" s="5" t="str">
        <f>VLOOKUP(O79,'augjul cfs'!$H$5:$O$94,8,FALSE)</f>
        <v>1965-66</v>
      </c>
      <c r="O79" s="18">
        <f>LARGE('augjul cfs'!$H$5:$H$94,'augjul cfs rank'!$A79)</f>
        <v>72594</v>
      </c>
      <c r="P79" s="5" t="str">
        <f>VLOOKUP(Q79,'augjul cfs'!$I$5:$O$94,7,FALSE)</f>
        <v>1934-35</v>
      </c>
      <c r="Q79" s="18">
        <f>LARGE('augjul cfs'!$I$5:$I$94,'augjul cfs rank'!$A79)</f>
        <v>96682</v>
      </c>
      <c r="R79" s="5" t="str">
        <f>VLOOKUP(S79,'augjul cfs'!$J$5:$O$94,6,FALSE)</f>
        <v>1963-64</v>
      </c>
      <c r="S79" s="18">
        <f>LARGE('augjul cfs'!$J$5:$J$94,'augjul cfs rank'!$A79)</f>
        <v>158115</v>
      </c>
      <c r="T79" s="5" t="str">
        <f>VLOOKUP(U79,'augjul cfs'!$K$5:$O$94,5,FALSE)</f>
        <v>1989-90</v>
      </c>
      <c r="U79" s="18">
        <f>LARGE('augjul cfs'!$K$5:$K$94,'augjul cfs rank'!$A79)</f>
        <v>328293</v>
      </c>
      <c r="V79" s="5" t="str">
        <f>VLOOKUP(W79,'augjul cfs'!$L$5:$O$94,4,FALSE)</f>
        <v>1987-88</v>
      </c>
      <c r="W79" s="18">
        <f>LARGE('augjul cfs'!$L$5:$L$94,'augjul cfs rank'!$A79)</f>
        <v>331668</v>
      </c>
      <c r="X79" s="5" t="str">
        <f>VLOOKUP(Y79,'augjul cfs'!$M$5:$O$94,3,FALSE)</f>
        <v>1928-29</v>
      </c>
      <c r="Y79" s="18">
        <f>LARGE('augjul cfs'!$M$5:$M$94,'augjul cfs rank'!$A79)</f>
        <v>184178</v>
      </c>
      <c r="Z79" s="5" t="str">
        <f>VLOOKUP(AA79,'augjul cfs'!$N$5:$O$94,2,FALSE)</f>
        <v>2003-04</v>
      </c>
      <c r="AA79" s="18">
        <f>LARGE('augjul cfs'!$N$5:$N$94,'augjul cfs rank'!$A79)</f>
        <v>151212.53150684931</v>
      </c>
    </row>
    <row r="80" spans="1:27" x14ac:dyDescent="0.2">
      <c r="A80" s="11">
        <v>75</v>
      </c>
      <c r="B80" s="5" t="str">
        <f>VLOOKUP(C80,'augjul cfs'!$B$5:$O$94,14,FALSE)</f>
        <v>1979-80</v>
      </c>
      <c r="C80" s="18">
        <f>LARGE('augjul cfs'!$B$5:$B$94,'augjul cfs rank'!$A80)</f>
        <v>106963</v>
      </c>
      <c r="D80" s="5" t="str">
        <f>VLOOKUP(E80,'augjul cfs'!$C$5:$O$94,13,FALSE)</f>
        <v>2002-03</v>
      </c>
      <c r="E80" s="18">
        <f>LARGE('augjul cfs'!$C$5:$C$94,'augjul cfs rank'!$A80)</f>
        <v>79000</v>
      </c>
      <c r="F80" s="5" t="str">
        <f>VLOOKUP(G80,'augjul cfs'!$D$5:$O$94,12,FALSE)</f>
        <v>1952-53</v>
      </c>
      <c r="G80" s="18">
        <f>LARGE('augjul cfs'!$D$5:$D$94,'augjul cfs rank'!$A80)</f>
        <v>67848</v>
      </c>
      <c r="H80" s="5" t="str">
        <f>VLOOKUP(I80,'augjul cfs'!$E$5:$O$94,11,FALSE)</f>
        <v>1928-29</v>
      </c>
      <c r="I80" s="18">
        <f>LARGE('augjul cfs'!$E$5:$E$94,'augjul cfs rank'!$A80)</f>
        <v>71205</v>
      </c>
      <c r="J80" s="5" t="str">
        <f>VLOOKUP(K80,'augjul cfs'!$F$5:$O$94,10,FALSE)</f>
        <v>1976-77</v>
      </c>
      <c r="K80" s="18">
        <f>LARGE('augjul cfs'!$F$5:$F$94,'augjul cfs rank'!$A80)</f>
        <v>64072</v>
      </c>
      <c r="L80" s="5" t="str">
        <f>VLOOKUP(M80,'augjul cfs'!$G$5:$O$94,9,FALSE)</f>
        <v>1963-64</v>
      </c>
      <c r="M80" s="18">
        <f>LARGE('augjul cfs'!$G$5:$G$94,'augjul cfs rank'!$A80)</f>
        <v>64752</v>
      </c>
      <c r="N80" s="5" t="str">
        <f>VLOOKUP(O80,'augjul cfs'!$H$5:$O$94,8,FALSE)</f>
        <v>1954-55</v>
      </c>
      <c r="O80" s="18">
        <f>LARGE('augjul cfs'!$H$5:$H$94,'augjul cfs rank'!$A80)</f>
        <v>69876</v>
      </c>
      <c r="P80" s="5" t="str">
        <f>VLOOKUP(Q80,'augjul cfs'!$I$5:$O$94,7,FALSE)</f>
        <v>1932-33</v>
      </c>
      <c r="Q80" s="18">
        <f>LARGE('augjul cfs'!$I$5:$I$94,'augjul cfs rank'!$A80)</f>
        <v>94509</v>
      </c>
      <c r="R80" s="5" t="str">
        <f>VLOOKUP(S80,'augjul cfs'!$J$5:$O$94,6,FALSE)</f>
        <v>1978-79</v>
      </c>
      <c r="S80" s="18">
        <f>LARGE('augjul cfs'!$J$5:$J$94,'augjul cfs rank'!$A80)</f>
        <v>155736</v>
      </c>
      <c r="T80" s="5" t="str">
        <f>VLOOKUP(U80,'augjul cfs'!$K$5:$O$94,5,FALSE)</f>
        <v>1987-88</v>
      </c>
      <c r="U80" s="18">
        <f>LARGE('augjul cfs'!$K$5:$K$94,'augjul cfs rank'!$A80)</f>
        <v>324994</v>
      </c>
      <c r="V80" s="5" t="str">
        <f>VLOOKUP(W80,'augjul cfs'!$L$5:$O$94,4,FALSE)</f>
        <v>1992-93</v>
      </c>
      <c r="W80" s="18">
        <f>LARGE('augjul cfs'!$L$5:$L$94,'augjul cfs rank'!$A80)</f>
        <v>328663</v>
      </c>
      <c r="X80" s="5" t="str">
        <f>VLOOKUP(Y80,'augjul cfs'!$M$5:$O$94,3,FALSE)</f>
        <v>1935-36</v>
      </c>
      <c r="Y80" s="18">
        <f>LARGE('augjul cfs'!$M$5:$M$94,'augjul cfs rank'!$A80)</f>
        <v>182489</v>
      </c>
      <c r="Z80" s="5" t="str">
        <f>VLOOKUP(AA80,'augjul cfs'!$N$5:$O$94,2,FALSE)</f>
        <v>1939-40</v>
      </c>
      <c r="AA80" s="18">
        <f>LARGE('augjul cfs'!$N$5:$N$94,'augjul cfs rank'!$A80)</f>
        <v>149861.3589041096</v>
      </c>
    </row>
    <row r="81" spans="1:27" x14ac:dyDescent="0.2">
      <c r="A81" s="11">
        <v>76</v>
      </c>
      <c r="B81" s="5" t="str">
        <f>VLOOKUP(C81,'augjul cfs'!$B$5:$O$94,14,FALSE)</f>
        <v>1980-81</v>
      </c>
      <c r="C81" s="18">
        <f>LARGE('augjul cfs'!$B$5:$B$94,'augjul cfs rank'!$A81)</f>
        <v>106829</v>
      </c>
      <c r="D81" s="5" t="str">
        <f>VLOOKUP(E81,'augjul cfs'!$C$5:$O$94,13,FALSE)</f>
        <v>1977-78</v>
      </c>
      <c r="E81" s="18">
        <f>LARGE('augjul cfs'!$C$5:$C$94,'augjul cfs rank'!$A81)</f>
        <v>78605</v>
      </c>
      <c r="F81" s="5" t="str">
        <f>VLOOKUP(G81,'augjul cfs'!$D$5:$O$94,12,FALSE)</f>
        <v>1998-99</v>
      </c>
      <c r="G81" s="18">
        <f>LARGE('augjul cfs'!$D$5:$D$94,'augjul cfs rank'!$A81)</f>
        <v>67717</v>
      </c>
      <c r="H81" s="5" t="str">
        <f>VLOOKUP(I81,'augjul cfs'!$E$5:$O$94,11,FALSE)</f>
        <v>1943-44</v>
      </c>
      <c r="I81" s="18">
        <f>LARGE('augjul cfs'!$E$5:$E$94,'augjul cfs rank'!$A81)</f>
        <v>69323</v>
      </c>
      <c r="J81" s="5" t="str">
        <f>VLOOKUP(K81,'augjul cfs'!$F$5:$O$94,10,FALSE)</f>
        <v>1938-39</v>
      </c>
      <c r="K81" s="18">
        <f>LARGE('augjul cfs'!$F$5:$F$94,'augjul cfs rank'!$A81)</f>
        <v>63403</v>
      </c>
      <c r="L81" s="5" t="str">
        <f>VLOOKUP(M81,'augjul cfs'!$G$5:$O$94,9,FALSE)</f>
        <v>1938-39</v>
      </c>
      <c r="M81" s="18">
        <f>LARGE('augjul cfs'!$G$5:$G$94,'augjul cfs rank'!$A81)</f>
        <v>64158</v>
      </c>
      <c r="N81" s="5" t="str">
        <f>VLOOKUP(O81,'augjul cfs'!$H$5:$O$94,8,FALSE)</f>
        <v>1988-89</v>
      </c>
      <c r="O81" s="18">
        <f>LARGE('augjul cfs'!$H$5:$H$94,'augjul cfs rank'!$A81)</f>
        <v>66840</v>
      </c>
      <c r="P81" s="5" t="str">
        <f>VLOOKUP(Q81,'augjul cfs'!$I$5:$O$94,7,FALSE)</f>
        <v>1935-36</v>
      </c>
      <c r="Q81" s="18">
        <f>LARGE('augjul cfs'!$I$5:$I$94,'augjul cfs rank'!$A81)</f>
        <v>93903</v>
      </c>
      <c r="R81" s="5" t="str">
        <f>VLOOKUP(S81,'augjul cfs'!$J$5:$O$94,6,FALSE)</f>
        <v>1952-53</v>
      </c>
      <c r="S81" s="18">
        <f>LARGE('augjul cfs'!$J$5:$J$94,'augjul cfs rank'!$A81)</f>
        <v>152766</v>
      </c>
      <c r="T81" s="5" t="str">
        <f>VLOOKUP(U81,'augjul cfs'!$K$5:$O$94,5,FALSE)</f>
        <v>1967-68</v>
      </c>
      <c r="U81" s="18">
        <f>LARGE('augjul cfs'!$K$5:$K$94,'augjul cfs rank'!$A81)</f>
        <v>323697</v>
      </c>
      <c r="V81" s="5" t="str">
        <f>VLOOKUP(W81,'augjul cfs'!$L$5:$O$94,4,FALSE)</f>
        <v>2004-05</v>
      </c>
      <c r="W81" s="18">
        <f>LARGE('augjul cfs'!$L$5:$L$94,'augjul cfs rank'!$A81)</f>
        <v>325694</v>
      </c>
      <c r="X81" s="5" t="str">
        <f>VLOOKUP(Y81,'augjul cfs'!$M$5:$O$94,3,FALSE)</f>
        <v>1993-94</v>
      </c>
      <c r="Y81" s="18">
        <f>LARGE('augjul cfs'!$M$5:$M$94,'augjul cfs rank'!$A81)</f>
        <v>179565</v>
      </c>
      <c r="Z81" s="5" t="str">
        <f>VLOOKUP(AA81,'augjul cfs'!$N$5:$O$94,2,FALSE)</f>
        <v>1944-45</v>
      </c>
      <c r="AA81" s="18">
        <f>LARGE('augjul cfs'!$N$5:$N$94,'augjul cfs rank'!$A81)</f>
        <v>149088.30136986301</v>
      </c>
    </row>
    <row r="82" spans="1:27" x14ac:dyDescent="0.2">
      <c r="A82" s="11">
        <v>77</v>
      </c>
      <c r="B82" s="5" t="str">
        <f>VLOOKUP(C82,'augjul cfs'!$B$5:$O$94,14,FALSE)</f>
        <v>1973-74</v>
      </c>
      <c r="C82" s="18">
        <f>LARGE('augjul cfs'!$B$5:$B$94,'augjul cfs rank'!$A82)</f>
        <v>106290</v>
      </c>
      <c r="D82" s="5" t="str">
        <f>VLOOKUP(E82,'augjul cfs'!$C$5:$O$94,13,FALSE)</f>
        <v>2017-18</v>
      </c>
      <c r="E82" s="18">
        <f>LARGE('augjul cfs'!$C$5:$C$94,'augjul cfs rank'!$A82)</f>
        <v>77471</v>
      </c>
      <c r="F82" s="5" t="str">
        <f>VLOOKUP(G82,'augjul cfs'!$D$5:$O$94,12,FALSE)</f>
        <v>1937-38</v>
      </c>
      <c r="G82" s="18">
        <f>LARGE('augjul cfs'!$D$5:$D$94,'augjul cfs rank'!$A82)</f>
        <v>67307</v>
      </c>
      <c r="H82" s="5" t="str">
        <f>VLOOKUP(I82,'augjul cfs'!$E$5:$O$94,11,FALSE)</f>
        <v>1961-62</v>
      </c>
      <c r="I82" s="18">
        <f>LARGE('augjul cfs'!$E$5:$E$94,'augjul cfs rank'!$A82)</f>
        <v>68708</v>
      </c>
      <c r="J82" s="5" t="str">
        <f>VLOOKUP(K82,'augjul cfs'!$F$5:$O$94,10,FALSE)</f>
        <v>1943-44</v>
      </c>
      <c r="K82" s="18">
        <f>LARGE('augjul cfs'!$F$5:$F$94,'augjul cfs rank'!$A82)</f>
        <v>62759</v>
      </c>
      <c r="L82" s="5" t="str">
        <f>VLOOKUP(M82,'augjul cfs'!$G$5:$O$94,9,FALSE)</f>
        <v>1939-40</v>
      </c>
      <c r="M82" s="18">
        <f>LARGE('augjul cfs'!$G$5:$G$94,'augjul cfs rank'!$A82)</f>
        <v>63967</v>
      </c>
      <c r="N82" s="5" t="str">
        <f>VLOOKUP(O82,'augjul cfs'!$H$5:$O$94,8,FALSE)</f>
        <v>1963-64</v>
      </c>
      <c r="O82" s="18">
        <f>LARGE('augjul cfs'!$H$5:$H$94,'augjul cfs rank'!$A82)</f>
        <v>64131</v>
      </c>
      <c r="P82" s="5" t="str">
        <f>VLOOKUP(Q82,'augjul cfs'!$I$5:$O$94,7,FALSE)</f>
        <v>1941-42</v>
      </c>
      <c r="Q82" s="18">
        <f>LARGE('augjul cfs'!$I$5:$I$94,'augjul cfs rank'!$A82)</f>
        <v>92449</v>
      </c>
      <c r="R82" s="5" t="str">
        <f>VLOOKUP(S82,'augjul cfs'!$J$5:$O$94,6,FALSE)</f>
        <v>1974-75</v>
      </c>
      <c r="S82" s="18">
        <f>LARGE('augjul cfs'!$J$5:$J$94,'augjul cfs rank'!$A82)</f>
        <v>152005</v>
      </c>
      <c r="T82" s="5" t="str">
        <f>VLOOKUP(U82,'augjul cfs'!$K$5:$O$94,5,FALSE)</f>
        <v>2002-03</v>
      </c>
      <c r="U82" s="18">
        <f>LARGE('augjul cfs'!$K$5:$K$94,'augjul cfs rank'!$A82)</f>
        <v>322890</v>
      </c>
      <c r="V82" s="5" t="str">
        <f>VLOOKUP(W82,'augjul cfs'!$L$5:$O$94,4,FALSE)</f>
        <v>1929-30</v>
      </c>
      <c r="W82" s="18">
        <f>LARGE('augjul cfs'!$L$5:$L$94,'augjul cfs rank'!$A82)</f>
        <v>312905</v>
      </c>
      <c r="X82" s="5" t="str">
        <f>VLOOKUP(Y82,'augjul cfs'!$M$5:$O$94,3,FALSE)</f>
        <v>2002-03</v>
      </c>
      <c r="Y82" s="18">
        <f>LARGE('augjul cfs'!$M$5:$M$94,'augjul cfs rank'!$A82)</f>
        <v>179078</v>
      </c>
      <c r="Z82" s="5" t="str">
        <f>VLOOKUP(AA82,'augjul cfs'!$N$5:$O$94,2,FALSE)</f>
        <v>1986-87</v>
      </c>
      <c r="AA82" s="18">
        <f>LARGE('augjul cfs'!$N$5:$N$94,'augjul cfs rank'!$A82)</f>
        <v>148904.98082191779</v>
      </c>
    </row>
    <row r="83" spans="1:27" x14ac:dyDescent="0.2">
      <c r="A83" s="11">
        <v>78</v>
      </c>
      <c r="B83" s="5" t="str">
        <f>VLOOKUP(C83,'augjul cfs'!$B$5:$O$94,14,FALSE)</f>
        <v>1931-32</v>
      </c>
      <c r="C83" s="18">
        <f>LARGE('augjul cfs'!$B$5:$B$94,'augjul cfs rank'!$A83)</f>
        <v>106144</v>
      </c>
      <c r="D83" s="5" t="str">
        <f>VLOOKUP(E83,'augjul cfs'!$C$5:$O$94,13,FALSE)</f>
        <v>2012-13</v>
      </c>
      <c r="E83" s="18">
        <f>LARGE('augjul cfs'!$C$5:$C$94,'augjul cfs rank'!$A83)</f>
        <v>77165</v>
      </c>
      <c r="F83" s="5" t="str">
        <f>VLOOKUP(G83,'augjul cfs'!$D$5:$O$94,12,FALSE)</f>
        <v>2009-10</v>
      </c>
      <c r="G83" s="18">
        <f>LARGE('augjul cfs'!$D$5:$D$94,'augjul cfs rank'!$A83)</f>
        <v>65443</v>
      </c>
      <c r="H83" s="5" t="str">
        <f>VLOOKUP(I83,'augjul cfs'!$E$5:$O$94,11,FALSE)</f>
        <v>1938-39</v>
      </c>
      <c r="I83" s="18">
        <f>LARGE('augjul cfs'!$E$5:$E$94,'augjul cfs rank'!$A83)</f>
        <v>68551</v>
      </c>
      <c r="J83" s="5" t="str">
        <f>VLOOKUP(K83,'augjul cfs'!$F$5:$O$94,10,FALSE)</f>
        <v>2002-03</v>
      </c>
      <c r="K83" s="18">
        <f>LARGE('augjul cfs'!$F$5:$F$94,'augjul cfs rank'!$A83)</f>
        <v>62589</v>
      </c>
      <c r="L83" s="5" t="str">
        <f>VLOOKUP(M83,'augjul cfs'!$G$5:$O$94,9,FALSE)</f>
        <v>1976-77</v>
      </c>
      <c r="M83" s="18">
        <f>LARGE('augjul cfs'!$G$5:$G$94,'augjul cfs rank'!$A83)</f>
        <v>62823</v>
      </c>
      <c r="N83" s="5" t="str">
        <f>VLOOKUP(O83,'augjul cfs'!$H$5:$O$94,8,FALSE)</f>
        <v>1992-93</v>
      </c>
      <c r="O83" s="18">
        <f>LARGE('augjul cfs'!$H$5:$H$94,'augjul cfs rank'!$A83)</f>
        <v>62930</v>
      </c>
      <c r="P83" s="5" t="str">
        <f>VLOOKUP(Q83,'augjul cfs'!$I$5:$O$94,7,FALSE)</f>
        <v>2009-10</v>
      </c>
      <c r="Q83" s="18">
        <f>LARGE('augjul cfs'!$I$5:$I$94,'augjul cfs rank'!$A83)</f>
        <v>88485</v>
      </c>
      <c r="R83" s="5" t="str">
        <f>VLOOKUP(S83,'augjul cfs'!$J$5:$O$94,6,FALSE)</f>
        <v>1930-31</v>
      </c>
      <c r="S83" s="18">
        <f>LARGE('augjul cfs'!$J$5:$J$94,'augjul cfs rank'!$A83)</f>
        <v>142079</v>
      </c>
      <c r="T83" s="5" t="str">
        <f>VLOOKUP(U83,'augjul cfs'!$K$5:$O$94,5,FALSE)</f>
        <v>1991-92</v>
      </c>
      <c r="U83" s="18">
        <f>LARGE('augjul cfs'!$K$5:$K$94,'augjul cfs rank'!$A83)</f>
        <v>313963</v>
      </c>
      <c r="V83" s="5" t="str">
        <f>VLOOKUP(W83,'augjul cfs'!$L$5:$O$94,4,FALSE)</f>
        <v>1972-73</v>
      </c>
      <c r="W83" s="18">
        <f>LARGE('augjul cfs'!$L$5:$L$94,'augjul cfs rank'!$A83)</f>
        <v>306503</v>
      </c>
      <c r="X83" s="5" t="str">
        <f>VLOOKUP(Y83,'augjul cfs'!$M$5:$O$94,3,FALSE)</f>
        <v>1939-40</v>
      </c>
      <c r="Y83" s="18">
        <f>LARGE('augjul cfs'!$M$5:$M$94,'augjul cfs rank'!$A83)</f>
        <v>178295</v>
      </c>
      <c r="Z83" s="5" t="str">
        <f>VLOOKUP(AA83,'augjul cfs'!$N$5:$O$94,2,FALSE)</f>
        <v>1938-39</v>
      </c>
      <c r="AA83" s="18">
        <f>LARGE('augjul cfs'!$N$5:$N$94,'augjul cfs rank'!$A83)</f>
        <v>147675.81917808219</v>
      </c>
    </row>
    <row r="84" spans="1:27" x14ac:dyDescent="0.2">
      <c r="A84" s="11">
        <v>79</v>
      </c>
      <c r="B84" s="5" t="str">
        <f>VLOOKUP(C84,'augjul cfs'!$B$5:$O$94,14,FALSE)</f>
        <v>1985-86</v>
      </c>
      <c r="C84" s="18">
        <f>LARGE('augjul cfs'!$B$5:$B$94,'augjul cfs rank'!$A84)</f>
        <v>103404</v>
      </c>
      <c r="D84" s="5" t="str">
        <f>VLOOKUP(E84,'augjul cfs'!$C$5:$O$94,13,FALSE)</f>
        <v>1929-30</v>
      </c>
      <c r="E84" s="18">
        <f>LARGE('augjul cfs'!$C$5:$C$94,'augjul cfs rank'!$A84)</f>
        <v>76809</v>
      </c>
      <c r="F84" s="5" t="str">
        <f>VLOOKUP(G84,'augjul cfs'!$D$5:$O$94,12,FALSE)</f>
        <v>1935-36</v>
      </c>
      <c r="G84" s="18">
        <f>LARGE('augjul cfs'!$D$5:$D$94,'augjul cfs rank'!$A84)</f>
        <v>65125</v>
      </c>
      <c r="H84" s="5" t="str">
        <f>VLOOKUP(I84,'augjul cfs'!$E$5:$O$94,11,FALSE)</f>
        <v>2000-01</v>
      </c>
      <c r="I84" s="18">
        <f>LARGE('augjul cfs'!$E$5:$E$94,'augjul cfs rank'!$A84)</f>
        <v>68176</v>
      </c>
      <c r="J84" s="5" t="str">
        <f>VLOOKUP(K84,'augjul cfs'!$F$5:$O$94,10,FALSE)</f>
        <v>1987-88</v>
      </c>
      <c r="K84" s="18">
        <f>LARGE('augjul cfs'!$F$5:$F$94,'augjul cfs rank'!$A84)</f>
        <v>62240</v>
      </c>
      <c r="L84" s="5" t="str">
        <f>VLOOKUP(M84,'augjul cfs'!$G$5:$O$94,9,FALSE)</f>
        <v>1992-93</v>
      </c>
      <c r="M84" s="18">
        <f>LARGE('augjul cfs'!$G$5:$G$94,'augjul cfs rank'!$A84)</f>
        <v>61947</v>
      </c>
      <c r="N84" s="5" t="str">
        <f>VLOOKUP(O84,'augjul cfs'!$H$5:$O$94,8,FALSE)</f>
        <v>1932-33</v>
      </c>
      <c r="O84" s="18">
        <f>LARGE('augjul cfs'!$H$5:$H$94,'augjul cfs rank'!$A84)</f>
        <v>62362</v>
      </c>
      <c r="P84" s="5" t="str">
        <f>VLOOKUP(Q84,'augjul cfs'!$I$5:$O$94,7,FALSE)</f>
        <v>1961-62</v>
      </c>
      <c r="Q84" s="18">
        <f>LARGE('augjul cfs'!$I$5:$I$94,'augjul cfs rank'!$A84)</f>
        <v>87951</v>
      </c>
      <c r="R84" s="5" t="str">
        <f>VLOOKUP(S84,'augjul cfs'!$J$5:$O$94,6,FALSE)</f>
        <v>1954-55</v>
      </c>
      <c r="S84" s="18">
        <f>LARGE('augjul cfs'!$J$5:$J$94,'augjul cfs rank'!$A84)</f>
        <v>134937</v>
      </c>
      <c r="T84" s="5" t="str">
        <f>VLOOKUP(U84,'augjul cfs'!$K$5:$O$94,5,FALSE)</f>
        <v>1954-55</v>
      </c>
      <c r="U84" s="18">
        <f>LARGE('augjul cfs'!$K$5:$K$94,'augjul cfs rank'!$A84)</f>
        <v>307110</v>
      </c>
      <c r="V84" s="5" t="str">
        <f>VLOOKUP(W84,'augjul cfs'!$L$5:$O$94,4,FALSE)</f>
        <v>1939-40</v>
      </c>
      <c r="W84" s="18">
        <f>LARGE('augjul cfs'!$L$5:$L$94,'augjul cfs rank'!$A84)</f>
        <v>306171</v>
      </c>
      <c r="X84" s="5" t="str">
        <f>VLOOKUP(Y84,'augjul cfs'!$M$5:$O$94,3,FALSE)</f>
        <v>1984-85</v>
      </c>
      <c r="Y84" s="18">
        <f>LARGE('augjul cfs'!$M$5:$M$94,'augjul cfs rank'!$A84)</f>
        <v>177827</v>
      </c>
      <c r="Z84" s="5" t="str">
        <f>VLOOKUP(AA84,'augjul cfs'!$N$5:$O$94,2,FALSE)</f>
        <v>1972-73</v>
      </c>
      <c r="AA84" s="18">
        <f>LARGE('augjul cfs'!$N$5:$N$94,'augjul cfs rank'!$A84)</f>
        <v>142405.2301369863</v>
      </c>
    </row>
    <row r="85" spans="1:27" x14ac:dyDescent="0.2">
      <c r="A85" s="11">
        <v>80</v>
      </c>
      <c r="B85" s="5" t="str">
        <f>VLOOKUP(C85,'augjul cfs'!$B$5:$O$94,14,FALSE)</f>
        <v>1988-89</v>
      </c>
      <c r="C85" s="18">
        <f>LARGE('augjul cfs'!$B$5:$B$94,'augjul cfs rank'!$A85)</f>
        <v>102689</v>
      </c>
      <c r="D85" s="5" t="str">
        <f>VLOOKUP(E85,'augjul cfs'!$C$5:$O$94,13,FALSE)</f>
        <v>1973-74</v>
      </c>
      <c r="E85" s="18">
        <f>LARGE('augjul cfs'!$C$5:$C$94,'augjul cfs rank'!$A85)</f>
        <v>76064</v>
      </c>
      <c r="F85" s="5" t="str">
        <f>VLOOKUP(G85,'augjul cfs'!$D$5:$O$94,12,FALSE)</f>
        <v>1930-31</v>
      </c>
      <c r="G85" s="18">
        <f>LARGE('augjul cfs'!$D$5:$D$94,'augjul cfs rank'!$A85)</f>
        <v>64753</v>
      </c>
      <c r="H85" s="5" t="str">
        <f>VLOOKUP(I85,'augjul cfs'!$E$5:$O$94,11,FALSE)</f>
        <v>1931-32</v>
      </c>
      <c r="I85" s="18">
        <f>LARGE('augjul cfs'!$E$5:$E$94,'augjul cfs rank'!$A85)</f>
        <v>64546</v>
      </c>
      <c r="J85" s="5" t="str">
        <f>VLOOKUP(K85,'augjul cfs'!$F$5:$O$94,10,FALSE)</f>
        <v>1992-93</v>
      </c>
      <c r="K85" s="18">
        <f>LARGE('augjul cfs'!$F$5:$F$94,'augjul cfs rank'!$A85)</f>
        <v>60632</v>
      </c>
      <c r="L85" s="5" t="str">
        <f>VLOOKUP(M85,'augjul cfs'!$G$5:$O$94,9,FALSE)</f>
        <v>1935-36</v>
      </c>
      <c r="M85" s="18">
        <f>LARGE('augjul cfs'!$G$5:$G$94,'augjul cfs rank'!$A85)</f>
        <v>61244</v>
      </c>
      <c r="N85" s="5" t="str">
        <f>VLOOKUP(O85,'augjul cfs'!$H$5:$O$94,8,FALSE)</f>
        <v>1987-88</v>
      </c>
      <c r="O85" s="18">
        <f>LARGE('augjul cfs'!$H$5:$H$94,'augjul cfs rank'!$A85)</f>
        <v>62144</v>
      </c>
      <c r="P85" s="5" t="str">
        <f>VLOOKUP(Q85,'augjul cfs'!$I$5:$O$94,7,FALSE)</f>
        <v>1928-29</v>
      </c>
      <c r="Q85" s="18">
        <f>LARGE('augjul cfs'!$I$5:$I$94,'augjul cfs rank'!$A85)</f>
        <v>86592</v>
      </c>
      <c r="R85" s="5" t="str">
        <f>VLOOKUP(S85,'augjul cfs'!$J$5:$O$94,6,FALSE)</f>
        <v>1966-67</v>
      </c>
      <c r="S85" s="18">
        <f>LARGE('augjul cfs'!$J$5:$J$94,'augjul cfs rank'!$A85)</f>
        <v>129177</v>
      </c>
      <c r="T85" s="5" t="str">
        <f>VLOOKUP(U85,'augjul cfs'!$K$5:$O$94,5,FALSE)</f>
        <v>1936-37</v>
      </c>
      <c r="U85" s="18">
        <f>LARGE('augjul cfs'!$K$5:$K$94,'augjul cfs rank'!$A85)</f>
        <v>303429</v>
      </c>
      <c r="V85" s="5" t="str">
        <f>VLOOKUP(W85,'augjul cfs'!$L$5:$O$94,4,FALSE)</f>
        <v>1943-44</v>
      </c>
      <c r="W85" s="18">
        <f>LARGE('augjul cfs'!$L$5:$L$94,'augjul cfs rank'!$A85)</f>
        <v>298732</v>
      </c>
      <c r="X85" s="5" t="str">
        <f>VLOOKUP(Y85,'augjul cfs'!$M$5:$O$94,3,FALSE)</f>
        <v>1940-41</v>
      </c>
      <c r="Y85" s="18">
        <f>LARGE('augjul cfs'!$M$5:$M$94,'augjul cfs rank'!$A85)</f>
        <v>176653</v>
      </c>
      <c r="Z85" s="5" t="str">
        <f>VLOOKUP(AA85,'augjul cfs'!$N$5:$O$94,2,FALSE)</f>
        <v>1991-92</v>
      </c>
      <c r="AA85" s="18">
        <f>LARGE('augjul cfs'!$N$5:$N$94,'augjul cfs rank'!$A85)</f>
        <v>142008.36164383561</v>
      </c>
    </row>
    <row r="86" spans="1:27" x14ac:dyDescent="0.2">
      <c r="A86" s="11">
        <v>81</v>
      </c>
      <c r="B86" s="5" t="str">
        <f>VLOOKUP(C86,'augjul cfs'!$B$5:$O$94,14,FALSE)</f>
        <v>1987-88</v>
      </c>
      <c r="C86" s="18">
        <f>LARGE('augjul cfs'!$B$5:$B$94,'augjul cfs rank'!$A86)</f>
        <v>102140</v>
      </c>
      <c r="D86" s="5" t="str">
        <f>VLOOKUP(E86,'augjul cfs'!$C$5:$O$94,13,FALSE)</f>
        <v>2016-17</v>
      </c>
      <c r="E86" s="18">
        <f>LARGE('augjul cfs'!$C$5:$C$94,'augjul cfs rank'!$A86)</f>
        <v>74968</v>
      </c>
      <c r="F86" s="5" t="str">
        <f>VLOOKUP(G86,'augjul cfs'!$D$5:$O$94,12,FALSE)</f>
        <v>1977-78</v>
      </c>
      <c r="G86" s="18">
        <f>LARGE('augjul cfs'!$D$5:$D$94,'augjul cfs rank'!$A86)</f>
        <v>61890</v>
      </c>
      <c r="H86" s="5" t="str">
        <f>VLOOKUP(I86,'augjul cfs'!$E$5:$O$94,11,FALSE)</f>
        <v>1993-94</v>
      </c>
      <c r="I86" s="18">
        <f>LARGE('augjul cfs'!$E$5:$E$94,'augjul cfs rank'!$A86)</f>
        <v>60303</v>
      </c>
      <c r="J86" s="5" t="str">
        <f>VLOOKUP(K86,'augjul cfs'!$F$5:$O$94,10,FALSE)</f>
        <v>2000-01</v>
      </c>
      <c r="K86" s="18">
        <f>LARGE('augjul cfs'!$F$5:$F$94,'augjul cfs rank'!$A86)</f>
        <v>59300</v>
      </c>
      <c r="L86" s="5" t="str">
        <f>VLOOKUP(M86,'augjul cfs'!$G$5:$O$94,9,FALSE)</f>
        <v>2000-01</v>
      </c>
      <c r="M86" s="18">
        <f>LARGE('augjul cfs'!$G$5:$G$94,'augjul cfs rank'!$A86)</f>
        <v>59718</v>
      </c>
      <c r="N86" s="5" t="str">
        <f>VLOOKUP(O86,'augjul cfs'!$H$5:$O$94,8,FALSE)</f>
        <v>2000-01</v>
      </c>
      <c r="O86" s="18">
        <f>LARGE('augjul cfs'!$H$5:$H$94,'augjul cfs rank'!$A86)</f>
        <v>61341</v>
      </c>
      <c r="P86" s="5" t="str">
        <f>VLOOKUP(Q86,'augjul cfs'!$I$5:$O$94,7,FALSE)</f>
        <v>1944-45</v>
      </c>
      <c r="Q86" s="18">
        <f>LARGE('augjul cfs'!$I$5:$I$94,'augjul cfs rank'!$A86)</f>
        <v>84012</v>
      </c>
      <c r="R86" s="5" t="str">
        <f>VLOOKUP(S86,'augjul cfs'!$J$5:$O$94,6,FALSE)</f>
        <v>1967-68</v>
      </c>
      <c r="S86" s="18">
        <f>LARGE('augjul cfs'!$J$5:$J$94,'augjul cfs rank'!$A86)</f>
        <v>128431</v>
      </c>
      <c r="T86" s="5" t="str">
        <f>VLOOKUP(U86,'augjul cfs'!$K$5:$O$94,5,FALSE)</f>
        <v>1930-31</v>
      </c>
      <c r="U86" s="18">
        <f>LARGE('augjul cfs'!$K$5:$K$94,'augjul cfs rank'!$A86)</f>
        <v>299473</v>
      </c>
      <c r="V86" s="5" t="str">
        <f>VLOOKUP(W86,'augjul cfs'!$L$5:$O$94,4,FALSE)</f>
        <v>1938-39</v>
      </c>
      <c r="W86" s="18">
        <f>LARGE('augjul cfs'!$L$5:$L$94,'augjul cfs rank'!$A86)</f>
        <v>288892</v>
      </c>
      <c r="X86" s="5" t="str">
        <f>VLOOKUP(Y86,'augjul cfs'!$M$5:$O$94,3,FALSE)</f>
        <v>1948-49</v>
      </c>
      <c r="Y86" s="18">
        <f>LARGE('augjul cfs'!$M$5:$M$94,'augjul cfs rank'!$A86)</f>
        <v>175933</v>
      </c>
      <c r="Z86" s="5" t="str">
        <f>VLOOKUP(AA86,'augjul cfs'!$N$5:$O$94,2,FALSE)</f>
        <v>1993-94</v>
      </c>
      <c r="AA86" s="18">
        <f>LARGE('augjul cfs'!$N$5:$N$94,'augjul cfs rank'!$A86)</f>
        <v>140872.37808219178</v>
      </c>
    </row>
    <row r="87" spans="1:27" x14ac:dyDescent="0.2">
      <c r="A87" s="11">
        <v>82</v>
      </c>
      <c r="B87" s="5" t="str">
        <f>VLOOKUP(C87,'augjul cfs'!$B$5:$O$94,14,FALSE)</f>
        <v>2001-02</v>
      </c>
      <c r="C87" s="18">
        <f>LARGE('augjul cfs'!$B$5:$B$94,'augjul cfs rank'!$A87)</f>
        <v>100684</v>
      </c>
      <c r="D87" s="5" t="str">
        <f>VLOOKUP(E87,'augjul cfs'!$C$5:$O$94,13,FALSE)</f>
        <v>1987-88</v>
      </c>
      <c r="E87" s="18">
        <f>LARGE('augjul cfs'!$C$5:$C$94,'augjul cfs rank'!$A87)</f>
        <v>73667</v>
      </c>
      <c r="F87" s="5" t="str">
        <f>VLOOKUP(G87,'augjul cfs'!$D$5:$O$94,12,FALSE)</f>
        <v>1979-80</v>
      </c>
      <c r="G87" s="18">
        <f>LARGE('augjul cfs'!$D$5:$D$94,'augjul cfs rank'!$A87)</f>
        <v>61621</v>
      </c>
      <c r="H87" s="5" t="str">
        <f>VLOOKUP(I87,'augjul cfs'!$E$5:$O$94,11,FALSE)</f>
        <v>1994-95</v>
      </c>
      <c r="I87" s="18">
        <f>LARGE('augjul cfs'!$E$5:$E$94,'augjul cfs rank'!$A87)</f>
        <v>60177</v>
      </c>
      <c r="J87" s="5" t="str">
        <f>VLOOKUP(K87,'augjul cfs'!$F$5:$O$94,10,FALSE)</f>
        <v>1978-79</v>
      </c>
      <c r="K87" s="18">
        <f>LARGE('augjul cfs'!$F$5:$F$94,'augjul cfs rank'!$A87)</f>
        <v>59043</v>
      </c>
      <c r="L87" s="5" t="str">
        <f>VLOOKUP(M87,'augjul cfs'!$G$5:$O$94,9,FALSE)</f>
        <v>1931-32</v>
      </c>
      <c r="M87" s="18">
        <f>LARGE('augjul cfs'!$G$5:$G$94,'augjul cfs rank'!$A87)</f>
        <v>58685</v>
      </c>
      <c r="N87" s="5" t="str">
        <f>VLOOKUP(O87,'augjul cfs'!$H$5:$O$94,8,FALSE)</f>
        <v>1931-32</v>
      </c>
      <c r="O87" s="18">
        <f>LARGE('augjul cfs'!$H$5:$H$94,'augjul cfs rank'!$A87)</f>
        <v>58973</v>
      </c>
      <c r="P87" s="5" t="str">
        <f>VLOOKUP(Q87,'augjul cfs'!$I$5:$O$94,7,FALSE)</f>
        <v>1987-88</v>
      </c>
      <c r="Q87" s="18">
        <f>LARGE('augjul cfs'!$I$5:$I$94,'augjul cfs rank'!$A87)</f>
        <v>83907</v>
      </c>
      <c r="R87" s="5" t="str">
        <f>VLOOKUP(S87,'augjul cfs'!$J$5:$O$94,6,FALSE)</f>
        <v>1936-37</v>
      </c>
      <c r="S87" s="18">
        <f>LARGE('augjul cfs'!$J$5:$J$94,'augjul cfs rank'!$A87)</f>
        <v>128401</v>
      </c>
      <c r="T87" s="5" t="str">
        <f>VLOOKUP(U87,'augjul cfs'!$K$5:$O$94,5,FALSE)</f>
        <v>1972-73</v>
      </c>
      <c r="U87" s="18">
        <f>LARGE('augjul cfs'!$K$5:$K$94,'augjul cfs rank'!$A87)</f>
        <v>289995</v>
      </c>
      <c r="V87" s="5" t="str">
        <f>VLOOKUP(W87,'augjul cfs'!$L$5:$O$94,4,FALSE)</f>
        <v>2015-16</v>
      </c>
      <c r="W87" s="18">
        <f>LARGE('augjul cfs'!$L$5:$L$94,'augjul cfs rank'!$A87)</f>
        <v>288269</v>
      </c>
      <c r="X87" s="5" t="str">
        <f>VLOOKUP(Y87,'augjul cfs'!$M$5:$O$94,3,FALSE)</f>
        <v>1987-88</v>
      </c>
      <c r="Y87" s="18">
        <f>LARGE('augjul cfs'!$M$5:$M$94,'augjul cfs rank'!$A87)</f>
        <v>175833</v>
      </c>
      <c r="Z87" s="5" t="str">
        <f>VLOOKUP(AA87,'augjul cfs'!$N$5:$O$94,2,FALSE)</f>
        <v>1940-41</v>
      </c>
      <c r="AA87" s="18">
        <f>LARGE('augjul cfs'!$N$5:$N$94,'augjul cfs rank'!$A87)</f>
        <v>135622.5397260274</v>
      </c>
    </row>
    <row r="88" spans="1:27" x14ac:dyDescent="0.2">
      <c r="A88" s="11">
        <v>83</v>
      </c>
      <c r="B88" s="5" t="str">
        <f>VLOOKUP(C88,'augjul cfs'!$B$5:$O$94,14,FALSE)</f>
        <v>2003-04</v>
      </c>
      <c r="C88" s="18">
        <f>LARGE('augjul cfs'!$B$5:$B$94,'augjul cfs rank'!$A88)</f>
        <v>99276</v>
      </c>
      <c r="D88" s="5" t="str">
        <f>VLOOKUP(E88,'augjul cfs'!$C$5:$O$94,13,FALSE)</f>
        <v>2005-06</v>
      </c>
      <c r="E88" s="18">
        <f>LARGE('augjul cfs'!$C$5:$C$94,'augjul cfs rank'!$A88)</f>
        <v>69880</v>
      </c>
      <c r="F88" s="5" t="str">
        <f>VLOOKUP(G88,'augjul cfs'!$D$5:$O$94,12,FALSE)</f>
        <v>1931-32</v>
      </c>
      <c r="G88" s="18">
        <f>LARGE('augjul cfs'!$D$5:$D$94,'augjul cfs rank'!$A88)</f>
        <v>61222</v>
      </c>
      <c r="H88" s="5" t="str">
        <f>VLOOKUP(I88,'augjul cfs'!$E$5:$O$94,11,FALSE)</f>
        <v>1935-36</v>
      </c>
      <c r="I88" s="18">
        <f>LARGE('augjul cfs'!$E$5:$E$94,'augjul cfs rank'!$A88)</f>
        <v>59160</v>
      </c>
      <c r="J88" s="5" t="str">
        <f>VLOOKUP(K88,'augjul cfs'!$F$5:$O$94,10,FALSE)</f>
        <v>1928-29</v>
      </c>
      <c r="K88" s="18">
        <f>LARGE('augjul cfs'!$F$5:$F$94,'augjul cfs rank'!$A88)</f>
        <v>58675</v>
      </c>
      <c r="L88" s="5" t="str">
        <f>VLOOKUP(M88,'augjul cfs'!$G$5:$O$94,9,FALSE)</f>
        <v>1987-88</v>
      </c>
      <c r="M88" s="18">
        <f>LARGE('augjul cfs'!$G$5:$G$94,'augjul cfs rank'!$A88)</f>
        <v>57599</v>
      </c>
      <c r="N88" s="5" t="str">
        <f>VLOOKUP(O88,'augjul cfs'!$H$5:$O$94,8,FALSE)</f>
        <v>1993-94</v>
      </c>
      <c r="O88" s="18">
        <f>LARGE('augjul cfs'!$H$5:$H$94,'augjul cfs rank'!$A88)</f>
        <v>58595</v>
      </c>
      <c r="P88" s="5" t="str">
        <f>VLOOKUP(Q88,'augjul cfs'!$I$5:$O$94,7,FALSE)</f>
        <v>1930-31</v>
      </c>
      <c r="Q88" s="18">
        <f>LARGE('augjul cfs'!$I$5:$I$94,'augjul cfs rank'!$A88)</f>
        <v>82476</v>
      </c>
      <c r="R88" s="5" t="str">
        <f>VLOOKUP(S88,'augjul cfs'!$J$5:$O$94,6,FALSE)</f>
        <v>1969-70</v>
      </c>
      <c r="S88" s="18">
        <f>LARGE('augjul cfs'!$J$5:$J$94,'augjul cfs rank'!$A88)</f>
        <v>128379</v>
      </c>
      <c r="T88" s="5" t="str">
        <f>VLOOKUP(U88,'augjul cfs'!$K$5:$O$94,5,FALSE)</f>
        <v>2000-01</v>
      </c>
      <c r="U88" s="18">
        <f>LARGE('augjul cfs'!$K$5:$K$94,'augjul cfs rank'!$A88)</f>
        <v>289314</v>
      </c>
      <c r="V88" s="5" t="str">
        <f>VLOOKUP(W88,'augjul cfs'!$L$5:$O$94,4,FALSE)</f>
        <v>1940-41</v>
      </c>
      <c r="W88" s="18">
        <f>LARGE('augjul cfs'!$L$5:$L$94,'augjul cfs rank'!$A88)</f>
        <v>284684</v>
      </c>
      <c r="X88" s="5" t="str">
        <f>VLOOKUP(Y88,'augjul cfs'!$M$5:$O$94,3,FALSE)</f>
        <v>2015-16</v>
      </c>
      <c r="Y88" s="18">
        <f>LARGE('augjul cfs'!$M$5:$M$94,'augjul cfs rank'!$A88)</f>
        <v>171308</v>
      </c>
      <c r="Z88" s="5" t="str">
        <f>VLOOKUP(AA88,'augjul cfs'!$N$5:$O$94,2,FALSE)</f>
        <v>1987-88</v>
      </c>
      <c r="AA88" s="18">
        <f>LARGE('augjul cfs'!$N$5:$N$94,'augjul cfs rank'!$A88)</f>
        <v>133107.85753424658</v>
      </c>
    </row>
    <row r="89" spans="1:27" x14ac:dyDescent="0.2">
      <c r="A89" s="11">
        <v>84</v>
      </c>
      <c r="B89" s="5" t="str">
        <f>VLOOKUP(C89,'augjul cfs'!$B$5:$O$94,14,FALSE)</f>
        <v>1994-95</v>
      </c>
      <c r="C89" s="18">
        <f>LARGE('augjul cfs'!$B$5:$B$94,'augjul cfs rank'!$A89)</f>
        <v>97226</v>
      </c>
      <c r="D89" s="5" t="str">
        <f>VLOOKUP(E89,'augjul cfs'!$C$5:$O$94,13,FALSE)</f>
        <v>2003-04</v>
      </c>
      <c r="E89" s="18">
        <f>LARGE('augjul cfs'!$C$5:$C$94,'augjul cfs rank'!$A89)</f>
        <v>69550</v>
      </c>
      <c r="F89" s="5" t="str">
        <f>VLOOKUP(G89,'augjul cfs'!$D$5:$O$94,12,FALSE)</f>
        <v>1936-37</v>
      </c>
      <c r="G89" s="18">
        <f>LARGE('augjul cfs'!$D$5:$D$94,'augjul cfs rank'!$A89)</f>
        <v>59832</v>
      </c>
      <c r="H89" s="5" t="str">
        <f>VLOOKUP(I89,'augjul cfs'!$E$5:$O$94,11,FALSE)</f>
        <v>1930-31</v>
      </c>
      <c r="I89" s="18">
        <f>LARGE('augjul cfs'!$E$5:$E$94,'augjul cfs rank'!$A89)</f>
        <v>58772</v>
      </c>
      <c r="J89" s="5" t="str">
        <f>VLOOKUP(K89,'augjul cfs'!$F$5:$O$94,10,FALSE)</f>
        <v>1929-30</v>
      </c>
      <c r="K89" s="18">
        <f>LARGE('augjul cfs'!$F$5:$F$94,'augjul cfs rank'!$A89)</f>
        <v>57752</v>
      </c>
      <c r="L89" s="5" t="str">
        <f>VLOOKUP(M89,'augjul cfs'!$G$5:$O$94,9,FALSE)</f>
        <v>1978-79</v>
      </c>
      <c r="M89" s="18">
        <f>LARGE('augjul cfs'!$G$5:$G$94,'augjul cfs rank'!$A89)</f>
        <v>55834</v>
      </c>
      <c r="N89" s="5" t="str">
        <f>VLOOKUP(O89,'augjul cfs'!$H$5:$O$94,8,FALSE)</f>
        <v>1930-31</v>
      </c>
      <c r="O89" s="18">
        <f>LARGE('augjul cfs'!$H$5:$H$94,'augjul cfs rank'!$A89)</f>
        <v>58457</v>
      </c>
      <c r="P89" s="5" t="str">
        <f>VLOOKUP(Q89,'augjul cfs'!$I$5:$O$94,7,FALSE)</f>
        <v>2000-01</v>
      </c>
      <c r="Q89" s="18">
        <f>LARGE('augjul cfs'!$I$5:$I$94,'augjul cfs rank'!$A89)</f>
        <v>78241</v>
      </c>
      <c r="R89" s="5" t="str">
        <f>VLOOKUP(S89,'augjul cfs'!$J$5:$O$94,6,FALSE)</f>
        <v>1944-45</v>
      </c>
      <c r="S89" s="18">
        <f>LARGE('augjul cfs'!$J$5:$J$94,'augjul cfs rank'!$A89)</f>
        <v>120739</v>
      </c>
      <c r="T89" s="5" t="str">
        <f>VLOOKUP(U89,'augjul cfs'!$K$5:$O$94,5,FALSE)</f>
        <v>2014-15</v>
      </c>
      <c r="U89" s="18">
        <f>LARGE('augjul cfs'!$K$5:$K$94,'augjul cfs rank'!$A89)</f>
        <v>286211</v>
      </c>
      <c r="V89" s="5" t="str">
        <f>VLOOKUP(W89,'augjul cfs'!$L$5:$O$94,4,FALSE)</f>
        <v>1993-94</v>
      </c>
      <c r="W89" s="18">
        <f>LARGE('augjul cfs'!$L$5:$L$94,'augjul cfs rank'!$A89)</f>
        <v>282543</v>
      </c>
      <c r="X89" s="5" t="str">
        <f>VLOOKUP(Y89,'augjul cfs'!$M$5:$O$94,3,FALSE)</f>
        <v>1930-31</v>
      </c>
      <c r="Y89" s="18">
        <f>LARGE('augjul cfs'!$M$5:$M$94,'augjul cfs rank'!$A89)</f>
        <v>168446</v>
      </c>
      <c r="Z89" s="5" t="str">
        <f>VLOOKUP(AA89,'augjul cfs'!$N$5:$O$94,2,FALSE)</f>
        <v>1928-29</v>
      </c>
      <c r="AA89" s="18">
        <f>LARGE('augjul cfs'!$N$5:$N$94,'augjul cfs rank'!$A89)</f>
        <v>131841.74794520548</v>
      </c>
    </row>
    <row r="90" spans="1:27" x14ac:dyDescent="0.2">
      <c r="A90" s="11">
        <v>85</v>
      </c>
      <c r="B90" s="5" t="str">
        <f>VLOOKUP(C90,'augjul cfs'!$B$5:$O$94,14,FALSE)</f>
        <v>2016-17</v>
      </c>
      <c r="C90" s="18">
        <f>LARGE('augjul cfs'!$B$5:$B$94,'augjul cfs rank'!$A90)</f>
        <v>96755</v>
      </c>
      <c r="D90" s="5" t="str">
        <f>VLOOKUP(E90,'augjul cfs'!$C$5:$O$94,13,FALSE)</f>
        <v>2006-07</v>
      </c>
      <c r="E90" s="18">
        <f>LARGE('augjul cfs'!$C$5:$C$94,'augjul cfs rank'!$A90)</f>
        <v>69249</v>
      </c>
      <c r="F90" s="5" t="str">
        <f>VLOOKUP(G90,'augjul cfs'!$D$5:$O$94,12,FALSE)</f>
        <v>2002-03</v>
      </c>
      <c r="G90" s="18">
        <f>LARGE('augjul cfs'!$D$5:$D$94,'augjul cfs rank'!$A90)</f>
        <v>59424</v>
      </c>
      <c r="H90" s="5" t="str">
        <f>VLOOKUP(I90,'augjul cfs'!$E$5:$O$94,11,FALSE)</f>
        <v>2002-03</v>
      </c>
      <c r="I90" s="18">
        <f>LARGE('augjul cfs'!$E$5:$E$94,'augjul cfs rank'!$A90)</f>
        <v>57995</v>
      </c>
      <c r="J90" s="5" t="str">
        <f>VLOOKUP(K90,'augjul cfs'!$F$5:$O$94,10,FALSE)</f>
        <v>1952-53</v>
      </c>
      <c r="K90" s="18">
        <f>LARGE('augjul cfs'!$F$5:$F$94,'augjul cfs rank'!$A90)</f>
        <v>57248</v>
      </c>
      <c r="L90" s="5" t="str">
        <f>VLOOKUP(M90,'augjul cfs'!$G$5:$O$94,9,FALSE)</f>
        <v>1948-49</v>
      </c>
      <c r="M90" s="18">
        <f>LARGE('augjul cfs'!$G$5:$G$94,'augjul cfs rank'!$A90)</f>
        <v>55613</v>
      </c>
      <c r="N90" s="5" t="str">
        <f>VLOOKUP(O90,'augjul cfs'!$H$5:$O$94,8,FALSE)</f>
        <v>1976-77</v>
      </c>
      <c r="O90" s="18">
        <f>LARGE('augjul cfs'!$H$5:$H$94,'augjul cfs rank'!$A90)</f>
        <v>57405</v>
      </c>
      <c r="P90" s="5" t="str">
        <f>VLOOKUP(Q90,'augjul cfs'!$I$5:$O$94,7,FALSE)</f>
        <v>1929-30</v>
      </c>
      <c r="Q90" s="18">
        <f>LARGE('augjul cfs'!$I$5:$I$94,'augjul cfs rank'!$A90)</f>
        <v>75742</v>
      </c>
      <c r="R90" s="5" t="str">
        <f>VLOOKUP(S90,'augjul cfs'!$J$5:$O$94,6,FALSE)</f>
        <v>2007-08</v>
      </c>
      <c r="S90" s="18">
        <f>LARGE('augjul cfs'!$J$5:$J$94,'augjul cfs rank'!$A90)</f>
        <v>120661</v>
      </c>
      <c r="T90" s="5" t="str">
        <f>VLOOKUP(U90,'augjul cfs'!$K$5:$O$94,5,FALSE)</f>
        <v>2009-10</v>
      </c>
      <c r="U90" s="18">
        <f>LARGE('augjul cfs'!$K$5:$K$94,'augjul cfs rank'!$A90)</f>
        <v>283314</v>
      </c>
      <c r="V90" s="5" t="str">
        <f>VLOOKUP(W90,'augjul cfs'!$L$5:$O$94,4,FALSE)</f>
        <v>2014-15</v>
      </c>
      <c r="W90" s="18">
        <f>LARGE('augjul cfs'!$L$5:$L$94,'augjul cfs rank'!$A90)</f>
        <v>278711</v>
      </c>
      <c r="X90" s="5" t="str">
        <f>VLOOKUP(Y90,'augjul cfs'!$M$5:$O$94,3,FALSE)</f>
        <v>1986-87</v>
      </c>
      <c r="Y90" s="18">
        <f>LARGE('augjul cfs'!$M$5:$M$94,'augjul cfs rank'!$A90)</f>
        <v>161765</v>
      </c>
      <c r="Z90" s="5" t="str">
        <f>VLOOKUP(AA90,'augjul cfs'!$N$5:$O$94,2,FALSE)</f>
        <v>1929-30</v>
      </c>
      <c r="AA90" s="18">
        <f>LARGE('augjul cfs'!$N$5:$N$94,'augjul cfs rank'!$A90)</f>
        <v>128292.45479452054</v>
      </c>
    </row>
    <row r="91" spans="1:27" x14ac:dyDescent="0.2">
      <c r="A91" s="11">
        <v>86</v>
      </c>
      <c r="B91" s="5" t="str">
        <f>VLOOKUP(C91,'augjul cfs'!$B$5:$O$94,14,FALSE)</f>
        <v>1992-93</v>
      </c>
      <c r="C91" s="18">
        <f>LARGE('augjul cfs'!$B$5:$B$94,'augjul cfs rank'!$A91)</f>
        <v>96203</v>
      </c>
      <c r="D91" s="5" t="str">
        <f>VLOOKUP(E91,'augjul cfs'!$C$5:$O$94,13,FALSE)</f>
        <v>1988-89</v>
      </c>
      <c r="E91" s="18">
        <f>LARGE('augjul cfs'!$C$5:$C$94,'augjul cfs rank'!$A91)</f>
        <v>66876</v>
      </c>
      <c r="F91" s="5" t="str">
        <f>VLOOKUP(G91,'augjul cfs'!$D$5:$O$94,12,FALSE)</f>
        <v>2006-07</v>
      </c>
      <c r="G91" s="18">
        <f>LARGE('augjul cfs'!$D$5:$D$94,'augjul cfs rank'!$A91)</f>
        <v>59209</v>
      </c>
      <c r="H91" s="5" t="str">
        <f>VLOOKUP(I91,'augjul cfs'!$E$5:$O$94,11,FALSE)</f>
        <v>1952-53</v>
      </c>
      <c r="I91" s="18">
        <f>LARGE('augjul cfs'!$E$5:$E$94,'augjul cfs rank'!$A91)</f>
        <v>57915</v>
      </c>
      <c r="J91" s="5" t="str">
        <f>VLOOKUP(K91,'augjul cfs'!$F$5:$O$94,10,FALSE)</f>
        <v>1931-32</v>
      </c>
      <c r="K91" s="18">
        <f>LARGE('augjul cfs'!$F$5:$F$94,'augjul cfs rank'!$A91)</f>
        <v>55569</v>
      </c>
      <c r="L91" s="5" t="str">
        <f>VLOOKUP(M91,'augjul cfs'!$G$5:$O$94,9,FALSE)</f>
        <v>1943-44</v>
      </c>
      <c r="M91" s="18">
        <f>LARGE('augjul cfs'!$G$5:$G$94,'augjul cfs rank'!$A91)</f>
        <v>53148</v>
      </c>
      <c r="N91" s="5" t="str">
        <f>VLOOKUP(O91,'augjul cfs'!$H$5:$O$94,8,FALSE)</f>
        <v>1943-44</v>
      </c>
      <c r="O91" s="18">
        <f>LARGE('augjul cfs'!$H$5:$H$94,'augjul cfs rank'!$A91)</f>
        <v>57275</v>
      </c>
      <c r="P91" s="5" t="str">
        <f>VLOOKUP(Q91,'augjul cfs'!$I$5:$O$94,7,FALSE)</f>
        <v>1963-64</v>
      </c>
      <c r="Q91" s="18">
        <f>LARGE('augjul cfs'!$I$5:$I$94,'augjul cfs rank'!$A91)</f>
        <v>73534</v>
      </c>
      <c r="R91" s="5" t="str">
        <f>VLOOKUP(S91,'augjul cfs'!$J$5:$O$94,6,FALSE)</f>
        <v>1972-73</v>
      </c>
      <c r="S91" s="18">
        <f>LARGE('augjul cfs'!$J$5:$J$94,'augjul cfs rank'!$A91)</f>
        <v>116654</v>
      </c>
      <c r="T91" s="5" t="str">
        <f>VLOOKUP(U91,'augjul cfs'!$K$5:$O$94,5,FALSE)</f>
        <v>1928-29</v>
      </c>
      <c r="U91" s="18">
        <f>LARGE('augjul cfs'!$K$5:$K$94,'augjul cfs rank'!$A91)</f>
        <v>279230</v>
      </c>
      <c r="V91" s="5" t="str">
        <f>VLOOKUP(W91,'augjul cfs'!$L$5:$O$94,4,FALSE)</f>
        <v>1930-31</v>
      </c>
      <c r="W91" s="18">
        <f>LARGE('augjul cfs'!$L$5:$L$94,'augjul cfs rank'!$A91)</f>
        <v>276405</v>
      </c>
      <c r="X91" s="5" t="str">
        <f>VLOOKUP(Y91,'augjul cfs'!$M$5:$O$94,3,FALSE)</f>
        <v>1991-92</v>
      </c>
      <c r="Y91" s="18">
        <f>LARGE('augjul cfs'!$M$5:$M$94,'augjul cfs rank'!$A91)</f>
        <v>160771</v>
      </c>
      <c r="Z91" s="5" t="str">
        <f>VLOOKUP(AA91,'augjul cfs'!$N$5:$O$94,2,FALSE)</f>
        <v>1936-37</v>
      </c>
      <c r="AA91" s="18">
        <f>LARGE('augjul cfs'!$N$5:$N$94,'augjul cfs rank'!$A91)</f>
        <v>127283.58356164384</v>
      </c>
    </row>
    <row r="92" spans="1:27" x14ac:dyDescent="0.2">
      <c r="A92" s="11">
        <v>87</v>
      </c>
      <c r="B92" s="5" t="str">
        <f>VLOOKUP(C92,'augjul cfs'!$B$5:$O$94,14,FALSE)</f>
        <v>2005-06</v>
      </c>
      <c r="C92" s="18">
        <f>LARGE('augjul cfs'!$B$5:$B$94,'augjul cfs rank'!$A92)</f>
        <v>96045</v>
      </c>
      <c r="D92" s="5" t="str">
        <f>VLOOKUP(E92,'augjul cfs'!$C$5:$O$94,13,FALSE)</f>
        <v>1992-93</v>
      </c>
      <c r="E92" s="18">
        <f>LARGE('augjul cfs'!$C$5:$C$94,'augjul cfs rank'!$A92)</f>
        <v>65993</v>
      </c>
      <c r="F92" s="5" t="str">
        <f>VLOOKUP(G92,'augjul cfs'!$D$5:$O$94,12,FALSE)</f>
        <v>1929-30</v>
      </c>
      <c r="G92" s="18">
        <f>LARGE('augjul cfs'!$D$5:$D$94,'augjul cfs rank'!$A92)</f>
        <v>57529</v>
      </c>
      <c r="H92" s="5" t="str">
        <f>VLOOKUP(I92,'augjul cfs'!$E$5:$O$94,11,FALSE)</f>
        <v>1987-88</v>
      </c>
      <c r="I92" s="18">
        <f>LARGE('augjul cfs'!$E$5:$E$94,'augjul cfs rank'!$A92)</f>
        <v>54429</v>
      </c>
      <c r="J92" s="5" t="str">
        <f>VLOOKUP(K92,'augjul cfs'!$F$5:$O$94,10,FALSE)</f>
        <v>1944-45</v>
      </c>
      <c r="K92" s="18">
        <f>LARGE('augjul cfs'!$F$5:$F$94,'augjul cfs rank'!$A92)</f>
        <v>55490</v>
      </c>
      <c r="L92" s="5" t="str">
        <f>VLOOKUP(M92,'augjul cfs'!$G$5:$O$94,9,FALSE)</f>
        <v>1928-29</v>
      </c>
      <c r="M92" s="18">
        <f>LARGE('augjul cfs'!$G$5:$G$94,'augjul cfs rank'!$A92)</f>
        <v>51647</v>
      </c>
      <c r="N92" s="5" t="str">
        <f>VLOOKUP(O92,'augjul cfs'!$H$5:$O$94,8,FALSE)</f>
        <v>1938-39</v>
      </c>
      <c r="O92" s="18">
        <f>LARGE('augjul cfs'!$H$5:$H$94,'augjul cfs rank'!$A92)</f>
        <v>55936</v>
      </c>
      <c r="P92" s="5" t="str">
        <f>VLOOKUP(Q92,'augjul cfs'!$I$5:$O$94,7,FALSE)</f>
        <v>1936-37</v>
      </c>
      <c r="Q92" s="18">
        <f>LARGE('augjul cfs'!$I$5:$I$94,'augjul cfs rank'!$A92)</f>
        <v>68681</v>
      </c>
      <c r="R92" s="5" t="str">
        <f>VLOOKUP(S92,'augjul cfs'!$J$5:$O$94,6,FALSE)</f>
        <v>1943-44</v>
      </c>
      <c r="S92" s="18">
        <f>LARGE('augjul cfs'!$J$5:$J$94,'augjul cfs rank'!$A92)</f>
        <v>115708</v>
      </c>
      <c r="T92" s="5" t="str">
        <f>VLOOKUP(U92,'augjul cfs'!$K$5:$O$94,5,FALSE)</f>
        <v>1940-41</v>
      </c>
      <c r="U92" s="18">
        <f>LARGE('augjul cfs'!$K$5:$K$94,'augjul cfs rank'!$A92)</f>
        <v>278156</v>
      </c>
      <c r="V92" s="5" t="str">
        <f>VLOOKUP(W92,'augjul cfs'!$L$5:$O$94,4,FALSE)</f>
        <v>1991-92</v>
      </c>
      <c r="W92" s="18">
        <f>LARGE('augjul cfs'!$L$5:$L$94,'augjul cfs rank'!$A92)</f>
        <v>268247</v>
      </c>
      <c r="X92" s="5" t="str">
        <f>VLOOKUP(Y92,'augjul cfs'!$M$5:$O$94,3,FALSE)</f>
        <v>2000-01</v>
      </c>
      <c r="Y92" s="18">
        <f>LARGE('augjul cfs'!$M$5:$M$94,'augjul cfs rank'!$A92)</f>
        <v>160516</v>
      </c>
      <c r="Z92" s="5" t="str">
        <f>VLOOKUP(AA92,'augjul cfs'!$N$5:$O$94,2,FALSE)</f>
        <v>1976-77</v>
      </c>
      <c r="AA92" s="18">
        <f>LARGE('augjul cfs'!$N$5:$N$94,'augjul cfs rank'!$A92)</f>
        <v>125643.30958904109</v>
      </c>
    </row>
    <row r="93" spans="1:27" x14ac:dyDescent="0.2">
      <c r="A93" s="11">
        <v>88</v>
      </c>
      <c r="B93" s="5" t="str">
        <f>VLOOKUP(C93,'augjul cfs'!$B$5:$O$94,14,FALSE)</f>
        <v>2006-07</v>
      </c>
      <c r="C93" s="18">
        <f>LARGE('augjul cfs'!$B$5:$B$94,'augjul cfs rank'!$A93)</f>
        <v>95498</v>
      </c>
      <c r="D93" s="5" t="str">
        <f>VLOOKUP(E93,'augjul cfs'!$C$5:$O$94,13,FALSE)</f>
        <v>2007-08</v>
      </c>
      <c r="E93" s="18">
        <f>LARGE('augjul cfs'!$C$5:$C$94,'augjul cfs rank'!$A93)</f>
        <v>65961</v>
      </c>
      <c r="F93" s="5" t="str">
        <f>VLOOKUP(G93,'augjul cfs'!$D$5:$O$94,12,FALSE)</f>
        <v>2001-02</v>
      </c>
      <c r="G93" s="18">
        <f>LARGE('augjul cfs'!$D$5:$D$94,'augjul cfs rank'!$A93)</f>
        <v>56280</v>
      </c>
      <c r="H93" s="5" t="str">
        <f>VLOOKUP(I93,'augjul cfs'!$E$5:$O$94,11,FALSE)</f>
        <v>1979-80</v>
      </c>
      <c r="I93" s="18">
        <f>LARGE('augjul cfs'!$E$5:$E$94,'augjul cfs rank'!$A93)</f>
        <v>52085</v>
      </c>
      <c r="J93" s="5" t="str">
        <f>VLOOKUP(K93,'augjul cfs'!$F$5:$O$94,10,FALSE)</f>
        <v>1935-36</v>
      </c>
      <c r="K93" s="18">
        <f>LARGE('augjul cfs'!$F$5:$F$94,'augjul cfs rank'!$A93)</f>
        <v>52532</v>
      </c>
      <c r="L93" s="5" t="str">
        <f>VLOOKUP(M93,'augjul cfs'!$G$5:$O$94,9,FALSE)</f>
        <v>1930-31</v>
      </c>
      <c r="M93" s="18">
        <f>LARGE('augjul cfs'!$G$5:$G$94,'augjul cfs rank'!$A93)</f>
        <v>51622</v>
      </c>
      <c r="N93" s="5" t="str">
        <f>VLOOKUP(O93,'augjul cfs'!$H$5:$O$94,8,FALSE)</f>
        <v>1928-29</v>
      </c>
      <c r="O93" s="18">
        <f>LARGE('augjul cfs'!$H$5:$H$94,'augjul cfs rank'!$A93)</f>
        <v>54233</v>
      </c>
      <c r="P93" s="5" t="str">
        <f>VLOOKUP(Q93,'augjul cfs'!$I$5:$O$94,7,FALSE)</f>
        <v>1954-55</v>
      </c>
      <c r="Q93" s="18">
        <f>LARGE('augjul cfs'!$I$5:$I$94,'augjul cfs rank'!$A93)</f>
        <v>67680</v>
      </c>
      <c r="R93" s="5" t="str">
        <f>VLOOKUP(S93,'augjul cfs'!$J$5:$O$94,6,FALSE)</f>
        <v>1976-77</v>
      </c>
      <c r="S93" s="18">
        <f>LARGE('augjul cfs'!$J$5:$J$94,'augjul cfs rank'!$A93)</f>
        <v>106539</v>
      </c>
      <c r="T93" s="5" t="str">
        <f>VLOOKUP(U93,'augjul cfs'!$K$5:$O$94,5,FALSE)</f>
        <v>1929-30</v>
      </c>
      <c r="U93" s="18">
        <f>LARGE('augjul cfs'!$K$5:$K$94,'augjul cfs rank'!$A93)</f>
        <v>262309</v>
      </c>
      <c r="V93" s="5" t="str">
        <f>VLOOKUP(W93,'augjul cfs'!$L$5:$O$94,4,FALSE)</f>
        <v>1986-87</v>
      </c>
      <c r="W93" s="18">
        <f>LARGE('augjul cfs'!$L$5:$L$94,'augjul cfs rank'!$A93)</f>
        <v>266892</v>
      </c>
      <c r="X93" s="5" t="str">
        <f>VLOOKUP(Y93,'augjul cfs'!$M$5:$O$94,3,FALSE)</f>
        <v>1943-44</v>
      </c>
      <c r="Y93" s="18">
        <f>LARGE('augjul cfs'!$M$5:$M$94,'augjul cfs rank'!$A93)</f>
        <v>158411</v>
      </c>
      <c r="Z93" s="5" t="str">
        <f>VLOOKUP(AA93,'augjul cfs'!$N$5:$O$94,2,FALSE)</f>
        <v>1930-31</v>
      </c>
      <c r="AA93" s="18">
        <f>LARGE('augjul cfs'!$N$5:$N$94,'augjul cfs rank'!$A93)</f>
        <v>122490.71232876713</v>
      </c>
    </row>
    <row r="94" spans="1:27" x14ac:dyDescent="0.2">
      <c r="A94" s="11">
        <v>89</v>
      </c>
      <c r="B94" s="5" t="str">
        <f>VLOOKUP(C94,'augjul cfs'!$B$5:$O$94,14,FALSE)</f>
        <v>2007-08</v>
      </c>
      <c r="C94" s="18">
        <f>LARGE('augjul cfs'!$B$5:$B$94,'augjul cfs rank'!$A94)</f>
        <v>94950</v>
      </c>
      <c r="D94" s="5" t="str">
        <f>VLOOKUP(E94,'augjul cfs'!$C$5:$O$94,13,FALSE)</f>
        <v>1994-95</v>
      </c>
      <c r="E94" s="18">
        <f>LARGE('augjul cfs'!$C$5:$C$94,'augjul cfs rank'!$A94)</f>
        <v>63372</v>
      </c>
      <c r="F94" s="5" t="str">
        <f>VLOOKUP(G94,'augjul cfs'!$D$5:$O$94,12,FALSE)</f>
        <v>1994-95</v>
      </c>
      <c r="G94" s="18">
        <f>LARGE('augjul cfs'!$D$5:$D$94,'augjul cfs rank'!$A94)</f>
        <v>55791</v>
      </c>
      <c r="H94" s="5" t="str">
        <f>VLOOKUP(I94,'augjul cfs'!$E$5:$O$94,11,FALSE)</f>
        <v>1929-30</v>
      </c>
      <c r="I94" s="18">
        <f>LARGE('augjul cfs'!$E$5:$E$94,'augjul cfs rank'!$A94)</f>
        <v>50671</v>
      </c>
      <c r="J94" s="5" t="str">
        <f>VLOOKUP(K94,'augjul cfs'!$F$5:$O$94,10,FALSE)</f>
        <v>1936-37</v>
      </c>
      <c r="K94" s="18">
        <f>LARGE('augjul cfs'!$F$5:$F$94,'augjul cfs rank'!$A94)</f>
        <v>51152</v>
      </c>
      <c r="L94" s="5" t="str">
        <f>VLOOKUP(M94,'augjul cfs'!$G$5:$O$94,9,FALSE)</f>
        <v>1929-30</v>
      </c>
      <c r="M94" s="18">
        <f>LARGE('augjul cfs'!$G$5:$G$94,'augjul cfs rank'!$A94)</f>
        <v>38862</v>
      </c>
      <c r="N94" s="5" t="str">
        <f>VLOOKUP(O94,'augjul cfs'!$H$5:$O$94,8,FALSE)</f>
        <v>1935-36</v>
      </c>
      <c r="O94" s="18">
        <f>LARGE('augjul cfs'!$H$5:$H$94,'augjul cfs rank'!$A94)</f>
        <v>50361</v>
      </c>
      <c r="P94" s="5" t="str">
        <f>VLOOKUP(Q94,'augjul cfs'!$I$5:$O$94,7,FALSE)</f>
        <v>1943-44</v>
      </c>
      <c r="Q94" s="18">
        <f>LARGE('augjul cfs'!$I$5:$I$94,'augjul cfs rank'!$A94)</f>
        <v>64799</v>
      </c>
      <c r="R94" s="5" t="str">
        <f>VLOOKUP(S94,'augjul cfs'!$J$5:$O$94,6,FALSE)</f>
        <v>1928-29</v>
      </c>
      <c r="S94" s="18">
        <f>LARGE('augjul cfs'!$J$5:$J$94,'augjul cfs rank'!$A94)</f>
        <v>104902</v>
      </c>
      <c r="T94" s="5" t="str">
        <f>VLOOKUP(U94,'augjul cfs'!$K$5:$O$94,5,FALSE)</f>
        <v>1943-44</v>
      </c>
      <c r="U94" s="18">
        <f>LARGE('augjul cfs'!$K$5:$K$94,'augjul cfs rank'!$A94)</f>
        <v>250113</v>
      </c>
      <c r="V94" s="5" t="str">
        <f>VLOOKUP(W94,'augjul cfs'!$L$5:$O$94,4,FALSE)</f>
        <v>1976-77</v>
      </c>
      <c r="W94" s="18">
        <f>LARGE('augjul cfs'!$L$5:$L$94,'augjul cfs rank'!$A94)</f>
        <v>249456</v>
      </c>
      <c r="X94" s="5" t="str">
        <f>VLOOKUP(Y94,'augjul cfs'!$M$5:$O$94,3,FALSE)</f>
        <v>2014-15</v>
      </c>
      <c r="Y94" s="18">
        <f>LARGE('augjul cfs'!$M$5:$M$94,'augjul cfs rank'!$A94)</f>
        <v>132084</v>
      </c>
      <c r="Z94" s="5" t="str">
        <f>VLOOKUP(AA94,'augjul cfs'!$N$5:$O$94,2,FALSE)</f>
        <v>1943-44</v>
      </c>
      <c r="AA94" s="18">
        <f>LARGE('augjul cfs'!$N$5:$N$94,'augjul cfs rank'!$A94)</f>
        <v>121554.43561643835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79327</v>
      </c>
      <c r="D95" s="5" t="str">
        <f>VLOOKUP(E95,'augjul cfs'!$C$5:$O$94,13,FALSE)</f>
        <v>2001-02</v>
      </c>
      <c r="E95" s="18">
        <f>LARGE('augjul cfs'!$C$5:$C$94,'augjul cfs rank'!$A95)</f>
        <v>63082</v>
      </c>
      <c r="F95" s="5" t="str">
        <f>VLOOKUP(G95,'augjul cfs'!$D$5:$O$94,12,FALSE)</f>
        <v>1987-88</v>
      </c>
      <c r="G95" s="18">
        <f>LARGE('augjul cfs'!$D$5:$D$94,'augjul cfs rank'!$A95)</f>
        <v>51883</v>
      </c>
      <c r="H95" s="5" t="str">
        <f>VLOOKUP(I95,'augjul cfs'!$E$5:$O$94,11,FALSE)</f>
        <v>1936-37</v>
      </c>
      <c r="I95" s="18">
        <f>LARGE('augjul cfs'!$E$5:$E$94,'augjul cfs rank'!$A95)</f>
        <v>49566</v>
      </c>
      <c r="J95" s="5" t="str">
        <f>VLOOKUP(K95,'augjul cfs'!$F$5:$O$94,10,FALSE)</f>
        <v>1930-31</v>
      </c>
      <c r="K95" s="18">
        <f>LARGE('augjul cfs'!$F$5:$F$94,'augjul cfs rank'!$A95)</f>
        <v>50999</v>
      </c>
      <c r="L95" s="5" t="str">
        <f>VLOOKUP(M95,'augjul cfs'!$G$5:$O$94,9,FALSE)</f>
        <v>1936-37</v>
      </c>
      <c r="M95" s="18">
        <f>LARGE('augjul cfs'!$G$5:$G$94,'augjul cfs rank'!$A95)</f>
        <v>37546</v>
      </c>
      <c r="N95" s="5" t="str">
        <f>VLOOKUP(O95,'augjul cfs'!$H$5:$O$94,8,FALSE)</f>
        <v>1936-37</v>
      </c>
      <c r="O95" s="18">
        <f>LARGE('augjul cfs'!$H$5:$H$94,'augjul cfs rank'!$A95)</f>
        <v>49723</v>
      </c>
      <c r="P95" s="5" t="str">
        <f>VLOOKUP(Q95,'augjul cfs'!$I$5:$O$94,7,FALSE)</f>
        <v>1976-77</v>
      </c>
      <c r="Q95" s="18">
        <f>LARGE('augjul cfs'!$I$5:$I$94,'augjul cfs rank'!$A95)</f>
        <v>60504</v>
      </c>
      <c r="R95" s="5" t="str">
        <f>VLOOKUP(S95,'augjul cfs'!$J$5:$O$94,6,FALSE)</f>
        <v>2000-01</v>
      </c>
      <c r="S95" s="18">
        <f>LARGE('augjul cfs'!$J$5:$J$94,'augjul cfs rank'!$A95)</f>
        <v>104193</v>
      </c>
      <c r="T95" s="5" t="str">
        <f>VLOOKUP(U95,'augjul cfs'!$K$5:$O$94,5,FALSE)</f>
        <v>1976-77</v>
      </c>
      <c r="U95" s="18">
        <f>LARGE('augjul cfs'!$K$5:$K$94,'augjul cfs rank'!$A95)</f>
        <v>228936</v>
      </c>
      <c r="V95" s="5" t="str">
        <f>VLOOKUP(W95,'augjul cfs'!$L$5:$O$94,4,FALSE)</f>
        <v>2000-01</v>
      </c>
      <c r="W95" s="18">
        <f>LARGE('augjul cfs'!$L$5:$L$94,'augjul cfs rank'!$A95)</f>
        <v>247654</v>
      </c>
      <c r="X95" s="5" t="str">
        <f>VLOOKUP(Y95,'augjul cfs'!$M$5:$O$94,3,FALSE)</f>
        <v>1976-77</v>
      </c>
      <c r="Y95" s="18">
        <f>LARGE('augjul cfs'!$M$5:$M$94,'augjul cfs rank'!$A95)</f>
        <v>128371</v>
      </c>
      <c r="Z95" s="5" t="str">
        <f>VLOOKUP(AA95,'augjul cfs'!$N$5:$O$94,2,FALSE)</f>
        <v>2000-01</v>
      </c>
      <c r="AA95" s="18">
        <f>LARGE('augjul cfs'!$N$5:$N$94,'augjul cfs rank'!$A95)</f>
        <v>119229.99178082192</v>
      </c>
    </row>
    <row r="97" spans="2:27" x14ac:dyDescent="0.2">
      <c r="B97" t="s">
        <v>114</v>
      </c>
      <c r="C97" s="18">
        <f>AVERAGE(C6:C95)</f>
        <v>134807.91111111111</v>
      </c>
      <c r="D97" s="18"/>
      <c r="E97" s="18">
        <f t="shared" ref="E97:AA97" si="0">AVERAGE(E6:E95)</f>
        <v>93110.944444444438</v>
      </c>
      <c r="F97" s="18"/>
      <c r="G97" s="18">
        <f t="shared" si="0"/>
        <v>83668.344444444447</v>
      </c>
      <c r="H97" s="18"/>
      <c r="I97" s="18">
        <f t="shared" si="0"/>
        <v>91749.066666666666</v>
      </c>
      <c r="J97" s="18"/>
      <c r="K97" s="18">
        <f t="shared" si="0"/>
        <v>92454.833333333328</v>
      </c>
      <c r="L97" s="18"/>
      <c r="M97" s="18">
        <f t="shared" si="0"/>
        <v>94259.133333333331</v>
      </c>
      <c r="N97" s="18"/>
      <c r="O97" s="18">
        <f>'octsep cfs'!F96</f>
        <v>105641.54799370574</v>
      </c>
      <c r="P97" s="18"/>
      <c r="Q97" s="18">
        <f t="shared" si="0"/>
        <v>134153.20000000001</v>
      </c>
      <c r="R97" s="18"/>
      <c r="S97" s="18">
        <f t="shared" si="0"/>
        <v>225627.84444444443</v>
      </c>
      <c r="T97" s="18"/>
      <c r="U97" s="18">
        <f t="shared" si="0"/>
        <v>425456.46666666667</v>
      </c>
      <c r="V97" s="18"/>
      <c r="W97" s="18">
        <f t="shared" si="0"/>
        <v>471108.72222222225</v>
      </c>
      <c r="X97" s="18"/>
      <c r="Y97" s="18">
        <f t="shared" si="0"/>
        <v>258400.47777777776</v>
      </c>
      <c r="Z97" s="18"/>
      <c r="AA97" s="18">
        <f t="shared" si="0"/>
        <v>184454.66066971092</v>
      </c>
    </row>
    <row r="98" spans="2:27" x14ac:dyDescent="0.2">
      <c r="B98" t="s">
        <v>115</v>
      </c>
      <c r="C98" s="18">
        <f>MEDIAN(C6:C95)</f>
        <v>130424</v>
      </c>
      <c r="D98" s="18"/>
      <c r="E98" s="18">
        <f t="shared" ref="E98:AA98" si="1">MEDIAN(E6:E95)</f>
        <v>89911.5</v>
      </c>
      <c r="F98" s="18"/>
      <c r="G98" s="18">
        <f t="shared" si="1"/>
        <v>81669</v>
      </c>
      <c r="H98" s="18"/>
      <c r="I98" s="18">
        <f t="shared" si="1"/>
        <v>88786</v>
      </c>
      <c r="J98" s="18"/>
      <c r="K98" s="18">
        <f t="shared" si="1"/>
        <v>82868</v>
      </c>
      <c r="L98" s="18"/>
      <c r="M98" s="18">
        <f t="shared" si="1"/>
        <v>86079</v>
      </c>
      <c r="N98" s="18"/>
      <c r="O98" s="18">
        <f t="shared" si="1"/>
        <v>98074.5</v>
      </c>
      <c r="P98" s="18"/>
      <c r="Q98" s="18">
        <f t="shared" si="1"/>
        <v>126625</v>
      </c>
      <c r="R98" s="18"/>
      <c r="S98" s="18">
        <f t="shared" si="1"/>
        <v>223123</v>
      </c>
      <c r="T98" s="18"/>
      <c r="U98" s="18">
        <f t="shared" si="1"/>
        <v>398755</v>
      </c>
      <c r="V98" s="18"/>
      <c r="W98" s="18">
        <f t="shared" si="1"/>
        <v>458607.5</v>
      </c>
      <c r="X98" s="18"/>
      <c r="Y98" s="18">
        <f t="shared" si="1"/>
        <v>246342</v>
      </c>
      <c r="Z98" s="18"/>
      <c r="AA98" s="18">
        <f t="shared" si="1"/>
        <v>183813.07260273973</v>
      </c>
    </row>
    <row r="99" spans="2:27" x14ac:dyDescent="0.2">
      <c r="B99" t="s">
        <v>116</v>
      </c>
      <c r="C99" s="18">
        <f>STDEV(C6:C95)</f>
        <v>28454.479287848004</v>
      </c>
      <c r="D99" s="18"/>
      <c r="E99" s="18">
        <f t="shared" ref="E99:AA99" si="2">STDEV(E6:E95)</f>
        <v>17266.528463378316</v>
      </c>
      <c r="F99" s="18"/>
      <c r="G99" s="18">
        <f t="shared" si="2"/>
        <v>19025.79666696272</v>
      </c>
      <c r="H99" s="18"/>
      <c r="I99" s="18">
        <f t="shared" si="2"/>
        <v>25610.52759122942</v>
      </c>
      <c r="J99" s="18"/>
      <c r="K99" s="18">
        <f t="shared" si="2"/>
        <v>34137.555273818798</v>
      </c>
      <c r="L99" s="18"/>
      <c r="M99" s="18">
        <f t="shared" si="2"/>
        <v>34290.301761953669</v>
      </c>
      <c r="N99" s="18"/>
      <c r="O99" s="18">
        <f t="shared" si="2"/>
        <v>40497.585088873959</v>
      </c>
      <c r="P99" s="18"/>
      <c r="Q99" s="18">
        <f t="shared" si="2"/>
        <v>50816.303255169471</v>
      </c>
      <c r="R99" s="18"/>
      <c r="S99" s="18">
        <f t="shared" si="2"/>
        <v>70410.330513261812</v>
      </c>
      <c r="T99" s="18"/>
      <c r="U99" s="18">
        <f t="shared" si="2"/>
        <v>107691.39816996644</v>
      </c>
      <c r="V99" s="18"/>
      <c r="W99" s="18">
        <f t="shared" si="2"/>
        <v>138001.60290243395</v>
      </c>
      <c r="X99" s="18"/>
      <c r="Y99" s="18">
        <f t="shared" si="2"/>
        <v>76647.204110816165</v>
      </c>
      <c r="Z99" s="18"/>
      <c r="AA99" s="18">
        <f t="shared" si="2"/>
        <v>34281.187096567373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8405.2935690989998</v>
      </c>
      <c r="C5" s="6">
        <f xml:space="preserve"> (('augjul cfs'!B5*31) + ('augjul cfs'!C5*30)) * 1.983471 / 1000</f>
        <v>13533.954533799</v>
      </c>
      <c r="D5" s="6">
        <f xml:space="preserve"> (('augjul cfs'!$B5*31) + ('augjul cfs'!$C5*30) + ('augjul cfs'!$D5*31)) * 1.983471 / 1000</f>
        <v>18312.955346322</v>
      </c>
      <c r="E5" s="6">
        <f xml:space="preserve"> (('augjul cfs'!$B5*31) + ('augjul cfs'!$C5*30) + ('augjul cfs'!$D5*31) + ('augjul cfs'!$E5*30)) * 1.983471 / 1000</f>
        <v>22549.946922972002</v>
      </c>
      <c r="F5" s="6">
        <f xml:space="preserve"> (('augjul cfs'!$B5*31) + ('augjul cfs'!$C5*30) + ('augjul cfs'!$D5*31) + ('augjul cfs'!$E5*30) + ('augjul cfs'!$F5*31)) * 1.983471 / 1000</f>
        <v>26157.731911646999</v>
      </c>
      <c r="G5" s="6">
        <f xml:space="preserve"> 'augjul cfs'!$G5*31*1.983471/1000</f>
        <v>3175.6501288470004</v>
      </c>
      <c r="H5" s="6">
        <f xml:space="preserve"> ('augjul cfs'!$G5*31 + 'augjul cfs'!$H5*28)*1.983471/1000</f>
        <v>6187.5984456510005</v>
      </c>
      <c r="I5" s="6">
        <f xml:space="preserve"> ('augjul cfs'!$G5*31 + 'augjul cfs'!$H5*28 + 'augjul cfs'!$I5*31)*1.983471/1000</f>
        <v>11511.932791443</v>
      </c>
      <c r="J5" s="6">
        <f xml:space="preserve"> ('augjul cfs'!$G5*31 + 'augjul cfs'!$H5*28 + 'augjul cfs'!$I5*31 + 'augjul cfs'!$J5*30)*1.983471/1000</f>
        <v>17754.035036703001</v>
      </c>
      <c r="K5" s="6">
        <f xml:space="preserve"> ('augjul cfs'!$G5*31 + 'augjul cfs'!$H5*28 + 'augjul cfs'!$I5*31 + 'augjul cfs'!$J5*30 + 'augjul cfs'!$K5*31)*1.983471/1000</f>
        <v>34923.217863932994</v>
      </c>
      <c r="L5" s="6">
        <f xml:space="preserve"> ('augjul cfs'!$G5*31 + 'augjul cfs'!$H5*28 + 'augjul cfs'!$I5*31 + 'augjul cfs'!$J5*30 + 'augjul cfs'!$K5*31 + 'augjul cfs'!$L5*30)*1.983471/1000</f>
        <v>57966.668239473001</v>
      </c>
      <c r="M5" s="6">
        <f xml:space="preserve"> ('augjul cfs'!$G5*31 + 'augjul cfs'!$H5*28 + 'augjul cfs'!$I5*31 + 'augjul cfs'!$J5*30 + 'augjul cfs'!$K5*31 + 'augjul cfs'!$L5*30 + 'augjul cfs'!$M5*31)*1.983471/1000</f>
        <v>69291.331616450989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93728.924088471002</v>
      </c>
      <c r="O5" s="22" t="s">
        <v>28</v>
      </c>
    </row>
    <row r="6" spans="1:15" x14ac:dyDescent="0.2">
      <c r="A6" t="s">
        <v>41</v>
      </c>
      <c r="B6" s="6">
        <f>'augjul cfs'!B6*31*1.983471/1000</f>
        <v>7243.3623730019999</v>
      </c>
      <c r="C6" s="6">
        <f xml:space="preserve"> (('augjul cfs'!B6*31) + ('augjul cfs'!C6*30)) * 1.983471 / 1000</f>
        <v>11813.815094172</v>
      </c>
      <c r="D6" s="6">
        <f xml:space="preserve"> (('augjul cfs'!$B6*31) + ('augjul cfs'!$C6*30) + ('augjul cfs'!$D6*31)) * 1.983471 / 1000</f>
        <v>15351.135292101</v>
      </c>
      <c r="E6" s="6">
        <f xml:space="preserve"> (('augjul cfs'!$B6*31) + ('augjul cfs'!$C6*30) + ('augjul cfs'!$D6*31) + ('augjul cfs'!$E6*30)) * 1.983471 / 1000</f>
        <v>18366.269063331001</v>
      </c>
      <c r="F6" s="6">
        <f xml:space="preserve"> (('augjul cfs'!$B6*31) + ('augjul cfs'!$C6*30) + ('augjul cfs'!$D6*31) + ('augjul cfs'!$E6*30) + ('augjul cfs'!$F6*31)) * 1.983471 / 1000</f>
        <v>21917.300996283</v>
      </c>
      <c r="G6" s="6">
        <f xml:space="preserve"> 'augjul cfs'!$G6*31*1.983471/1000</f>
        <v>2389.5311500620001</v>
      </c>
      <c r="H6" s="6">
        <f xml:space="preserve"> ('augjul cfs'!$G6*31 + 'augjul cfs'!$H6*28)*1.983471/1000</f>
        <v>7248.035430678</v>
      </c>
      <c r="I6" s="6">
        <f xml:space="preserve"> ('augjul cfs'!$G6*31 + 'augjul cfs'!$H6*28 + 'augjul cfs'!$I6*31)*1.983471/1000</f>
        <v>11905.22930562</v>
      </c>
      <c r="J6" s="6">
        <f xml:space="preserve"> ('augjul cfs'!$G6*31 + 'augjul cfs'!$H6*28 + 'augjul cfs'!$I6*31 + 'augjul cfs'!$J6*30)*1.983471/1000</f>
        <v>23509.486721700003</v>
      </c>
      <c r="K6" s="6">
        <f xml:space="preserve"> ('augjul cfs'!$G6*31 + 'augjul cfs'!$H6*28 + 'augjul cfs'!$I6*31 + 'augjul cfs'!$J6*30 + 'augjul cfs'!$K6*31)*1.983471/1000</f>
        <v>39638.237852408995</v>
      </c>
      <c r="L6" s="6">
        <f xml:space="preserve"> ('augjul cfs'!$G6*31 + 'augjul cfs'!$H6*28 + 'augjul cfs'!$I6*31 + 'augjul cfs'!$J6*30 + 'augjul cfs'!$K6*31 + 'augjul cfs'!$L6*30)*1.983471/1000</f>
        <v>58257.377650059003</v>
      </c>
      <c r="M6" s="6">
        <f xml:space="preserve"> ('augjul cfs'!$G6*31 + 'augjul cfs'!$H6*28 + 'augjul cfs'!$I6*31 + 'augjul cfs'!$J6*30 + 'augjul cfs'!$K6*31 + 'augjul cfs'!$L6*30 + 'augjul cfs'!$M6*31)*1.983471/1000</f>
        <v>70962.191719082999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93965.766393639002</v>
      </c>
      <c r="O6" s="22" t="s">
        <v>41</v>
      </c>
    </row>
    <row r="7" spans="1:15" x14ac:dyDescent="0.2">
      <c r="A7" t="s">
        <v>47</v>
      </c>
      <c r="B7" s="6">
        <f>'augjul cfs'!B7*31*1.983471/1000</f>
        <v>7865.801357925</v>
      </c>
      <c r="C7" s="6">
        <f xml:space="preserve"> (('augjul cfs'!B7*31) + ('augjul cfs'!C7*30)) * 1.983471 / 1000</f>
        <v>12900.088772445</v>
      </c>
      <c r="D7" s="6">
        <f xml:space="preserve"> (('augjul cfs'!$B7*31) + ('augjul cfs'!$C7*30) + ('augjul cfs'!$D7*31)) * 1.983471 / 1000</f>
        <v>16881.595399997997</v>
      </c>
      <c r="E7" s="6">
        <f xml:space="preserve"> (('augjul cfs'!$B7*31) + ('augjul cfs'!$C7*30) + ('augjul cfs'!$D7*31) + ('augjul cfs'!$E7*30)) * 1.983471 / 1000</f>
        <v>20378.772128357999</v>
      </c>
      <c r="F7" s="6">
        <f xml:space="preserve"> (('augjul cfs'!$B7*31) + ('augjul cfs'!$C7*30) + ('augjul cfs'!$D7*31) + ('augjul cfs'!$E7*30) + ('augjul cfs'!$F7*31)) * 1.983471 / 1000</f>
        <v>23514.578291757</v>
      </c>
      <c r="G7" s="6">
        <f xml:space="preserve"> 'augjul cfs'!$G7*31*1.983471/1000</f>
        <v>3174.1129388219997</v>
      </c>
      <c r="H7" s="6">
        <f xml:space="preserve"> ('augjul cfs'!$G7*31 + 'augjul cfs'!$H7*28)*1.983471/1000</f>
        <v>6420.6503377379995</v>
      </c>
      <c r="I7" s="6">
        <f xml:space="preserve"> ('augjul cfs'!$G7*31 + 'augjul cfs'!$H7*28 + 'augjul cfs'!$I7*31)*1.983471/1000</f>
        <v>11491.901717814</v>
      </c>
      <c r="J7" s="6">
        <f xml:space="preserve"> ('augjul cfs'!$G7*31 + 'augjul cfs'!$H7*28 + 'augjul cfs'!$I7*31 + 'augjul cfs'!$J7*30)*1.983471/1000</f>
        <v>19946.189004083997</v>
      </c>
      <c r="K7" s="6">
        <f xml:space="preserve"> ('augjul cfs'!$G7*31 + 'augjul cfs'!$H7*28 + 'augjul cfs'!$I7*31 + 'augjul cfs'!$J7*30 + 'augjul cfs'!$K7*31)*1.983471/1000</f>
        <v>38360.065338357002</v>
      </c>
      <c r="L7" s="6">
        <f xml:space="preserve"> ('augjul cfs'!$G7*31 + 'augjul cfs'!$H7*28 + 'augjul cfs'!$I7*31 + 'augjul cfs'!$J7*30 + 'augjul cfs'!$K7*31 + 'augjul cfs'!$L7*30)*1.983471/1000</f>
        <v>54807.304391006997</v>
      </c>
      <c r="M7" s="6">
        <f xml:space="preserve"> ('augjul cfs'!$G7*31 + 'augjul cfs'!$H7*28 + 'augjul cfs'!$I7*31 + 'augjul cfs'!$J7*30 + 'augjul cfs'!$K7*31 + 'augjul cfs'!$L7*30 + 'augjul cfs'!$M7*31)*1.983471/1000</f>
        <v>65164.644829053002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87325.204659188996</v>
      </c>
      <c r="O7" s="22" t="s">
        <v>47</v>
      </c>
    </row>
    <row r="8" spans="1:15" x14ac:dyDescent="0.2">
      <c r="A8" t="s">
        <v>57</v>
      </c>
      <c r="B8" s="6">
        <f>'augjul cfs'!B8*31*1.983471/1000</f>
        <v>6526.5399205440008</v>
      </c>
      <c r="C8" s="6">
        <f xml:space="preserve"> (('augjul cfs'!B8*31) + ('augjul cfs'!C8*30)) * 1.983471 / 1000</f>
        <v>11546.070310824</v>
      </c>
      <c r="D8" s="6">
        <f xml:space="preserve"> (('augjul cfs'!$B8*31) + ('augjul cfs'!$C8*30) + ('augjul cfs'!$D8*31)) * 1.983471 / 1000</f>
        <v>15310.464219246</v>
      </c>
      <c r="E8" s="6">
        <f xml:space="preserve"> (('augjul cfs'!$B8*31) + ('augjul cfs'!$C8*30) + ('augjul cfs'!$D8*31) + ('augjul cfs'!$E8*30)) * 1.983471 / 1000</f>
        <v>19151.217794225999</v>
      </c>
      <c r="F8" s="6">
        <f xml:space="preserve"> (('augjul cfs'!$B8*31) + ('augjul cfs'!$C8*30) + ('augjul cfs'!$D8*31) + ('augjul cfs'!$E8*30) + ('augjul cfs'!$F8*31)) * 1.983471 / 1000</f>
        <v>22568.022294195001</v>
      </c>
      <c r="G8" s="6">
        <f xml:space="preserve"> 'augjul cfs'!$G8*31*1.983471/1000</f>
        <v>3608.399864685</v>
      </c>
      <c r="H8" s="6">
        <f xml:space="preserve"> ('augjul cfs'!$G8*31 + 'augjul cfs'!$H8*29)*1.983471/1000</f>
        <v>7000.5656878919999</v>
      </c>
      <c r="I8" s="6">
        <f xml:space="preserve"> ('augjul cfs'!$G8*31 + 'augjul cfs'!$H8*29 + 'augjul cfs'!$I8*31)*1.983471/1000</f>
        <v>17635.707107255999</v>
      </c>
      <c r="J8" s="6">
        <f xml:space="preserve"> ('augjul cfs'!$G8*31 + 'augjul cfs'!$H8*29 + 'augjul cfs'!$I8*31 + 'augjul cfs'!$J8*30)*1.983471/1000</f>
        <v>33513.313123415996</v>
      </c>
      <c r="K8" s="6">
        <f xml:space="preserve"> ('augjul cfs'!$G8*31 + 'augjul cfs'!$H8*29 + 'augjul cfs'!$I8*31 + 'augjul cfs'!$J8*30 + 'augjul cfs'!$K8*31)*1.983471/1000</f>
        <v>63897.903058374002</v>
      </c>
      <c r="L8" s="6">
        <f xml:space="preserve"> ('augjul cfs'!$G8*31 + 'augjul cfs'!$H8*29 + 'augjul cfs'!$I8*31 + 'augjul cfs'!$J8*30 + 'augjul cfs'!$K8*31 + 'augjul cfs'!$L8*30)*1.983471/1000</f>
        <v>92812.328420363992</v>
      </c>
      <c r="M8" s="6">
        <f xml:space="preserve"> ('augjul cfs'!$G8*31 + 'augjul cfs'!$H8*29 + 'augjul cfs'!$I8*31 + 'augjul cfs'!$J8*30 + 'augjul cfs'!$K8*31 + 'augjul cfs'!$L8*30 + 'augjul cfs'!$M8*31)*1.983471/1000</f>
        <v>108274.123543026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133407.146732769</v>
      </c>
      <c r="O8" s="22" t="s">
        <v>57</v>
      </c>
    </row>
    <row r="9" spans="1:15" x14ac:dyDescent="0.2">
      <c r="A9" t="s">
        <v>63</v>
      </c>
      <c r="B9" s="6">
        <f>'augjul cfs'!B9*31*1.983471/1000</f>
        <v>8768.2548778019991</v>
      </c>
      <c r="C9" s="6">
        <f xml:space="preserve"> (('augjul cfs'!B9*31) + ('augjul cfs'!C9*30)) * 1.983471 / 1000</f>
        <v>14111.071206372</v>
      </c>
      <c r="D9" s="6">
        <f xml:space="preserve"> (('augjul cfs'!$B9*31) + ('augjul cfs'!$C9*30) + ('augjul cfs'!$D9*31)) * 1.983471 / 1000</f>
        <v>18449.390382527999</v>
      </c>
      <c r="E9" s="6">
        <f xml:space="preserve"> (('augjul cfs'!$B9*31) + ('augjul cfs'!$C9*30) + ('augjul cfs'!$D9*31) + ('augjul cfs'!$E9*30)) * 1.983471 / 1000</f>
        <v>24249.495950148001</v>
      </c>
      <c r="F9" s="6">
        <f xml:space="preserve"> (('augjul cfs'!$B9*31) + ('augjul cfs'!$C9*30) + ('augjul cfs'!$D9*31) + ('augjul cfs'!$E9*30) + ('augjul cfs'!$F9*31)) * 1.983471 / 1000</f>
        <v>29804.039874083999</v>
      </c>
      <c r="G9" s="6">
        <f xml:space="preserve"> 'augjul cfs'!$G9*31*1.983471/1000</f>
        <v>5063.5039423500002</v>
      </c>
      <c r="H9" s="6">
        <f xml:space="preserve"> ('augjul cfs'!$G9*31 + 'augjul cfs'!$H9*28)*1.983471/1000</f>
        <v>8526.9140604059994</v>
      </c>
      <c r="I9" s="6">
        <f xml:space="preserve"> ('augjul cfs'!$G9*31 + 'augjul cfs'!$H9*28 + 'augjul cfs'!$I9*31)*1.983471/1000</f>
        <v>14338.045743315</v>
      </c>
      <c r="J9" s="6">
        <f xml:space="preserve"> ('augjul cfs'!$G9*31 + 'augjul cfs'!$H9*28 + 'augjul cfs'!$I9*31 + 'augjul cfs'!$J9*30)*1.983471/1000</f>
        <v>24796.432127985001</v>
      </c>
      <c r="K9" s="6">
        <f xml:space="preserve"> ('augjul cfs'!$G9*31 + 'augjul cfs'!$H9*28 + 'augjul cfs'!$I9*31 + 'augjul cfs'!$J9*30 + 'augjul cfs'!$K9*31)*1.983471/1000</f>
        <v>47344.919216301001</v>
      </c>
      <c r="L9" s="6">
        <f xml:space="preserve"> ('augjul cfs'!$G9*31 + 'augjul cfs'!$H9*28 + 'augjul cfs'!$I9*31 + 'augjul cfs'!$J9*30 + 'augjul cfs'!$K9*31 + 'augjul cfs'!$L9*30)*1.983471/1000</f>
        <v>87469.327628990999</v>
      </c>
      <c r="M9" s="6">
        <f xml:space="preserve"> ('augjul cfs'!$G9*31 + 'augjul cfs'!$H9*28 + 'augjul cfs'!$I9*31 + 'augjul cfs'!$J9*30 + 'augjul cfs'!$K9*31 + 'augjul cfs'!$L9*30 + 'augjul cfs'!$M9*31)*1.983471/1000</f>
        <v>109270.678877556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142170.887230575</v>
      </c>
      <c r="O9" s="22" t="s">
        <v>63</v>
      </c>
    </row>
    <row r="10" spans="1:15" x14ac:dyDescent="0.2">
      <c r="A10" t="s">
        <v>35</v>
      </c>
      <c r="B10" s="6">
        <f>'augjul cfs'!B10*31*1.983471/1000</f>
        <v>10701.117615236999</v>
      </c>
      <c r="C10" s="6">
        <f xml:space="preserve"> (('augjul cfs'!B10*31) + ('augjul cfs'!C10*30)) * 1.983471 / 1000</f>
        <v>17207.239685306999</v>
      </c>
      <c r="D10" s="6">
        <f xml:space="preserve"> (('augjul cfs'!$B10*31) + ('augjul cfs'!$C10*30) + ('augjul cfs'!$D10*31)) * 1.983471 / 1000</f>
        <v>23455.855649330999</v>
      </c>
      <c r="E10" s="6">
        <f xml:space="preserve"> (('augjul cfs'!$B10*31) + ('augjul cfs'!$C10*30) + ('augjul cfs'!$D10*31) + ('augjul cfs'!$E10*30)) * 1.983471 / 1000</f>
        <v>32415.749528211003</v>
      </c>
      <c r="F10" s="6">
        <f xml:space="preserve"> (('augjul cfs'!$B10*31) + ('augjul cfs'!$C10*30) + ('augjul cfs'!$D10*31) + ('augjul cfs'!$E10*30) + ('augjul cfs'!$F10*31)) * 1.983471 / 1000</f>
        <v>45338.475655178998</v>
      </c>
      <c r="G10" s="6">
        <f xml:space="preserve"> 'augjul cfs'!$G10*31*1.983471/1000</f>
        <v>12168.3962379</v>
      </c>
      <c r="H10" s="6">
        <f xml:space="preserve"> ('augjul cfs'!$G10*31 + 'augjul cfs'!$H10*28)*1.983471/1000</f>
        <v>19898.395286867999</v>
      </c>
      <c r="I10" s="6">
        <f xml:space="preserve"> ('augjul cfs'!$G10*31 + 'augjul cfs'!$H10*28 + 'augjul cfs'!$I10*31)*1.983471/1000</f>
        <v>30276.149608445998</v>
      </c>
      <c r="J10" s="6">
        <f xml:space="preserve"> ('augjul cfs'!$G10*31 + 'augjul cfs'!$H10*28 + 'augjul cfs'!$I10*31 + 'augjul cfs'!$J10*30)*1.983471/1000</f>
        <v>52477.557040356005</v>
      </c>
      <c r="K10" s="6">
        <f xml:space="preserve"> ('augjul cfs'!$G10*31 + 'augjul cfs'!$H10*28 + 'augjul cfs'!$I10*31 + 'augjul cfs'!$J10*30 + 'augjul cfs'!$K10*31)*1.983471/1000</f>
        <v>79668.480979374013</v>
      </c>
      <c r="L10" s="6">
        <f xml:space="preserve"> ('augjul cfs'!$G10*31 + 'augjul cfs'!$H10*28 + 'augjul cfs'!$I10*31 + 'augjul cfs'!$J10*30 + 'augjul cfs'!$K10*31 + 'augjul cfs'!$L10*30)*1.983471/1000</f>
        <v>99781.412456544</v>
      </c>
      <c r="M10" s="6">
        <f xml:space="preserve"> ('augjul cfs'!$G10*31 + 'augjul cfs'!$H10*28 + 'augjul cfs'!$I10*31 + 'augjul cfs'!$J10*30 + 'augjul cfs'!$K10*31 + 'augjul cfs'!$L10*30 + 'augjul cfs'!$M10*31)*1.983471/1000</f>
        <v>111339.974667726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152158.93512048598</v>
      </c>
      <c r="O10" s="22" t="s">
        <v>35</v>
      </c>
    </row>
    <row r="11" spans="1:15" x14ac:dyDescent="0.2">
      <c r="A11" t="s">
        <v>72</v>
      </c>
      <c r="B11" s="6">
        <f>'augjul cfs'!B11*31*1.983471/1000</f>
        <v>7735.0172305979995</v>
      </c>
      <c r="C11" s="6">
        <f xml:space="preserve"> (('augjul cfs'!B11*31) + ('augjul cfs'!C11*30)) * 1.983471 / 1000</f>
        <v>12687.724482887999</v>
      </c>
      <c r="D11" s="6">
        <f xml:space="preserve"> (('augjul cfs'!$B11*31) + ('augjul cfs'!$C11*30) + ('augjul cfs'!$D11*31)) * 1.983471 / 1000</f>
        <v>16984.416553167001</v>
      </c>
      <c r="E11" s="6">
        <f xml:space="preserve"> (('augjul cfs'!$B11*31) + ('augjul cfs'!$C11*30) + ('augjul cfs'!$D11*31) + ('augjul cfs'!$E11*30)) * 1.983471 / 1000</f>
        <v>23377.064247326998</v>
      </c>
      <c r="F11" s="6">
        <f xml:space="preserve"> (('augjul cfs'!$B11*31) + ('augjul cfs'!$C11*30) + ('augjul cfs'!$D11*31) + ('augjul cfs'!$E11*30) + ('augjul cfs'!$F11*31)) * 1.983471 / 1000</f>
        <v>28599.083225054997</v>
      </c>
      <c r="G11" s="6">
        <f xml:space="preserve"> 'augjul cfs'!$G11*31*1.983471/1000</f>
        <v>5115.9528660030001</v>
      </c>
      <c r="H11" s="6">
        <f xml:space="preserve"> ('augjul cfs'!$G11*31 + 'augjul cfs'!$H11*28)*1.983471/1000</f>
        <v>10714.712325471</v>
      </c>
      <c r="I11" s="6">
        <f xml:space="preserve"> ('augjul cfs'!$G11*31 + 'augjul cfs'!$H11*28 + 'augjul cfs'!$I11*31)*1.983471/1000</f>
        <v>16659.456565353001</v>
      </c>
      <c r="J11" s="6">
        <f xml:space="preserve"> ('augjul cfs'!$G11*31 + 'augjul cfs'!$H11*28 + 'augjul cfs'!$I11*31 + 'augjul cfs'!$J11*30)*1.983471/1000</f>
        <v>26165.538853503</v>
      </c>
      <c r="K11" s="6">
        <f xml:space="preserve"> ('augjul cfs'!$G11*31 + 'augjul cfs'!$H11*28 + 'augjul cfs'!$I11*31 + 'augjul cfs'!$J11*30 + 'augjul cfs'!$K11*31)*1.983471/1000</f>
        <v>47843.853412467004</v>
      </c>
      <c r="L11" s="6">
        <f xml:space="preserve"> ('augjul cfs'!$G11*31 + 'augjul cfs'!$H11*28 + 'augjul cfs'!$I11*31 + 'augjul cfs'!$J11*30 + 'augjul cfs'!$K11*31 + 'augjul cfs'!$L11*30)*1.983471/1000</f>
        <v>74231.733414656992</v>
      </c>
      <c r="M11" s="6">
        <f xml:space="preserve"> ('augjul cfs'!$G11*31 + 'augjul cfs'!$H11*28 + 'augjul cfs'!$I11*31 + 'augjul cfs'!$J11*30 + 'augjul cfs'!$K11*31 + 'augjul cfs'!$L11*30 + 'augjul cfs'!$M11*31)*1.983471/1000</f>
        <v>91649.080199522999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122133.06583323301</v>
      </c>
      <c r="O11" s="22" t="s">
        <v>72</v>
      </c>
    </row>
    <row r="12" spans="1:15" x14ac:dyDescent="0.2">
      <c r="A12" t="s">
        <v>76</v>
      </c>
      <c r="B12" s="6">
        <f>'augjul cfs'!B12*31*1.983471/1000</f>
        <v>9084.9775105530007</v>
      </c>
      <c r="C12" s="6">
        <f xml:space="preserve"> (('augjul cfs'!B12*31) + ('augjul cfs'!C12*30)) * 1.983471 / 1000</f>
        <v>14572.626891542999</v>
      </c>
      <c r="D12" s="6">
        <f xml:space="preserve"> (('augjul cfs'!$B12*31) + ('augjul cfs'!$C12*30) + ('augjul cfs'!$D12*31)) * 1.983471 / 1000</f>
        <v>18577.006906668001</v>
      </c>
      <c r="E12" s="6">
        <f xml:space="preserve"> (('augjul cfs'!$B12*31) + ('augjul cfs'!$C12*30) + ('augjul cfs'!$D12*31) + ('augjul cfs'!$E12*30)) * 1.983471 / 1000</f>
        <v>22097.271237468001</v>
      </c>
      <c r="F12" s="6">
        <f xml:space="preserve"> (('augjul cfs'!$B12*31) + ('augjul cfs'!$C12*30) + ('augjul cfs'!$D12*31) + ('augjul cfs'!$E12*30) + ('augjul cfs'!$F12*31)) * 1.983471 / 1000</f>
        <v>25327.337893199998</v>
      </c>
      <c r="G12" s="6">
        <f xml:space="preserve"> 'augjul cfs'!$G12*31*1.983471/1000</f>
        <v>3765.746635644</v>
      </c>
      <c r="H12" s="6">
        <f xml:space="preserve"> ('augjul cfs'!$G12*31 + 'augjul cfs'!$H12*29)*1.983471/1000</f>
        <v>6662.5445435430001</v>
      </c>
      <c r="I12" s="6">
        <f xml:space="preserve"> ('augjul cfs'!$G12*31 + 'augjul cfs'!$H12*29 + 'augjul cfs'!$I12*31)*1.983471/1000</f>
        <v>12436.414740246</v>
      </c>
      <c r="J12" s="6">
        <f xml:space="preserve"> ('augjul cfs'!$G12*31 + 'augjul cfs'!$H12*29 + 'augjul cfs'!$I12*31 + 'augjul cfs'!$J12*30)*1.983471/1000</f>
        <v>27815.197634615997</v>
      </c>
      <c r="K12" s="6">
        <f xml:space="preserve"> ('augjul cfs'!$G12*31 + 'augjul cfs'!$H12*29 + 'augjul cfs'!$I12*31 + 'augjul cfs'!$J12*30 + 'augjul cfs'!$K12*31)*1.983471/1000</f>
        <v>56447.636891478003</v>
      </c>
      <c r="L12" s="6">
        <f xml:space="preserve"> ('augjul cfs'!$G12*31 + 'augjul cfs'!$H12*29 + 'augjul cfs'!$I12*31 + 'augjul cfs'!$J12*30 + 'augjul cfs'!$K12*31 + 'augjul cfs'!$L12*30)*1.983471/1000</f>
        <v>79084.317034338004</v>
      </c>
      <c r="M12" s="6">
        <f xml:space="preserve"> ('augjul cfs'!$G12*31 + 'augjul cfs'!$H12*29 + 'augjul cfs'!$I12*31 + 'augjul cfs'!$J12*30 + 'augjul cfs'!$K12*31 + 'augjul cfs'!$L12*30 + 'augjul cfs'!$M12*31)*1.983471/1000</f>
        <v>90305.127853227008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113223.792117744</v>
      </c>
      <c r="O12" s="22" t="s">
        <v>76</v>
      </c>
    </row>
    <row r="13" spans="1:15" x14ac:dyDescent="0.2">
      <c r="A13" t="s">
        <v>79</v>
      </c>
      <c r="B13" s="6">
        <f>'augjul cfs'!B13*31*1.983471/1000</f>
        <v>7273.3683222899999</v>
      </c>
      <c r="C13" s="6">
        <f xml:space="preserve"> (('augjul cfs'!B13*31) + ('augjul cfs'!C13*30)) * 1.983471 / 1000</f>
        <v>12163.953262860001</v>
      </c>
      <c r="D13" s="6">
        <f xml:space="preserve"> (('augjul cfs'!$B13*31) + ('augjul cfs'!$C13*30) + ('augjul cfs'!$D13*31)) * 1.983471 / 1000</f>
        <v>15842.879405891999</v>
      </c>
      <c r="E13" s="6">
        <f xml:space="preserve"> (('augjul cfs'!$B13*31) + ('augjul cfs'!$C13*30) + ('augjul cfs'!$D13*31) + ('augjul cfs'!$E13*30)) * 1.983471 / 1000</f>
        <v>18792.261113471999</v>
      </c>
      <c r="F13" s="6">
        <f xml:space="preserve"> (('augjul cfs'!$B13*31) + ('augjul cfs'!$C13*30) + ('augjul cfs'!$D13*31) + ('augjul cfs'!$E13*30) + ('augjul cfs'!$F13*31)) * 1.983471 / 1000</f>
        <v>21937.474879824</v>
      </c>
      <c r="G13" s="6">
        <f xml:space="preserve"> 'augjul cfs'!$G13*31*1.983471/1000</f>
        <v>2308.6134671459999</v>
      </c>
      <c r="H13" s="6">
        <f xml:space="preserve"> ('augjul cfs'!$G13*31 + 'augjul cfs'!$H13*28)*1.983471/1000</f>
        <v>5070.0890660699997</v>
      </c>
      <c r="I13" s="6">
        <f xml:space="preserve"> ('augjul cfs'!$G13*31 + 'augjul cfs'!$H13*28 + 'augjul cfs'!$I13*31)*1.983471/1000</f>
        <v>9293.1189903510003</v>
      </c>
      <c r="J13" s="6">
        <f xml:space="preserve"> ('augjul cfs'!$G13*31 + 'augjul cfs'!$H13*28 + 'augjul cfs'!$I13*31 + 'augjul cfs'!$J13*30)*1.983471/1000</f>
        <v>16933.508786481001</v>
      </c>
      <c r="K13" s="6">
        <f xml:space="preserve"> ('augjul cfs'!$G13*31 + 'augjul cfs'!$H13*28 + 'augjul cfs'!$I13*31 + 'augjul cfs'!$J13*30 + 'augjul cfs'!$K13*31)*1.983471/1000</f>
        <v>35590.630070309999</v>
      </c>
      <c r="L13" s="6">
        <f xml:space="preserve"> ('augjul cfs'!$G13*31 + 'augjul cfs'!$H13*28 + 'augjul cfs'!$I13*31 + 'augjul cfs'!$J13*30 + 'augjul cfs'!$K13*31 + 'augjul cfs'!$L13*30)*1.983471/1000</f>
        <v>57153.260666670001</v>
      </c>
      <c r="M13" s="6">
        <f xml:space="preserve"> ('augjul cfs'!$G13*31 + 'augjul cfs'!$H13*28 + 'augjul cfs'!$I13*31 + 'augjul cfs'!$J13*30 + 'augjul cfs'!$K13*31 + 'augjul cfs'!$L13*30 + 'augjul cfs'!$M13*31)*1.983471/1000</f>
        <v>70211.628441444002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92300.432241212999</v>
      </c>
      <c r="O13" s="22" t="s">
        <v>79</v>
      </c>
    </row>
    <row r="14" spans="1:15" x14ac:dyDescent="0.2">
      <c r="A14" t="s">
        <v>68</v>
      </c>
      <c r="B14" s="6">
        <f>'augjul cfs'!B14*31*1.983471/1000</f>
        <v>7205.424523185</v>
      </c>
      <c r="C14" s="6">
        <f xml:space="preserve"> (('augjul cfs'!B14*31) + ('augjul cfs'!C14*30)) * 1.983471 / 1000</f>
        <v>12315.282182805</v>
      </c>
      <c r="D14" s="6">
        <f xml:space="preserve"> (('augjul cfs'!$B14*31) + ('augjul cfs'!$C14*30) + ('augjul cfs'!$D14*31)) * 1.983471 / 1000</f>
        <v>16453.828143311999</v>
      </c>
      <c r="E14" s="6">
        <f xml:space="preserve"> (('augjul cfs'!$B14*31) + ('augjul cfs'!$C14*30) + ('augjul cfs'!$D14*31) + ('augjul cfs'!$E14*30)) * 1.983471 / 1000</f>
        <v>21954.568432902</v>
      </c>
      <c r="F14" s="6">
        <f xml:space="preserve"> (('augjul cfs'!$B14*31) + ('augjul cfs'!$C14*30) + ('augjul cfs'!$D14*31) + ('augjul cfs'!$E14*30) + ('augjul cfs'!$F14*31)) * 1.983471 / 1000</f>
        <v>27570.661445439</v>
      </c>
      <c r="G14" s="6">
        <f xml:space="preserve"> 'augjul cfs'!$G14*31*1.983471/1000</f>
        <v>5778.0513535709997</v>
      </c>
      <c r="H14" s="6">
        <f xml:space="preserve"> ('augjul cfs'!$G14*31 + 'augjul cfs'!$H14*28)*1.983471/1000</f>
        <v>10170.043254987</v>
      </c>
      <c r="I14" s="6">
        <f xml:space="preserve"> ('augjul cfs'!$G14*31 + 'augjul cfs'!$H14*28 + 'augjul cfs'!$I14*31)*1.983471/1000</f>
        <v>18634.733846652001</v>
      </c>
      <c r="J14" s="6">
        <f xml:space="preserve"> ('augjul cfs'!$G14*31 + 'augjul cfs'!$H14*28 + 'augjul cfs'!$I14*31 + 'augjul cfs'!$J14*30)*1.983471/1000</f>
        <v>33880.703522862001</v>
      </c>
      <c r="K14" s="6">
        <f xml:space="preserve"> ('augjul cfs'!$G14*31 + 'augjul cfs'!$H14*28 + 'augjul cfs'!$I14*31 + 'augjul cfs'!$J14*30 + 'augjul cfs'!$K14*31)*1.983471/1000</f>
        <v>61543.606287155999</v>
      </c>
      <c r="L14" s="6">
        <f xml:space="preserve"> ('augjul cfs'!$G14*31 + 'augjul cfs'!$H14*28 + 'augjul cfs'!$I14*31 + 'augjul cfs'!$J14*30 + 'augjul cfs'!$K14*31 + 'augjul cfs'!$L14*30)*1.983471/1000</f>
        <v>92064.643159145999</v>
      </c>
      <c r="M14" s="6">
        <f xml:space="preserve"> ('augjul cfs'!$G14*31 + 'augjul cfs'!$H14*28 + 'augjul cfs'!$I14*31 + 'augjul cfs'!$J14*30 + 'augjul cfs'!$K14*31 + 'augjul cfs'!$L14*30 + 'augjul cfs'!$M14*31)*1.983471/1000</f>
        <v>107958.69611683799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136007.62399062299</v>
      </c>
      <c r="O14" s="22" t="s">
        <v>68</v>
      </c>
    </row>
    <row r="15" spans="1:15" x14ac:dyDescent="0.2">
      <c r="A15" t="s">
        <v>44</v>
      </c>
      <c r="B15" s="6">
        <f>'augjul cfs'!B15*31*1.983471/1000</f>
        <v>7038.547174071</v>
      </c>
      <c r="C15" s="6">
        <f xml:space="preserve"> (('augjul cfs'!B15*31) + ('augjul cfs'!C15*30)) * 1.983471 / 1000</f>
        <v>12793.548611151</v>
      </c>
      <c r="D15" s="6">
        <f xml:space="preserve"> (('augjul cfs'!$B15*31) + ('augjul cfs'!$C15*30) + ('augjul cfs'!$D15*31)) * 1.983471 / 1000</f>
        <v>17555.025457389002</v>
      </c>
      <c r="E15" s="6">
        <f xml:space="preserve"> (('augjul cfs'!$B15*31) + ('augjul cfs'!$C15*30) + ('augjul cfs'!$D15*31) + ('augjul cfs'!$E15*30)) * 1.983471 / 1000</f>
        <v>21634.093073019001</v>
      </c>
      <c r="F15" s="6">
        <f xml:space="preserve"> (('augjul cfs'!$B15*31) + ('augjul cfs'!$C15*30) + ('augjul cfs'!$D15*31) + ('augjul cfs'!$E15*30) + ('augjul cfs'!$F15*31)) * 1.983471 / 1000</f>
        <v>25532.591439222</v>
      </c>
      <c r="G15" s="6">
        <f xml:space="preserve"> 'augjul cfs'!$G15*31*1.983471/1000</f>
        <v>3944.9215049580002</v>
      </c>
      <c r="H15" s="6">
        <f xml:space="preserve"> ('augjul cfs'!$G15*31 + 'augjul cfs'!$H15*28)*1.983471/1000</f>
        <v>7051.4496529259995</v>
      </c>
      <c r="I15" s="6">
        <f xml:space="preserve"> ('augjul cfs'!$G15*31 + 'augjul cfs'!$H15*28 + 'augjul cfs'!$I15*31)*1.983471/1000</f>
        <v>13553.210070267</v>
      </c>
      <c r="J15" s="6">
        <f xml:space="preserve"> ('augjul cfs'!$G15*31 + 'augjul cfs'!$H15*28 + 'augjul cfs'!$I15*31 + 'augjul cfs'!$J15*30)*1.983471/1000</f>
        <v>26137.024474406997</v>
      </c>
      <c r="K15" s="6">
        <f xml:space="preserve"> ('augjul cfs'!$G15*31 + 'augjul cfs'!$H15*28 + 'augjul cfs'!$I15*31 + 'augjul cfs'!$J15*30 + 'augjul cfs'!$K15*31)*1.983471/1000</f>
        <v>50797.549169472004</v>
      </c>
      <c r="L15" s="6">
        <f xml:space="preserve"> ('augjul cfs'!$G15*31 + 'augjul cfs'!$H15*28 + 'augjul cfs'!$I15*31 + 'augjul cfs'!$J15*30 + 'augjul cfs'!$K15*31 + 'augjul cfs'!$L15*30)*1.983471/1000</f>
        <v>67987.816293431999</v>
      </c>
      <c r="M15" s="6">
        <f xml:space="preserve"> ('augjul cfs'!$G15*31 + 'augjul cfs'!$H15*28 + 'augjul cfs'!$I15*31 + 'augjul cfs'!$J15*30 + 'augjul cfs'!$K15*31 + 'augjul cfs'!$L15*30 + 'augjul cfs'!$M15*31)*1.983471/1000</f>
        <v>81379.815791232002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106917.165577383</v>
      </c>
      <c r="O15" s="22" t="s">
        <v>44</v>
      </c>
    </row>
    <row r="16" spans="1:15" x14ac:dyDescent="0.2">
      <c r="A16" t="s">
        <v>31</v>
      </c>
      <c r="B16" s="6">
        <f>'augjul cfs'!B16*31*1.983471/1000</f>
        <v>7885.1699522399995</v>
      </c>
      <c r="C16" s="6">
        <f xml:space="preserve"> (('augjul cfs'!B16*31) + ('augjul cfs'!C16*30)) * 1.983471 / 1000</f>
        <v>12798.30695808</v>
      </c>
      <c r="D16" s="6">
        <f xml:space="preserve"> (('augjul cfs'!$B16*31) + ('augjul cfs'!$C16*30) + ('augjul cfs'!$D16*31)) * 1.983471 / 1000</f>
        <v>17400.161992121997</v>
      </c>
      <c r="E16" s="6">
        <f xml:space="preserve"> (('augjul cfs'!$B16*31) + ('augjul cfs'!$C16*30) + ('augjul cfs'!$D16*31) + ('augjul cfs'!$E16*30)) * 1.983471 / 1000</f>
        <v>21819.236206572001</v>
      </c>
      <c r="F16" s="6">
        <f xml:space="preserve"> (('augjul cfs'!$B16*31) + ('augjul cfs'!$C16*30) + ('augjul cfs'!$D16*31) + ('augjul cfs'!$E16*30) + ('augjul cfs'!$F16*31)) * 1.983471 / 1000</f>
        <v>26692.436023827002</v>
      </c>
      <c r="G16" s="6">
        <f xml:space="preserve"> 'augjul cfs'!$G16*31*1.983471/1000</f>
        <v>3933.1773731669996</v>
      </c>
      <c r="H16" s="6">
        <f xml:space="preserve"> ('augjul cfs'!$G16*31 + 'augjul cfs'!$H16*29)*1.983471/1000</f>
        <v>8843.083304748001</v>
      </c>
      <c r="I16" s="6">
        <f xml:space="preserve"> ('augjul cfs'!$G16*31 + 'augjul cfs'!$H16*29 + 'augjul cfs'!$I16*31)*1.983471/1000</f>
        <v>17436.098519699997</v>
      </c>
      <c r="J16" s="6">
        <f xml:space="preserve"> ('augjul cfs'!$G16*31 + 'augjul cfs'!$H16*29 + 'augjul cfs'!$I16*31 + 'augjul cfs'!$J16*30)*1.983471/1000</f>
        <v>30793.407109710002</v>
      </c>
      <c r="K16" s="6">
        <f xml:space="preserve"> ('augjul cfs'!$G16*31 + 'augjul cfs'!$H16*29 + 'augjul cfs'!$I16*31 + 'augjul cfs'!$J16*30 + 'augjul cfs'!$K16*31)*1.983471/1000</f>
        <v>52790.165954253003</v>
      </c>
      <c r="L16" s="6">
        <f xml:space="preserve"> ('augjul cfs'!$G16*31 + 'augjul cfs'!$H16*29 + 'augjul cfs'!$I16*31 + 'augjul cfs'!$J16*30 + 'augjul cfs'!$K16*31 + 'augjul cfs'!$L16*30)*1.983471/1000</f>
        <v>71008.604940482997</v>
      </c>
      <c r="M16" s="6">
        <f xml:space="preserve"> ('augjul cfs'!$G16*31 + 'augjul cfs'!$H16*29 + 'augjul cfs'!$I16*31 + 'augjul cfs'!$J16*30 + 'augjul cfs'!$K16*31 + 'augjul cfs'!$L16*30 + 'augjul cfs'!$M16*31)*1.983471/1000</f>
        <v>81971.536760777992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108808.73244859799</v>
      </c>
      <c r="O16" s="22" t="s">
        <v>31</v>
      </c>
    </row>
    <row r="17" spans="1:15" x14ac:dyDescent="0.2">
      <c r="A17" t="s">
        <v>29</v>
      </c>
      <c r="B17" s="6">
        <f>'augjul cfs'!B17*31*1.983471/1000</f>
        <v>7065.7246937130003</v>
      </c>
      <c r="C17" s="6">
        <f xml:space="preserve"> (('augjul cfs'!B17*31) + ('augjul cfs'!C17*30)) * 1.983471 / 1000</f>
        <v>12943.066622073</v>
      </c>
      <c r="D17" s="6">
        <f xml:space="preserve"> (('augjul cfs'!$B17*31) + ('augjul cfs'!$C17*30) + ('augjul cfs'!$D17*31)) * 1.983471 / 1000</f>
        <v>18656.986407801</v>
      </c>
      <c r="E17" s="6">
        <f xml:space="preserve"> (('augjul cfs'!$B17*31) + ('augjul cfs'!$C17*30) + ('augjul cfs'!$D17*31) + ('augjul cfs'!$E17*30)) * 1.983471 / 1000</f>
        <v>23241.839128430998</v>
      </c>
      <c r="F17" s="6">
        <f xml:space="preserve"> (('augjul cfs'!$B17*31) + ('augjul cfs'!$C17*30) + ('augjul cfs'!$D17*31) + ('augjul cfs'!$E17*30) + ('augjul cfs'!$F17*31)) * 1.983471 / 1000</f>
        <v>28043.036964915002</v>
      </c>
      <c r="G17" s="6">
        <f xml:space="preserve"> 'augjul cfs'!$G17*31*1.983471/1000</f>
        <v>4504.7046244620005</v>
      </c>
      <c r="H17" s="6">
        <f xml:space="preserve"> ('augjul cfs'!$G17*31 + 'augjul cfs'!$H17*28)*1.983471/1000</f>
        <v>8548.2006711779995</v>
      </c>
      <c r="I17" s="6">
        <f xml:space="preserve"> ('augjul cfs'!$G17*31 + 'augjul cfs'!$H17*28 + 'augjul cfs'!$I17*31)*1.983471/1000</f>
        <v>14959.820265453</v>
      </c>
      <c r="J17" s="6">
        <f xml:space="preserve"> ('augjul cfs'!$G17*31 + 'augjul cfs'!$H17*28 + 'augjul cfs'!$I17*31 + 'augjul cfs'!$J17*30)*1.983471/1000</f>
        <v>25238.206656873001</v>
      </c>
      <c r="K17" s="6">
        <f xml:space="preserve"> ('augjul cfs'!$G17*31 + 'augjul cfs'!$H17*28 + 'augjul cfs'!$I17*31 + 'augjul cfs'!$J17*30 + 'augjul cfs'!$K17*31)*1.983471/1000</f>
        <v>42341.351800628996</v>
      </c>
      <c r="L17" s="6">
        <f xml:space="preserve"> ('augjul cfs'!$G17*31 + 'augjul cfs'!$H17*28 + 'augjul cfs'!$I17*31 + 'augjul cfs'!$J17*30 + 'augjul cfs'!$K17*31 + 'augjul cfs'!$L17*30)*1.983471/1000</f>
        <v>59281.225545549001</v>
      </c>
      <c r="M17" s="6">
        <f xml:space="preserve"> ('augjul cfs'!$G17*31 + 'augjul cfs'!$H17*28 + 'augjul cfs'!$I17*31 + 'augjul cfs'!$J17*30 + 'augjul cfs'!$K17*31 + 'augjul cfs'!$L17*30 + 'augjul cfs'!$M17*31)*1.983471/1000</f>
        <v>70143.194725002002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99172.498760369999</v>
      </c>
      <c r="O17" s="22" t="s">
        <v>29</v>
      </c>
    </row>
    <row r="18" spans="1:15" x14ac:dyDescent="0.2">
      <c r="A18" t="s">
        <v>58</v>
      </c>
      <c r="B18" s="6">
        <f>'augjul cfs'!B18*31*1.983471/1000</f>
        <v>7124.322377466</v>
      </c>
      <c r="C18" s="6">
        <f xml:space="preserve"> (('augjul cfs'!B18*31) + ('augjul cfs'!C18*30)) * 1.983471 / 1000</f>
        <v>13929.333692525999</v>
      </c>
      <c r="D18" s="6">
        <f xml:space="preserve"> (('augjul cfs'!$B18*31) + ('augjul cfs'!$C18*30) + ('augjul cfs'!$D18*31)) * 1.983471 / 1000</f>
        <v>21399.585313218002</v>
      </c>
      <c r="E18" s="6">
        <f xml:space="preserve"> (('augjul cfs'!$B18*31) + ('augjul cfs'!$C18*30) + ('augjul cfs'!$D18*31) + ('augjul cfs'!$E18*30)) * 1.983471 / 1000</f>
        <v>28167.823075938002</v>
      </c>
      <c r="F18" s="6">
        <f xml:space="preserve"> (('augjul cfs'!$B18*31) + ('augjul cfs'!$C18*30) + ('augjul cfs'!$D18*31) + ('augjul cfs'!$E18*30) + ('augjul cfs'!$F18*31)) * 1.983471 / 1000</f>
        <v>37601.619746964003</v>
      </c>
      <c r="G18" s="6">
        <f xml:space="preserve"> 'augjul cfs'!$G18*31*1.983471/1000</f>
        <v>5473.0728526109997</v>
      </c>
      <c r="H18" s="6">
        <f xml:space="preserve"> ('augjul cfs'!$G18*31 + 'augjul cfs'!$H18*28)*1.983471/1000</f>
        <v>10816.916619158999</v>
      </c>
      <c r="I18" s="6">
        <f xml:space="preserve"> ('augjul cfs'!$G18*31 + 'augjul cfs'!$H18*28 + 'augjul cfs'!$I18*31)*1.983471/1000</f>
        <v>16501.383844008</v>
      </c>
      <c r="J18" s="6">
        <f xml:space="preserve"> ('augjul cfs'!$G18*31 + 'augjul cfs'!$H18*28 + 'augjul cfs'!$I18*31 + 'augjul cfs'!$J18*30)*1.983471/1000</f>
        <v>29790.798221687997</v>
      </c>
      <c r="K18" s="6">
        <f xml:space="preserve"> ('augjul cfs'!$G18*31 + 'augjul cfs'!$H18*28 + 'augjul cfs'!$I18*31 + 'augjul cfs'!$J18*30 + 'augjul cfs'!$K18*31)*1.983471/1000</f>
        <v>50559.096285852</v>
      </c>
      <c r="L18" s="6">
        <f xml:space="preserve"> ('augjul cfs'!$G18*31 + 'augjul cfs'!$H18*28 + 'augjul cfs'!$I18*31 + 'augjul cfs'!$J18*30 + 'augjul cfs'!$K18*31 + 'augjul cfs'!$L18*30)*1.983471/1000</f>
        <v>74858.381325041992</v>
      </c>
      <c r="M18" s="6">
        <f xml:space="preserve"> ('augjul cfs'!$G18*31 + 'augjul cfs'!$H18*28 + 'augjul cfs'!$I18*31 + 'augjul cfs'!$J18*30 + 'augjul cfs'!$K18*31 + 'augjul cfs'!$L18*30 + 'augjul cfs'!$M18*31)*1.983471/1000</f>
        <v>91932.627296327992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129916.265541363</v>
      </c>
      <c r="O18" s="22" t="s">
        <v>58</v>
      </c>
    </row>
    <row r="19" spans="1:15" x14ac:dyDescent="0.2">
      <c r="A19" t="s">
        <v>61</v>
      </c>
      <c r="B19" s="6">
        <f>'augjul cfs'!B19*31*1.983471/1000</f>
        <v>9000.3705715769993</v>
      </c>
      <c r="C19" s="6">
        <f xml:space="preserve"> (('augjul cfs'!B19*31) + ('augjul cfs'!C19*30)) * 1.983471 / 1000</f>
        <v>14311.352190596999</v>
      </c>
      <c r="D19" s="6">
        <f xml:space="preserve"> (('augjul cfs'!$B19*31) + ('augjul cfs'!$C19*30) + ('augjul cfs'!$D19*31)) * 1.983471 / 1000</f>
        <v>18649.363928748</v>
      </c>
      <c r="E19" s="6">
        <f xml:space="preserve"> (('augjul cfs'!$B19*31) + ('augjul cfs'!$C19*30) + ('augjul cfs'!$D19*31) + ('augjul cfs'!$E19*30)) * 1.983471 / 1000</f>
        <v>23470.031516568</v>
      </c>
      <c r="F19" s="6">
        <f xml:space="preserve"> (('augjul cfs'!$B19*31) + ('augjul cfs'!$C19*30) + ('augjul cfs'!$D19*31) + ('augjul cfs'!$E19*30) + ('augjul cfs'!$F19*31)) * 1.983471 / 1000</f>
        <v>29274.829976574001</v>
      </c>
      <c r="G19" s="6">
        <f xml:space="preserve"> 'augjul cfs'!$G19*31*1.983471/1000</f>
        <v>5622.0573098340001</v>
      </c>
      <c r="H19" s="6">
        <f xml:space="preserve"> ('augjul cfs'!$G19*31 + 'augjul cfs'!$H19*28)*1.983471/1000</f>
        <v>11457.682876122</v>
      </c>
      <c r="I19" s="6">
        <f xml:space="preserve"> ('augjul cfs'!$G19*31 + 'augjul cfs'!$H19*28 + 'augjul cfs'!$I19*31)*1.983471/1000</f>
        <v>18604.878641160001</v>
      </c>
      <c r="J19" s="6">
        <f xml:space="preserve"> ('augjul cfs'!$G19*31 + 'augjul cfs'!$H19*28 + 'augjul cfs'!$I19*31 + 'augjul cfs'!$J19*30)*1.983471/1000</f>
        <v>42216.29593755</v>
      </c>
      <c r="K19" s="6">
        <f xml:space="preserve"> ('augjul cfs'!$G19*31 + 'augjul cfs'!$H19*28 + 'augjul cfs'!$I19*31 + 'augjul cfs'!$J19*30 + 'augjul cfs'!$K19*31)*1.983471/1000</f>
        <v>64885.606161830998</v>
      </c>
      <c r="L19" s="6">
        <f xml:space="preserve"> ('augjul cfs'!$G19*31 + 'augjul cfs'!$H19*28 + 'augjul cfs'!$I19*31 + 'augjul cfs'!$J19*30 + 'augjul cfs'!$K19*31 + 'augjul cfs'!$L19*30)*1.983471/1000</f>
        <v>94200.434814591004</v>
      </c>
      <c r="M19" s="6">
        <f xml:space="preserve"> ('augjul cfs'!$G19*31 + 'augjul cfs'!$H19*28 + 'augjul cfs'!$I19*31 + 'augjul cfs'!$J19*30 + 'augjul cfs'!$K19*31 + 'augjul cfs'!$L19*30 + 'augjul cfs'!$M19*31)*1.983471/1000</f>
        <v>117228.95560391399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147306.42092229001</v>
      </c>
      <c r="O19" s="22" t="s">
        <v>61</v>
      </c>
    </row>
    <row r="20" spans="1:15" x14ac:dyDescent="0.2">
      <c r="A20" t="s">
        <v>83</v>
      </c>
      <c r="B20" s="6">
        <f>'augjul cfs'!B20*31*1.983471/1000</f>
        <v>9794.9133516990005</v>
      </c>
      <c r="C20" s="6">
        <f xml:space="preserve"> (('augjul cfs'!B20*31) + ('augjul cfs'!C20*30)) * 1.983471 / 1000</f>
        <v>15113.987532399</v>
      </c>
      <c r="D20" s="6">
        <f xml:space="preserve"> (('augjul cfs'!$B20*31) + ('augjul cfs'!$C20*30) + ('augjul cfs'!$D20*31)) * 1.983471 / 1000</f>
        <v>19804.261736679</v>
      </c>
      <c r="E20" s="6">
        <f xml:space="preserve"> (('augjul cfs'!$B20*31) + ('augjul cfs'!$C20*30) + ('augjul cfs'!$D20*31) + ('augjul cfs'!$E20*30)) * 1.983471 / 1000</f>
        <v>23929.266540669003</v>
      </c>
      <c r="F20" s="6">
        <f xml:space="preserve"> (('augjul cfs'!$B20*31) + ('augjul cfs'!$C20*30) + ('augjul cfs'!$D20*31) + ('augjul cfs'!$E20*30) + ('augjul cfs'!$F20*31)) * 1.983471 / 1000</f>
        <v>27788.166891828001</v>
      </c>
      <c r="G20" s="6">
        <f xml:space="preserve"> 'augjul cfs'!$G20*31*1.983471/1000</f>
        <v>3267.9430179479996</v>
      </c>
      <c r="H20" s="6">
        <f xml:space="preserve"> ('augjul cfs'!$G20*31 + 'augjul cfs'!$H20*29)*1.983471/1000</f>
        <v>6562.4387621730002</v>
      </c>
      <c r="I20" s="6">
        <f xml:space="preserve"> ('augjul cfs'!$G20*31 + 'augjul cfs'!$H20*29 + 'augjul cfs'!$I20*31)*1.983471/1000</f>
        <v>10546.773819372</v>
      </c>
      <c r="J20" s="6">
        <f xml:space="preserve"> ('augjul cfs'!$G20*31 + 'augjul cfs'!$H20*29 + 'augjul cfs'!$I20*31 + 'augjul cfs'!$J20*30)*1.983471/1000</f>
        <v>17431.877693412</v>
      </c>
      <c r="K20" s="6">
        <f xml:space="preserve"> ('augjul cfs'!$G20*31 + 'augjul cfs'!$H20*29 + 'augjul cfs'!$I20*31 + 'augjul cfs'!$J20*30 + 'augjul cfs'!$K20*31)*1.983471/1000</f>
        <v>32810.726042325005</v>
      </c>
      <c r="L20" s="6">
        <f xml:space="preserve"> ('augjul cfs'!$G20*31 + 'augjul cfs'!$H20*29 + 'augjul cfs'!$I20*31 + 'augjul cfs'!$J20*30 + 'augjul cfs'!$K20*31 + 'augjul cfs'!$L20*30)*1.983471/1000</f>
        <v>50586.513805485003</v>
      </c>
      <c r="M20" s="6">
        <f xml:space="preserve"> ('augjul cfs'!$G20*31 + 'augjul cfs'!$H20*29 + 'augjul cfs'!$I20*31 + 'augjul cfs'!$J20*30 + 'augjul cfs'!$K20*31 + 'augjul cfs'!$L20*30 + 'augjul cfs'!$M20*31)*1.983471/1000</f>
        <v>60326.826167496001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85190.115152478</v>
      </c>
      <c r="O20" s="22" t="s">
        <v>83</v>
      </c>
    </row>
    <row r="21" spans="1:15" x14ac:dyDescent="0.2">
      <c r="A21" t="s">
        <v>81</v>
      </c>
      <c r="B21" s="6">
        <f>'augjul cfs'!B21*31*1.983471/1000</f>
        <v>6935.3709795930008</v>
      </c>
      <c r="C21" s="6">
        <f xml:space="preserve"> (('augjul cfs'!B21*31) + ('augjul cfs'!C21*30)) * 1.983471 / 1000</f>
        <v>12189.109625553001</v>
      </c>
      <c r="D21" s="6">
        <f xml:space="preserve"> (('augjul cfs'!$B21*31) + ('augjul cfs'!$C21*30) + ('augjul cfs'!$D21*31)) * 1.983471 / 1000</f>
        <v>16892.480688846001</v>
      </c>
      <c r="E21" s="6">
        <f xml:space="preserve"> (('augjul cfs'!$B21*31) + ('augjul cfs'!$C21*30) + ('augjul cfs'!$D21*31) + ('augjul cfs'!$E21*30)) * 1.983471 / 1000</f>
        <v>21198.675568686001</v>
      </c>
      <c r="F21" s="6">
        <f xml:space="preserve"> (('augjul cfs'!$B21*31) + ('augjul cfs'!$C21*30) + ('augjul cfs'!$D21*31) + ('augjul cfs'!$E21*30) + ('augjul cfs'!$F21*31)) * 1.983471 / 1000</f>
        <v>24610.622548175998</v>
      </c>
      <c r="G21" s="6">
        <f xml:space="preserve"> 'augjul cfs'!$G21*31*1.983471/1000</f>
        <v>4372.3218195089994</v>
      </c>
      <c r="H21" s="6">
        <f xml:space="preserve"> ('augjul cfs'!$G21*31 + 'augjul cfs'!$H21*28)*1.983471/1000</f>
        <v>8919.2069382569989</v>
      </c>
      <c r="I21" s="6">
        <f xml:space="preserve"> ('augjul cfs'!$G21*31 + 'augjul cfs'!$H21*28 + 'augjul cfs'!$I21*31)*1.983471/1000</f>
        <v>14084.903273468999</v>
      </c>
      <c r="J21" s="6">
        <f xml:space="preserve"> ('augjul cfs'!$G21*31 + 'augjul cfs'!$H21*28 + 'augjul cfs'!$I21*31 + 'augjul cfs'!$J21*30)*1.983471/1000</f>
        <v>21269.372425538997</v>
      </c>
      <c r="K21" s="6">
        <f xml:space="preserve"> ('augjul cfs'!$G21*31 + 'augjul cfs'!$H21*28 + 'augjul cfs'!$I21*31 + 'augjul cfs'!$J21*30 + 'augjul cfs'!$K21*31)*1.983471/1000</f>
        <v>43759.938193713002</v>
      </c>
      <c r="L21" s="6">
        <f xml:space="preserve"> ('augjul cfs'!$G21*31 + 'augjul cfs'!$H21*28 + 'augjul cfs'!$I21*31 + 'augjul cfs'!$J21*30 + 'augjul cfs'!$K21*31 + 'augjul cfs'!$L21*30)*1.983471/1000</f>
        <v>69682.674411693006</v>
      </c>
      <c r="M21" s="6">
        <f xml:space="preserve"> ('augjul cfs'!$G21*31 + 'augjul cfs'!$H21*28 + 'augjul cfs'!$I21*31 + 'augjul cfs'!$J21*30 + 'augjul cfs'!$K21*31 + 'augjul cfs'!$L21*30 + 'augjul cfs'!$M21*31)*1.983471/1000</f>
        <v>83324.375057154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107683.24356518399</v>
      </c>
      <c r="O21" s="22" t="s">
        <v>81</v>
      </c>
    </row>
    <row r="22" spans="1:15" x14ac:dyDescent="0.2">
      <c r="A22" t="s">
        <v>62</v>
      </c>
      <c r="B22" s="6">
        <f>'augjul cfs'!B22*31*1.983471/1000</f>
        <v>6979.8880027169998</v>
      </c>
      <c r="C22" s="6">
        <f xml:space="preserve"> (('augjul cfs'!B22*31) + ('augjul cfs'!C22*30)) * 1.983471 / 1000</f>
        <v>11937.355585407</v>
      </c>
      <c r="D22" s="6">
        <f xml:space="preserve"> (('augjul cfs'!$B22*31) + ('augjul cfs'!$C22*30) + ('augjul cfs'!$D22*31)) * 1.983471 / 1000</f>
        <v>16119.065841816</v>
      </c>
      <c r="E22" s="6">
        <f xml:space="preserve"> (('augjul cfs'!$B22*31) + ('augjul cfs'!$C22*30) + ('augjul cfs'!$D22*31) + ('augjul cfs'!$E22*30)) * 1.983471 / 1000</f>
        <v>20994.298716846002</v>
      </c>
      <c r="F22" s="6">
        <f xml:space="preserve"> (('augjul cfs'!$B22*31) + ('augjul cfs'!$C22*30) + ('augjul cfs'!$D22*31) + ('augjul cfs'!$E22*30) + ('augjul cfs'!$F22*31)) * 1.983471 / 1000</f>
        <v>26005.907123952002</v>
      </c>
      <c r="G22" s="6">
        <f xml:space="preserve"> 'augjul cfs'!$G22*31*1.983471/1000</f>
        <v>5863.7035817639999</v>
      </c>
      <c r="H22" s="6">
        <f xml:space="preserve"> ('augjul cfs'!$G22*31 + 'augjul cfs'!$H22*28)*1.983471/1000</f>
        <v>9943.4098750560006</v>
      </c>
      <c r="I22" s="6">
        <f xml:space="preserve"> ('augjul cfs'!$G22*31 + 'augjul cfs'!$H22*28 + 'augjul cfs'!$I22*31)*1.983471/1000</f>
        <v>17949.771888866999</v>
      </c>
      <c r="J22" s="6">
        <f xml:space="preserve"> ('augjul cfs'!$G22*31 + 'augjul cfs'!$H22*28 + 'augjul cfs'!$I22*31 + 'augjul cfs'!$J22*30)*1.983471/1000</f>
        <v>33595.073781507002</v>
      </c>
      <c r="K22" s="6">
        <f xml:space="preserve"> ('augjul cfs'!$G22*31 + 'augjul cfs'!$H22*28 + 'augjul cfs'!$I22*31 + 'augjul cfs'!$J22*30 + 'augjul cfs'!$K22*31)*1.983471/1000</f>
        <v>66140.768428811993</v>
      </c>
      <c r="L22" s="6">
        <f xml:space="preserve"> ('augjul cfs'!$G22*31 + 'augjul cfs'!$H22*28 + 'augjul cfs'!$I22*31 + 'augjul cfs'!$J22*30 + 'augjul cfs'!$K22*31 + 'augjul cfs'!$L22*30)*1.983471/1000</f>
        <v>94641.283062521994</v>
      </c>
      <c r="M22" s="6">
        <f xml:space="preserve"> ('augjul cfs'!$G22*31 + 'augjul cfs'!$H22*28 + 'augjul cfs'!$I22*31 + 'augjul cfs'!$J22*30 + 'augjul cfs'!$K22*31 + 'augjul cfs'!$L22*30 + 'augjul cfs'!$M22*31)*1.983471/1000</f>
        <v>110912.07055154099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139599.62253360901</v>
      </c>
      <c r="O22" s="22" t="s">
        <v>62</v>
      </c>
    </row>
    <row r="23" spans="1:15" x14ac:dyDescent="0.2">
      <c r="A23" t="s">
        <v>65</v>
      </c>
      <c r="B23" s="6">
        <f>'augjul cfs'!B23*31*1.983471/1000</f>
        <v>8499.0006730229998</v>
      </c>
      <c r="C23" s="6">
        <f xml:space="preserve"> (('augjul cfs'!B23*31) + ('augjul cfs'!C23*30)) * 1.983471 / 1000</f>
        <v>14619.000443522998</v>
      </c>
      <c r="D23" s="6">
        <f xml:space="preserve"> (('augjul cfs'!$B23*31) + ('augjul cfs'!$C23*30) + ('augjul cfs'!$D23*31)) * 1.983471 / 1000</f>
        <v>19718.782070462999</v>
      </c>
      <c r="E23" s="6">
        <f xml:space="preserve"> (('augjul cfs'!$B23*31) + ('augjul cfs'!$C23*30) + ('augjul cfs'!$D23*31) + ('augjul cfs'!$E23*30)) * 1.983471 / 1000</f>
        <v>25054.100878653</v>
      </c>
      <c r="F23" s="6">
        <f xml:space="preserve"> (('augjul cfs'!$B23*31) + ('augjul cfs'!$C23*30) + ('augjul cfs'!$D23*31) + ('augjul cfs'!$E23*30) + ('augjul cfs'!$F23*31)) * 1.983471 / 1000</f>
        <v>33684.254604608999</v>
      </c>
      <c r="G23" s="6">
        <f xml:space="preserve"> 'augjul cfs'!$G23*31*1.983471/1000</f>
        <v>5284.4903803439993</v>
      </c>
      <c r="H23" s="6">
        <f xml:space="preserve"> ('augjul cfs'!$G23*31 + 'augjul cfs'!$H23*28)*1.983471/1000</f>
        <v>11550.30700488</v>
      </c>
      <c r="I23" s="6">
        <f xml:space="preserve"> ('augjul cfs'!$G23*31 + 'augjul cfs'!$H23*28 + 'augjul cfs'!$I23*31)*1.983471/1000</f>
        <v>19485.712327137</v>
      </c>
      <c r="J23" s="6">
        <f xml:space="preserve"> ('augjul cfs'!$G23*31 + 'augjul cfs'!$H23*28 + 'augjul cfs'!$I23*31 + 'augjul cfs'!$J23*30)*1.983471/1000</f>
        <v>32749.777945436999</v>
      </c>
      <c r="K23" s="6">
        <f xml:space="preserve"> ('augjul cfs'!$G23*31 + 'augjul cfs'!$H23*28 + 'augjul cfs'!$I23*31 + 'augjul cfs'!$J23*30 + 'augjul cfs'!$K23*31)*1.983471/1000</f>
        <v>64709.372780010002</v>
      </c>
      <c r="L23" s="6">
        <f xml:space="preserve"> ('augjul cfs'!$G23*31 + 'augjul cfs'!$H23*28 + 'augjul cfs'!$I23*31 + 'augjul cfs'!$J23*30 + 'augjul cfs'!$K23*31 + 'augjul cfs'!$L23*30)*1.983471/1000</f>
        <v>90666.383376870013</v>
      </c>
      <c r="M23" s="6">
        <f xml:space="preserve"> ('augjul cfs'!$G23*31 + 'augjul cfs'!$H23*28 + 'augjul cfs'!$I23*31 + 'augjul cfs'!$J23*30 + 'augjul cfs'!$K23*31 + 'augjul cfs'!$L23*30 + 'augjul cfs'!$M23*31)*1.983471/1000</f>
        <v>105801.49487541901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138703.970335791</v>
      </c>
      <c r="O23" s="22" t="s">
        <v>65</v>
      </c>
    </row>
    <row r="24" spans="1:15" x14ac:dyDescent="0.2">
      <c r="A24" t="s">
        <v>42</v>
      </c>
      <c r="B24" s="6">
        <f>'augjul cfs'!B24*31*1.983471/1000</f>
        <v>8000.5206917159994</v>
      </c>
      <c r="C24" s="6">
        <f xml:space="preserve"> (('augjul cfs'!B24*31) + ('augjul cfs'!C24*30)) * 1.983471 / 1000</f>
        <v>13837.221299286</v>
      </c>
      <c r="D24" s="6">
        <f xml:space="preserve"> (('augjul cfs'!$B24*31) + ('augjul cfs'!$C24*30) + ('augjul cfs'!$D24*31)) * 1.983471 / 1000</f>
        <v>22003.082150090999</v>
      </c>
      <c r="E24" s="6">
        <f xml:space="preserve"> (('augjul cfs'!$B24*31) + ('augjul cfs'!$C24*30) + ('augjul cfs'!$D24*31) + ('augjul cfs'!$E24*30)) * 1.983471 / 1000</f>
        <v>29154.467005881001</v>
      </c>
      <c r="F24" s="6">
        <f xml:space="preserve"> (('augjul cfs'!$B24*31) + ('augjul cfs'!$C24*30) + ('augjul cfs'!$D24*31) + ('augjul cfs'!$E24*30) + ('augjul cfs'!$F24*31)) * 1.983471 / 1000</f>
        <v>35338.029088046998</v>
      </c>
      <c r="G24" s="6">
        <f xml:space="preserve"> 'augjul cfs'!$G24*31*1.983471/1000</f>
        <v>6504.2199213809999</v>
      </c>
      <c r="H24" s="6">
        <f xml:space="preserve"> ('augjul cfs'!$G24*31 + 'augjul cfs'!$H24*29)*1.983471/1000</f>
        <v>11887.003190601001</v>
      </c>
      <c r="I24" s="6">
        <f xml:space="preserve"> ('augjul cfs'!$G24*31 + 'augjul cfs'!$H24*29 + 'augjul cfs'!$I24*31)*1.983471/1000</f>
        <v>17865.073710225002</v>
      </c>
      <c r="J24" s="6">
        <f xml:space="preserve"> ('augjul cfs'!$G24*31 + 'augjul cfs'!$H24*29 + 'augjul cfs'!$I24*31 + 'augjul cfs'!$J24*30)*1.983471/1000</f>
        <v>30510.891417824998</v>
      </c>
      <c r="K24" s="6">
        <f xml:space="preserve"> ('augjul cfs'!$G24*31 + 'augjul cfs'!$H24*29 + 'augjul cfs'!$I24*31 + 'augjul cfs'!$J24*30 + 'augjul cfs'!$K24*31)*1.983471/1000</f>
        <v>66613.274857373995</v>
      </c>
      <c r="L24" s="6">
        <f xml:space="preserve"> ('augjul cfs'!$G24*31 + 'augjul cfs'!$H24*29 + 'augjul cfs'!$I24*31 + 'augjul cfs'!$J24*30 + 'augjul cfs'!$K24*31 + 'augjul cfs'!$L24*30)*1.983471/1000</f>
        <v>113700.440033754</v>
      </c>
      <c r="M24" s="6">
        <f xml:space="preserve"> ('augjul cfs'!$G24*31 + 'augjul cfs'!$H24*29 + 'augjul cfs'!$I24*31 + 'augjul cfs'!$J24*30 + 'augjul cfs'!$K24*31 + 'augjul cfs'!$L24*30 + 'augjul cfs'!$M24*31)*1.983471/1000</f>
        <v>130130.91082256999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168790.369207551</v>
      </c>
      <c r="O24" s="22" t="s">
        <v>42</v>
      </c>
    </row>
    <row r="25" spans="1:15" x14ac:dyDescent="0.2">
      <c r="A25" t="s">
        <v>87</v>
      </c>
      <c r="B25" s="6">
        <f>'augjul cfs'!B25*31*1.983471/1000</f>
        <v>10561.72522377</v>
      </c>
      <c r="C25" s="6">
        <f xml:space="preserve"> (('augjul cfs'!B25*31) + ('augjul cfs'!C25*30)) * 1.983471 / 1000</f>
        <v>17158.650596220003</v>
      </c>
      <c r="D25" s="6">
        <f xml:space="preserve"> (('augjul cfs'!$B25*31) + ('augjul cfs'!$C25*30) + ('augjul cfs'!$D25*31)) * 1.983471 / 1000</f>
        <v>22772.653030322999</v>
      </c>
      <c r="E25" s="6">
        <f xml:space="preserve"> (('augjul cfs'!$B25*31) + ('augjul cfs'!$C25*30) + ('augjul cfs'!$D25*31) + ('augjul cfs'!$E25*30)) * 1.983471 / 1000</f>
        <v>27622.834666622999</v>
      </c>
      <c r="F25" s="6">
        <f xml:space="preserve"> (('augjul cfs'!$B25*31) + ('augjul cfs'!$C25*30) + ('augjul cfs'!$D25*31) + ('augjul cfs'!$E25*30) + ('augjul cfs'!$F25*31)) * 1.983471 / 1000</f>
        <v>31837.317814365</v>
      </c>
      <c r="G25" s="6">
        <f xml:space="preserve"> 'augjul cfs'!$G25*31*1.983471/1000</f>
        <v>3419.5099544129998</v>
      </c>
      <c r="H25" s="6">
        <f xml:space="preserve"> ('augjul cfs'!$G25*31 + 'augjul cfs'!$H25*28)*1.983471/1000</f>
        <v>8755.4119030770016</v>
      </c>
      <c r="I25" s="6">
        <f xml:space="preserve"> ('augjul cfs'!$G25*31 + 'augjul cfs'!$H25*28 + 'augjul cfs'!$I25*31)*1.983471/1000</f>
        <v>17758.979829906002</v>
      </c>
      <c r="J25" s="6">
        <f xml:space="preserve"> ('augjul cfs'!$G25*31 + 'augjul cfs'!$H25*28 + 'augjul cfs'!$I25*31 + 'augjul cfs'!$J25*30)*1.983471/1000</f>
        <v>33119.375948105997</v>
      </c>
      <c r="K25" s="6">
        <f xml:space="preserve"> ('augjul cfs'!$G25*31 + 'augjul cfs'!$H25*28 + 'augjul cfs'!$I25*31 + 'augjul cfs'!$J25*30 + 'augjul cfs'!$K25*31)*1.983471/1000</f>
        <v>68216.498598905993</v>
      </c>
      <c r="L25" s="6">
        <f xml:space="preserve"> ('augjul cfs'!$G25*31 + 'augjul cfs'!$H25*28 + 'augjul cfs'!$I25*31 + 'augjul cfs'!$J25*30 + 'augjul cfs'!$K25*31 + 'augjul cfs'!$L25*30)*1.983471/1000</f>
        <v>90353.284545635994</v>
      </c>
      <c r="M25" s="6">
        <f xml:space="preserve"> ('augjul cfs'!$G25*31 + 'augjul cfs'!$H25*28 + 'augjul cfs'!$I25*31 + 'augjul cfs'!$J25*30 + 'augjul cfs'!$K25*31 + 'augjul cfs'!$L25*30 + 'augjul cfs'!$M25*31)*1.983471/1000</f>
        <v>101170.982652369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128434.338985365</v>
      </c>
      <c r="O25" s="22" t="s">
        <v>87</v>
      </c>
    </row>
    <row r="26" spans="1:15" x14ac:dyDescent="0.2">
      <c r="A26" t="s">
        <v>55</v>
      </c>
      <c r="B26" s="6">
        <f>'augjul cfs'!B26*31*1.983471/1000</f>
        <v>7468.345505061</v>
      </c>
      <c r="C26" s="6">
        <f xml:space="preserve"> (('augjul cfs'!B26*31) + ('augjul cfs'!C26*30)) * 1.983471 / 1000</f>
        <v>12584.689114851</v>
      </c>
      <c r="D26" s="6">
        <f xml:space="preserve"> (('augjul cfs'!$B26*31) + ('augjul cfs'!$C26*30) + ('augjul cfs'!$D26*31)) * 1.983471 / 1000</f>
        <v>17060.494566843001</v>
      </c>
      <c r="E26" s="6">
        <f xml:space="preserve"> (('augjul cfs'!$B26*31) + ('augjul cfs'!$C26*30) + ('augjul cfs'!$D26*31) + ('augjul cfs'!$E26*30)) * 1.983471 / 1000</f>
        <v>22299.595196823</v>
      </c>
      <c r="F26" s="6">
        <f xml:space="preserve"> (('augjul cfs'!$B26*31) + ('augjul cfs'!$C26*30) + ('augjul cfs'!$D26*31) + ('augjul cfs'!$E26*30) + ('augjul cfs'!$F26*31)) * 1.983471 / 1000</f>
        <v>28071.190352288999</v>
      </c>
      <c r="G26" s="6">
        <f xml:space="preserve"> 'augjul cfs'!$G26*31*1.983471/1000</f>
        <v>4597.7353647750006</v>
      </c>
      <c r="H26" s="6">
        <f xml:space="preserve"> ('augjul cfs'!$G26*31 + 'augjul cfs'!$H26*28)*1.983471/1000</f>
        <v>10548.822744915</v>
      </c>
      <c r="I26" s="6">
        <f xml:space="preserve"> ('augjul cfs'!$G26*31 + 'augjul cfs'!$H26*28 + 'augjul cfs'!$I26*31)*1.983471/1000</f>
        <v>20795.915914368001</v>
      </c>
      <c r="J26" s="6">
        <f xml:space="preserve"> ('augjul cfs'!$G26*31 + 'augjul cfs'!$H26*28 + 'augjul cfs'!$I26*31 + 'augjul cfs'!$J26*30)*1.983471/1000</f>
        <v>34283.717061468</v>
      </c>
      <c r="K26" s="6">
        <f xml:space="preserve"> ('augjul cfs'!$G26*31 + 'augjul cfs'!$H26*28 + 'augjul cfs'!$I26*31 + 'augjul cfs'!$J26*30 + 'augjul cfs'!$K26*31)*1.983471/1000</f>
        <v>58139.18459664</v>
      </c>
      <c r="L26" s="6">
        <f xml:space="preserve"> ('augjul cfs'!$G26*31 + 'augjul cfs'!$H26*28 + 'augjul cfs'!$I26*31 + 'augjul cfs'!$J26*30 + 'augjul cfs'!$K26*31 + 'augjul cfs'!$L26*30)*1.983471/1000</f>
        <v>98441.807878680003</v>
      </c>
      <c r="M26" s="6">
        <f xml:space="preserve"> ('augjul cfs'!$G26*31 + 'augjul cfs'!$H26*28 + 'augjul cfs'!$I26*31 + 'augjul cfs'!$J26*30 + 'augjul cfs'!$K26*31 + 'augjul cfs'!$L26*30 + 'augjul cfs'!$M26*31)*1.983471/1000</f>
        <v>124306.93616493601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156525.58024599298</v>
      </c>
      <c r="O26" s="22" t="s">
        <v>55</v>
      </c>
    </row>
    <row r="27" spans="1:15" x14ac:dyDescent="0.2">
      <c r="A27" t="s">
        <v>82</v>
      </c>
      <c r="B27" s="6">
        <f>'augjul cfs'!B27*31*1.983471/1000</f>
        <v>10530.919935668999</v>
      </c>
      <c r="C27" s="6">
        <f xml:space="preserve"> (('augjul cfs'!B27*31) + ('augjul cfs'!C27*30)) * 1.983471 / 1000</f>
        <v>16732.142843619</v>
      </c>
      <c r="D27" s="6">
        <f xml:space="preserve"> (('augjul cfs'!$B27*31) + ('augjul cfs'!$C27*30) + ('augjul cfs'!$D27*31)) * 1.983471 / 1000</f>
        <v>23093.527067876999</v>
      </c>
      <c r="E27" s="6">
        <f xml:space="preserve"> (('augjul cfs'!$B27*31) + ('augjul cfs'!$C27*30) + ('augjul cfs'!$D27*31) + ('augjul cfs'!$E27*30)) * 1.983471 / 1000</f>
        <v>30740.105293526998</v>
      </c>
      <c r="F27" s="6">
        <f xml:space="preserve"> (('augjul cfs'!$B27*31) + ('augjul cfs'!$C27*30) + ('augjul cfs'!$D27*31) + ('augjul cfs'!$E27*30) + ('augjul cfs'!$F27*31)) * 1.983471 / 1000</f>
        <v>39588.601490633999</v>
      </c>
      <c r="G27" s="6">
        <f xml:space="preserve"> 'augjul cfs'!$G27*31*1.983471/1000</f>
        <v>8339.56332363</v>
      </c>
      <c r="H27" s="6">
        <f xml:space="preserve"> ('augjul cfs'!$G27*31 + 'augjul cfs'!$H27*28)*1.983471/1000</f>
        <v>18489.595339697997</v>
      </c>
      <c r="I27" s="6">
        <f xml:space="preserve"> ('augjul cfs'!$G27*31 + 'augjul cfs'!$H27*28 + 'augjul cfs'!$I27*31)*1.983471/1000</f>
        <v>27069.575183238001</v>
      </c>
      <c r="J27" s="6">
        <f xml:space="preserve"> ('augjul cfs'!$G27*31 + 'augjul cfs'!$H27*28 + 'augjul cfs'!$I27*31 + 'augjul cfs'!$J27*30)*1.983471/1000</f>
        <v>44604.549732288004</v>
      </c>
      <c r="K27" s="6">
        <f xml:space="preserve"> ('augjul cfs'!$G27*31 + 'augjul cfs'!$H27*28 + 'augjul cfs'!$I27*31 + 'augjul cfs'!$J27*30 + 'augjul cfs'!$K27*31)*1.983471/1000</f>
        <v>79260.929259120006</v>
      </c>
      <c r="L27" s="6">
        <f xml:space="preserve"> ('augjul cfs'!$G27*31 + 'augjul cfs'!$H27*28 + 'augjul cfs'!$I27*31 + 'augjul cfs'!$J27*30 + 'augjul cfs'!$K27*31 + 'augjul cfs'!$L27*30)*1.983471/1000</f>
        <v>105876.53156681999</v>
      </c>
      <c r="M27" s="6">
        <f xml:space="preserve"> ('augjul cfs'!$G27*31 + 'augjul cfs'!$H27*28 + 'augjul cfs'!$I27*31 + 'augjul cfs'!$J27*30 + 'augjul cfs'!$K27*31 + 'augjul cfs'!$L27*30 + 'augjul cfs'!$M27*31)*1.983471/1000</f>
        <v>126154.158575004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164799.80010099901</v>
      </c>
      <c r="O27" s="22" t="s">
        <v>82</v>
      </c>
    </row>
    <row r="28" spans="1:15" x14ac:dyDescent="0.2">
      <c r="A28" t="s">
        <v>86</v>
      </c>
      <c r="B28" s="6">
        <f>'augjul cfs'!B28*31*1.983471/1000</f>
        <v>9651.0938529599989</v>
      </c>
      <c r="C28" s="6">
        <f xml:space="preserve"> (('augjul cfs'!B28*31) + ('augjul cfs'!C28*30)) * 1.983471 / 1000</f>
        <v>15789.18287898</v>
      </c>
      <c r="D28" s="6">
        <f xml:space="preserve"> (('augjul cfs'!$B28*31) + ('augjul cfs'!$C28*30) + ('augjul cfs'!$D28*31)) * 1.983471 / 1000</f>
        <v>23304.750861609002</v>
      </c>
      <c r="E28" s="6">
        <f xml:space="preserve"> (('augjul cfs'!$B28*31) + ('augjul cfs'!$C28*30) + ('augjul cfs'!$D28*31) + ('augjul cfs'!$E28*30)) * 1.983471 / 1000</f>
        <v>29055.884530239</v>
      </c>
      <c r="F28" s="6">
        <f xml:space="preserve"> (('augjul cfs'!$B28*31) + ('augjul cfs'!$C28*30) + ('augjul cfs'!$D28*31) + ('augjul cfs'!$E28*30) + ('augjul cfs'!$F28*31)) * 1.983471 / 1000</f>
        <v>34979.722985781002</v>
      </c>
      <c r="G28" s="6">
        <f xml:space="preserve"> 'augjul cfs'!$G28*31*1.983471/1000</f>
        <v>5054.2193145989995</v>
      </c>
      <c r="H28" s="6">
        <f xml:space="preserve"> ('augjul cfs'!$G28*31 + 'augjul cfs'!$H28*29)*1.983471/1000</f>
        <v>10935.994300643999</v>
      </c>
      <c r="I28" s="6">
        <f xml:space="preserve"> ('augjul cfs'!$G28*31 + 'augjul cfs'!$H28*29 + 'augjul cfs'!$I28*31)*1.983471/1000</f>
        <v>17546.833722158997</v>
      </c>
      <c r="J28" s="6">
        <f xml:space="preserve"> ('augjul cfs'!$G28*31 + 'augjul cfs'!$H28*29 + 'augjul cfs'!$I28*31 + 'augjul cfs'!$J28*30)*1.983471/1000</f>
        <v>37661.550323228999</v>
      </c>
      <c r="K28" s="6">
        <f xml:space="preserve"> ('augjul cfs'!$G28*31 + 'augjul cfs'!$H28*29 + 'augjul cfs'!$I28*31 + 'augjul cfs'!$J28*30 + 'augjul cfs'!$K28*31)*1.983471/1000</f>
        <v>72072.901760075998</v>
      </c>
      <c r="L28" s="6">
        <f xml:space="preserve"> ('augjul cfs'!$G28*31 + 'augjul cfs'!$H28*29 + 'augjul cfs'!$I28*31 + 'augjul cfs'!$J28*30 + 'augjul cfs'!$K28*31 + 'augjul cfs'!$L28*30)*1.983471/1000</f>
        <v>97313.423127606002</v>
      </c>
      <c r="M28" s="6">
        <f xml:space="preserve"> ('augjul cfs'!$G28*31 + 'augjul cfs'!$H28*29 + 'augjul cfs'!$I28*31 + 'augjul cfs'!$J28*30 + 'augjul cfs'!$K28*31 + 'augjul cfs'!$L28*30 + 'augjul cfs'!$M28*31)*1.983471/1000</f>
        <v>113257.465504911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145957.12113817799</v>
      </c>
      <c r="O28" s="22" t="s">
        <v>86</v>
      </c>
    </row>
    <row r="29" spans="1:15" x14ac:dyDescent="0.2">
      <c r="A29" t="s">
        <v>89</v>
      </c>
      <c r="B29" s="6">
        <f>'augjul cfs'!B29*31*1.983471/1000</f>
        <v>8493.0363757260002</v>
      </c>
      <c r="C29" s="6">
        <f xml:space="preserve"> (('augjul cfs'!B29*31) + ('augjul cfs'!C29*30)) * 1.983471 / 1000</f>
        <v>13509.115526465999</v>
      </c>
      <c r="D29" s="6">
        <f xml:space="preserve"> (('augjul cfs'!$B29*31) + ('augjul cfs'!$C29*30) + ('augjul cfs'!$D29*31)) * 1.983471 / 1000</f>
        <v>17680.926279113999</v>
      </c>
      <c r="E29" s="6">
        <f xml:space="preserve"> (('augjul cfs'!$B29*31) + ('augjul cfs'!$C29*30) + ('augjul cfs'!$D29*31) + ('augjul cfs'!$E29*30)) * 1.983471 / 1000</f>
        <v>21127.107968064</v>
      </c>
      <c r="F29" s="6">
        <f xml:space="preserve"> (('augjul cfs'!$B29*31) + ('augjul cfs'!$C29*30) + ('augjul cfs'!$D29*31) + ('augjul cfs'!$E29*30) + ('augjul cfs'!$F29*31)) * 1.983471 / 1000</f>
        <v>24647.150150112</v>
      </c>
      <c r="G29" s="6">
        <f xml:space="preserve"> 'augjul cfs'!$G29*31*1.983471/1000</f>
        <v>6729.4490038440008</v>
      </c>
      <c r="H29" s="6">
        <f xml:space="preserve"> ('augjul cfs'!$G29*31 + 'augjul cfs'!$H29*28)*1.983471/1000</f>
        <v>13604.119820423999</v>
      </c>
      <c r="I29" s="6">
        <f xml:space="preserve"> ('augjul cfs'!$G29*31 + 'augjul cfs'!$H29*28 + 'augjul cfs'!$I29*31)*1.983471/1000</f>
        <v>19700.922897578999</v>
      </c>
      <c r="J29" s="6">
        <f xml:space="preserve"> ('augjul cfs'!$G29*31 + 'augjul cfs'!$H29*28 + 'augjul cfs'!$I29*31 + 'augjul cfs'!$J29*30)*1.983471/1000</f>
        <v>28791.130821159</v>
      </c>
      <c r="K29" s="6">
        <f xml:space="preserve"> ('augjul cfs'!$G29*31 + 'augjul cfs'!$H29*28 + 'augjul cfs'!$I29*31 + 'augjul cfs'!$J29*30 + 'augjul cfs'!$K29*31)*1.983471/1000</f>
        <v>52497.367948703999</v>
      </c>
      <c r="L29" s="6">
        <f xml:space="preserve"> ('augjul cfs'!$G29*31 + 'augjul cfs'!$H29*28 + 'augjul cfs'!$I29*31 + 'augjul cfs'!$J29*30 + 'augjul cfs'!$K29*31 + 'augjul cfs'!$L29*30)*1.983471/1000</f>
        <v>86534.682374783995</v>
      </c>
      <c r="M29" s="6">
        <f xml:space="preserve"> ('augjul cfs'!$G29*31 + 'augjul cfs'!$H29*28 + 'augjul cfs'!$I29*31 + 'augjul cfs'!$J29*30 + 'augjul cfs'!$K29*31 + 'augjul cfs'!$L29*30 + 'augjul cfs'!$M29*31)*1.983471/1000</f>
        <v>106077.83998902301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132486.98478380399</v>
      </c>
      <c r="O29" s="22" t="s">
        <v>89</v>
      </c>
    </row>
    <row r="30" spans="1:15" x14ac:dyDescent="0.2">
      <c r="A30" t="s">
        <v>38</v>
      </c>
      <c r="B30" s="6">
        <f>'augjul cfs'!B30*31*1.983471/1000</f>
        <v>9434.3500594350007</v>
      </c>
      <c r="C30" s="6">
        <f xml:space="preserve"> (('augjul cfs'!B30*31) + ('augjul cfs'!C30*30)) * 1.983471 / 1000</f>
        <v>15271.110171134998</v>
      </c>
      <c r="D30" s="6">
        <f xml:space="preserve"> (('augjul cfs'!$B30*31) + ('augjul cfs'!$C30*30) + ('augjul cfs'!$D30*31)) * 1.983471 / 1000</f>
        <v>20547.730138551</v>
      </c>
      <c r="E30" s="6">
        <f xml:space="preserve"> (('augjul cfs'!$B30*31) + ('augjul cfs'!$C30*30) + ('augjul cfs'!$D30*31) + ('augjul cfs'!$E30*30)) * 1.983471 / 1000</f>
        <v>25819.260519381001</v>
      </c>
      <c r="F30" s="6">
        <f xml:space="preserve"> (('augjul cfs'!$B30*31) + ('augjul cfs'!$C30*30) + ('augjul cfs'!$D30*31) + ('augjul cfs'!$E30*30) + ('augjul cfs'!$F30*31)) * 1.983471 / 1000</f>
        <v>31272.841802474999</v>
      </c>
      <c r="G30" s="6">
        <f xml:space="preserve"> 'augjul cfs'!$G30*31*1.983471/1000</f>
        <v>4941.8199799710001</v>
      </c>
      <c r="H30" s="6">
        <f xml:space="preserve"> ('augjul cfs'!$G30*31 + 'augjul cfs'!$H30*28)*1.983471/1000</f>
        <v>10918.121243463</v>
      </c>
      <c r="I30" s="6">
        <f xml:space="preserve"> ('augjul cfs'!$G30*31 + 'augjul cfs'!$H30*28 + 'augjul cfs'!$I30*31)*1.983471/1000</f>
        <v>17691.041981213999</v>
      </c>
      <c r="J30" s="6">
        <f xml:space="preserve"> ('augjul cfs'!$G30*31 + 'augjul cfs'!$H30*28 + 'augjul cfs'!$I30*31 + 'augjul cfs'!$J30*30)*1.983471/1000</f>
        <v>28534.717607634</v>
      </c>
      <c r="K30" s="6">
        <f xml:space="preserve"> ('augjul cfs'!$G30*31 + 'augjul cfs'!$H30*28 + 'augjul cfs'!$I30*31 + 'augjul cfs'!$J30*30 + 'augjul cfs'!$K30*31)*1.983471/1000</f>
        <v>59070.935966657999</v>
      </c>
      <c r="L30" s="6">
        <f xml:space="preserve"> ('augjul cfs'!$G30*31 + 'augjul cfs'!$H30*28 + 'augjul cfs'!$I30*31 + 'augjul cfs'!$J30*30 + 'augjul cfs'!$K30*31 + 'augjul cfs'!$L30*30)*1.983471/1000</f>
        <v>90156.786040608</v>
      </c>
      <c r="M30" s="6">
        <f xml:space="preserve"> ('augjul cfs'!$G30*31 + 'augjul cfs'!$H30*28 + 'augjul cfs'!$I30*31 + 'augjul cfs'!$J30*30 + 'augjul cfs'!$K30*31 + 'augjul cfs'!$L30*30 + 'augjul cfs'!$M30*31)*1.983471/1000</f>
        <v>117774.556905768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154204.97074623901</v>
      </c>
      <c r="O30" s="22" t="s">
        <v>38</v>
      </c>
    </row>
    <row r="31" spans="1:15" x14ac:dyDescent="0.2">
      <c r="A31" t="s">
        <v>43</v>
      </c>
      <c r="B31" s="6">
        <f>'augjul cfs'!B31*31*1.983471/1000</f>
        <v>11999.981698760999</v>
      </c>
      <c r="C31" s="6">
        <f xml:space="preserve"> (('augjul cfs'!B31*31) + ('augjul cfs'!C31*30)) * 1.983471 / 1000</f>
        <v>20428.682209130999</v>
      </c>
      <c r="D31" s="6">
        <f xml:space="preserve"> (('augjul cfs'!$B31*31) + ('augjul cfs'!$C31*30) + ('augjul cfs'!$D31*31)) * 1.983471 / 1000</f>
        <v>26251.496536230003</v>
      </c>
      <c r="E31" s="6">
        <f xml:space="preserve"> (('augjul cfs'!$B31*31) + ('augjul cfs'!$C31*30) + ('augjul cfs'!$D31*31) + ('augjul cfs'!$E31*30)) * 1.983471 / 1000</f>
        <v>32508.47481399</v>
      </c>
      <c r="F31" s="6">
        <f xml:space="preserve"> (('augjul cfs'!$B31*31) + ('augjul cfs'!$C31*30) + ('augjul cfs'!$D31*31) + ('augjul cfs'!$E31*30) + ('augjul cfs'!$F31*31)) * 1.983471 / 1000</f>
        <v>37878.863372930995</v>
      </c>
      <c r="G31" s="6">
        <f xml:space="preserve"> 'augjul cfs'!$G31*31*1.983471/1000</f>
        <v>4386.2795049360002</v>
      </c>
      <c r="H31" s="6">
        <f xml:space="preserve"> ('augjul cfs'!$G31*31 + 'augjul cfs'!$H31*28)*1.983471/1000</f>
        <v>8266.9960536239996</v>
      </c>
      <c r="I31" s="6">
        <f xml:space="preserve"> ('augjul cfs'!$G31*31 + 'augjul cfs'!$H31*28 + 'augjul cfs'!$I31*31)*1.983471/1000</f>
        <v>12428.476889303998</v>
      </c>
      <c r="J31" s="6">
        <f xml:space="preserve"> ('augjul cfs'!$G31*31 + 'augjul cfs'!$H31*28 + 'augjul cfs'!$I31*31 + 'augjul cfs'!$J31*30)*1.983471/1000</f>
        <v>20457.785679114</v>
      </c>
      <c r="K31" s="6">
        <f xml:space="preserve"> ('augjul cfs'!$G31*31 + 'augjul cfs'!$H31*28 + 'augjul cfs'!$I31*31 + 'augjul cfs'!$J31*30 + 'augjul cfs'!$K31*31)*1.983471/1000</f>
        <v>39341.242822223998</v>
      </c>
      <c r="L31" s="6">
        <f xml:space="preserve"> ('augjul cfs'!$G31*31 + 'augjul cfs'!$H31*28 + 'augjul cfs'!$I31*31 + 'augjul cfs'!$J31*30 + 'augjul cfs'!$K31*31 + 'augjul cfs'!$L31*30)*1.983471/1000</f>
        <v>73846.081197713997</v>
      </c>
      <c r="M31" s="6">
        <f xml:space="preserve"> ('augjul cfs'!$G31*31 + 'augjul cfs'!$H31*28 + 'augjul cfs'!$I31*31 + 'augjul cfs'!$J31*30 + 'augjul cfs'!$K31*31 + 'augjul cfs'!$L31*30 + 'augjul cfs'!$M31*31)*1.983471/1000</f>
        <v>97399.214198768997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130245.55544637001</v>
      </c>
      <c r="O31" s="22" t="s">
        <v>43</v>
      </c>
    </row>
    <row r="32" spans="1:15" x14ac:dyDescent="0.2">
      <c r="A32" t="s">
        <v>84</v>
      </c>
      <c r="B32" s="6">
        <f>'augjul cfs'!B32*31*1.983471/1000</f>
        <v>9623.4859201110012</v>
      </c>
      <c r="C32" s="6">
        <f xml:space="preserve"> (('augjul cfs'!B32*31) + ('augjul cfs'!C32*30)) * 1.983471 / 1000</f>
        <v>15396.160083801</v>
      </c>
      <c r="D32" s="6">
        <f xml:space="preserve"> (('augjul cfs'!$B32*31) + ('augjul cfs'!$C32*30) + ('augjul cfs'!$D32*31)) * 1.983471 / 1000</f>
        <v>21385.790272413</v>
      </c>
      <c r="E32" s="6">
        <f xml:space="preserve"> (('augjul cfs'!$B32*31) + ('augjul cfs'!$C32*30) + ('augjul cfs'!$D32*31) + ('augjul cfs'!$E32*30)) * 1.983471 / 1000</f>
        <v>28683.614792133001</v>
      </c>
      <c r="F32" s="6">
        <f xml:space="preserve"> (('augjul cfs'!$B32*31) + ('augjul cfs'!$C32*30) + ('augjul cfs'!$D32*31) + ('augjul cfs'!$E32*30) + ('augjul cfs'!$F32*31)) * 1.983471 / 1000</f>
        <v>37988.471963862001</v>
      </c>
      <c r="G32" s="6">
        <f xml:space="preserve"> 'augjul cfs'!$G32*31*1.983471/1000</f>
        <v>8128.9682902049999</v>
      </c>
      <c r="H32" s="6">
        <f xml:space="preserve"> ('augjul cfs'!$G32*31 + 'augjul cfs'!$H32*29)*1.983471/1000</f>
        <v>13280.173386290999</v>
      </c>
      <c r="I32" s="6">
        <f xml:space="preserve"> ('augjul cfs'!$G32*31 + 'augjul cfs'!$H32*29 + 'augjul cfs'!$I32*31)*1.983471/1000</f>
        <v>22366.872549672</v>
      </c>
      <c r="J32" s="6">
        <f xml:space="preserve"> ('augjul cfs'!$G32*31 + 'augjul cfs'!$H32*29 + 'augjul cfs'!$I32*31 + 'augjul cfs'!$J32*30)*1.983471/1000</f>
        <v>44288.491562322</v>
      </c>
      <c r="K32" s="6">
        <f xml:space="preserve"> ('augjul cfs'!$G32*31 + 'augjul cfs'!$H32*29 + 'augjul cfs'!$I32*31 + 'augjul cfs'!$J32*30 + 'augjul cfs'!$K32*31)*1.983471/1000</f>
        <v>84107.677507119006</v>
      </c>
      <c r="L32" s="6">
        <f xml:space="preserve"> ('augjul cfs'!$G32*31 + 'augjul cfs'!$H32*29 + 'augjul cfs'!$I32*31 + 'augjul cfs'!$J32*30 + 'augjul cfs'!$K32*31 + 'augjul cfs'!$L32*30)*1.983471/1000</f>
        <v>122157.890956269</v>
      </c>
      <c r="M32" s="6">
        <f xml:space="preserve"> ('augjul cfs'!$G32*31 + 'augjul cfs'!$H32*29 + 'augjul cfs'!$I32*31 + 'augjul cfs'!$J32*30 + 'augjul cfs'!$K32*31 + 'augjul cfs'!$L32*30 + 'augjul cfs'!$M32*31)*1.983471/1000</f>
        <v>140328.70680378898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177995.78307722398</v>
      </c>
      <c r="O32" s="22" t="s">
        <v>84</v>
      </c>
    </row>
    <row r="33" spans="1:15" x14ac:dyDescent="0.2">
      <c r="A33" t="s">
        <v>36</v>
      </c>
      <c r="B33" s="6">
        <f>'augjul cfs'!B33*31*1.983471/1000</f>
        <v>9062.2885857839992</v>
      </c>
      <c r="C33" s="6">
        <f xml:space="preserve"> (('augjul cfs'!B33*31) + ('augjul cfs'!C33*30)) * 1.983471 / 1000</f>
        <v>15074.764393374</v>
      </c>
      <c r="D33" s="6">
        <f xml:space="preserve"> (('augjul cfs'!$B33*31) + ('augjul cfs'!$C33*30) + ('augjul cfs'!$D33*31)) * 1.983471 / 1000</f>
        <v>20975.544998541001</v>
      </c>
      <c r="E33" s="6">
        <f xml:space="preserve"> (('augjul cfs'!$B33*31) + ('augjul cfs'!$C33*30) + ('augjul cfs'!$D33*31) + ('augjul cfs'!$E33*30)) * 1.983471 / 1000</f>
        <v>25976.986133301001</v>
      </c>
      <c r="F33" s="6">
        <f xml:space="preserve"> (('augjul cfs'!$B33*31) + ('augjul cfs'!$C33*30) + ('augjul cfs'!$D33*31) + ('augjul cfs'!$E33*30) + ('augjul cfs'!$F33*31)) * 1.983471 / 1000</f>
        <v>31840.197814257001</v>
      </c>
      <c r="G33" s="6">
        <f xml:space="preserve"> 'augjul cfs'!$G33*31*1.983471/1000</f>
        <v>3991.406131314</v>
      </c>
      <c r="H33" s="6">
        <f xml:space="preserve"> ('augjul cfs'!$G33*31 + 'augjul cfs'!$H33*28)*1.983471/1000</f>
        <v>8842.0241312340004</v>
      </c>
      <c r="I33" s="6">
        <f xml:space="preserve"> ('augjul cfs'!$G33*31 + 'augjul cfs'!$H33*28 + 'augjul cfs'!$I33*31)*1.983471/1000</f>
        <v>17668.815205187999</v>
      </c>
      <c r="J33" s="6">
        <f xml:space="preserve"> ('augjul cfs'!$G33*31 + 'augjul cfs'!$H33*28 + 'augjul cfs'!$I33*31 + 'augjul cfs'!$J33*30)*1.983471/1000</f>
        <v>29721.971777987997</v>
      </c>
      <c r="K33" s="6">
        <f xml:space="preserve"> ('augjul cfs'!$G33*31 + 'augjul cfs'!$H33*28 + 'augjul cfs'!$I33*31 + 'augjul cfs'!$J33*30 + 'augjul cfs'!$K33*31)*1.983471/1000</f>
        <v>71252.234683413</v>
      </c>
      <c r="L33" s="6">
        <f xml:space="preserve"> ('augjul cfs'!$G33*31 + 'augjul cfs'!$H33*28 + 'augjul cfs'!$I33*31 + 'augjul cfs'!$J33*30 + 'augjul cfs'!$K33*31 + 'augjul cfs'!$L33*30)*1.983471/1000</f>
        <v>99594.944364362993</v>
      </c>
      <c r="M33" s="6">
        <f xml:space="preserve"> ('augjul cfs'!$G33*31 + 'augjul cfs'!$H33*28 + 'augjul cfs'!$I33*31 + 'augjul cfs'!$J33*30 + 'augjul cfs'!$K33*31 + 'augjul cfs'!$L33*30 + 'augjul cfs'!$M33*31)*1.983471/1000</f>
        <v>111735.671181813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140854.23537912301</v>
      </c>
      <c r="O33" s="22" t="s">
        <v>36</v>
      </c>
    </row>
    <row r="34" spans="1:15" x14ac:dyDescent="0.2">
      <c r="A34" t="s">
        <v>70</v>
      </c>
      <c r="B34" s="6">
        <f>'augjul cfs'!B34*31*1.983471/1000</f>
        <v>7279.3326195869995</v>
      </c>
      <c r="C34" s="6">
        <f xml:space="preserve"> (('augjul cfs'!B34*31) + ('augjul cfs'!C34*30)) * 1.983471 / 1000</f>
        <v>12353.130776427</v>
      </c>
      <c r="D34" s="6">
        <f xml:space="preserve"> (('augjul cfs'!$B34*31) + ('augjul cfs'!$C34*30) + ('augjul cfs'!$D34*31)) * 1.983471 / 1000</f>
        <v>17257.750757792997</v>
      </c>
      <c r="E34" s="6">
        <f xml:space="preserve"> (('augjul cfs'!$B34*31) + ('augjul cfs'!$C34*30) + ('augjul cfs'!$D34*31) + ('augjul cfs'!$E34*30)) * 1.983471 / 1000</f>
        <v>21598.934066073001</v>
      </c>
      <c r="F34" s="6">
        <f xml:space="preserve"> (('augjul cfs'!$B34*31) + ('augjul cfs'!$C34*30) + ('augjul cfs'!$D34*31) + ('augjul cfs'!$E34*30) + ('augjul cfs'!$F34*31)) * 1.983471 / 1000</f>
        <v>26217.882653192999</v>
      </c>
      <c r="G34" s="6">
        <f xml:space="preserve"> 'augjul cfs'!$G34*31*1.983471/1000</f>
        <v>4830.7733725650005</v>
      </c>
      <c r="H34" s="6">
        <f xml:space="preserve"> ('augjul cfs'!$G34*31 + 'augjul cfs'!$H34*28)*1.983471/1000</f>
        <v>12387.052097469001</v>
      </c>
      <c r="I34" s="6">
        <f xml:space="preserve"> ('augjul cfs'!$G34*31 + 'augjul cfs'!$H34*28 + 'augjul cfs'!$I34*31)*1.983471/1000</f>
        <v>19855.39760253</v>
      </c>
      <c r="J34" s="6">
        <f xml:space="preserve"> ('augjul cfs'!$G34*31 + 'augjul cfs'!$H34*28 + 'augjul cfs'!$I34*31 + 'augjul cfs'!$J34*30)*1.983471/1000</f>
        <v>33168.554128080003</v>
      </c>
      <c r="K34" s="6">
        <f xml:space="preserve"> ('augjul cfs'!$G34*31 + 'augjul cfs'!$H34*28 + 'augjul cfs'!$I34*31 + 'augjul cfs'!$J34*30 + 'augjul cfs'!$K34*31)*1.983471/1000</f>
        <v>68075.188190981993</v>
      </c>
      <c r="L34" s="6">
        <f xml:space="preserve"> ('augjul cfs'!$G34*31 + 'augjul cfs'!$H34*28 + 'augjul cfs'!$I34*31 + 'augjul cfs'!$J34*30 + 'augjul cfs'!$K34*31 + 'augjul cfs'!$L34*30)*1.983471/1000</f>
        <v>95150.043374021989</v>
      </c>
      <c r="M34" s="6">
        <f xml:space="preserve"> ('augjul cfs'!$G34*31 + 'augjul cfs'!$H34*28 + 'augjul cfs'!$I34*31 + 'augjul cfs'!$J34*30 + 'augjul cfs'!$K34*31 + 'augjul cfs'!$L34*30 + 'augjul cfs'!$M34*31)*1.983471/1000</f>
        <v>107158.633336923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133899.97977213899</v>
      </c>
      <c r="O34" s="22" t="s">
        <v>70</v>
      </c>
    </row>
    <row r="35" spans="1:15" x14ac:dyDescent="0.2">
      <c r="A35" t="s">
        <v>80</v>
      </c>
      <c r="B35" s="6">
        <f>'augjul cfs'!B35*31*1.983471/1000</f>
        <v>7510.0955861400007</v>
      </c>
      <c r="C35" s="6">
        <f xml:space="preserve"> (('augjul cfs'!B35*31) + ('augjul cfs'!C35*30)) * 1.983471 / 1000</f>
        <v>12876.59455845</v>
      </c>
      <c r="D35" s="6">
        <f xml:space="preserve"> (('augjul cfs'!$B35*31) + ('augjul cfs'!$C35*30) + ('augjul cfs'!$D35*31)) * 1.983471 / 1000</f>
        <v>18513.285917321999</v>
      </c>
      <c r="E35" s="6">
        <f xml:space="preserve"> (('augjul cfs'!$B35*31) + ('augjul cfs'!$C35*30) + ('augjul cfs'!$D35*31) + ('augjul cfs'!$E35*30)) * 1.983471 / 1000</f>
        <v>24894.330306132</v>
      </c>
      <c r="F35" s="6">
        <f xml:space="preserve"> (('augjul cfs'!$B35*31) + ('augjul cfs'!$C35*30) + ('augjul cfs'!$D35*31) + ('augjul cfs'!$E35*30) + ('augjul cfs'!$F35*31)) * 1.983471 / 1000</f>
        <v>32502.129690260997</v>
      </c>
      <c r="G35" s="6">
        <f xml:space="preserve"> 'augjul cfs'!$G35*31*1.983471/1000</f>
        <v>8368.2780332969996</v>
      </c>
      <c r="H35" s="6">
        <f xml:space="preserve"> ('augjul cfs'!$G35*31 + 'augjul cfs'!$H35*28)*1.983471/1000</f>
        <v>14135.037486465</v>
      </c>
      <c r="I35" s="6">
        <f xml:space="preserve"> ('augjul cfs'!$G35*31 + 'augjul cfs'!$H35*28 + 'augjul cfs'!$I35*31)*1.983471/1000</f>
        <v>21038.250450734999</v>
      </c>
      <c r="J35" s="6">
        <f xml:space="preserve"> ('augjul cfs'!$G35*31 + 'augjul cfs'!$H35*28 + 'augjul cfs'!$I35*31 + 'augjul cfs'!$J35*30)*1.983471/1000</f>
        <v>34423.109452935001</v>
      </c>
      <c r="K35" s="6">
        <f xml:space="preserve"> ('augjul cfs'!$G35*31 + 'augjul cfs'!$H35*28 + 'augjul cfs'!$I35*31 + 'augjul cfs'!$J35*30 + 'augjul cfs'!$K35*31)*1.983471/1000</f>
        <v>60765.32003535</v>
      </c>
      <c r="L35" s="6">
        <f xml:space="preserve"> ('augjul cfs'!$G35*31 + 'augjul cfs'!$H35*28 + 'augjul cfs'!$I35*31 + 'augjul cfs'!$J35*30 + 'augjul cfs'!$K35*31 + 'augjul cfs'!$L35*30)*1.983471/1000</f>
        <v>97141.384786949988</v>
      </c>
      <c r="M35" s="6">
        <f xml:space="preserve"> ('augjul cfs'!$G35*31 + 'augjul cfs'!$H35*28 + 'augjul cfs'!$I35*31 + 'augjul cfs'!$J35*30 + 'augjul cfs'!$K35*31 + 'augjul cfs'!$L35*30 + 'augjul cfs'!$M35*31)*1.983471/1000</f>
        <v>118414.00415451599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156279.22918085102</v>
      </c>
      <c r="O35" s="22" t="s">
        <v>80</v>
      </c>
    </row>
    <row r="36" spans="1:15" x14ac:dyDescent="0.2">
      <c r="A36" t="s">
        <v>59</v>
      </c>
      <c r="B36" s="6">
        <f>'augjul cfs'!B36*31*1.983471/1000</f>
        <v>9131.1546989039998</v>
      </c>
      <c r="C36" s="6">
        <f xml:space="preserve"> (('augjul cfs'!B36*31) + ('augjul cfs'!C36*30)) * 1.983471 / 1000</f>
        <v>18239.689894523999</v>
      </c>
      <c r="D36" s="6">
        <f xml:space="preserve"> (('augjul cfs'!$B36*31) + ('augjul cfs'!$C36*30) + ('augjul cfs'!$D36*31)) * 1.983471 / 1000</f>
        <v>28209.842909072999</v>
      </c>
      <c r="E36" s="6">
        <f xml:space="preserve"> (('augjul cfs'!$B36*31) + ('augjul cfs'!$C36*30) + ('augjul cfs'!$D36*31) + ('augjul cfs'!$E36*30)) * 1.983471 / 1000</f>
        <v>37108.626046443002</v>
      </c>
      <c r="F36" s="6">
        <f xml:space="preserve"> (('augjul cfs'!$B36*31) + ('augjul cfs'!$C36*30) + ('augjul cfs'!$D36*31) + ('augjul cfs'!$E36*30) + ('augjul cfs'!$F36*31)) * 1.983471 / 1000</f>
        <v>44530.671387950999</v>
      </c>
      <c r="G36" s="6">
        <f xml:space="preserve"> 'augjul cfs'!$G36*31*1.983471/1000</f>
        <v>4909.7849398499993</v>
      </c>
      <c r="H36" s="6">
        <f xml:space="preserve"> ('augjul cfs'!$G36*31 + 'augjul cfs'!$H36*29)*1.983471/1000</f>
        <v>10610.254808727001</v>
      </c>
      <c r="I36" s="6">
        <f xml:space="preserve"> ('augjul cfs'!$G36*31 + 'augjul cfs'!$H36*29 + 'augjul cfs'!$I36*31)*1.983471/1000</f>
        <v>18476.117654252997</v>
      </c>
      <c r="J36" s="6">
        <f xml:space="preserve"> ('augjul cfs'!$G36*31 + 'augjul cfs'!$H36*29 + 'augjul cfs'!$I36*31 + 'augjul cfs'!$J36*30)*1.983471/1000</f>
        <v>35075.806287963002</v>
      </c>
      <c r="K36" s="6">
        <f xml:space="preserve"> ('augjul cfs'!$G36*31 + 'augjul cfs'!$H36*29 + 'augjul cfs'!$I36*31 + 'augjul cfs'!$J36*30 + 'augjul cfs'!$K36*31)*1.983471/1000</f>
        <v>56369.761853075994</v>
      </c>
      <c r="L36" s="6">
        <f xml:space="preserve"> ('augjul cfs'!$G36*31 + 'augjul cfs'!$H36*29 + 'augjul cfs'!$I36*31 + 'augjul cfs'!$J36*30 + 'augjul cfs'!$K36*31 + 'augjul cfs'!$L36*30)*1.983471/1000</f>
        <v>84528.484764066001</v>
      </c>
      <c r="M36" s="6">
        <f xml:space="preserve"> ('augjul cfs'!$G36*31 + 'augjul cfs'!$H36*29 + 'augjul cfs'!$I36*31 + 'augjul cfs'!$J36*30 + 'augjul cfs'!$K36*31 + 'augjul cfs'!$L36*30 + 'augjul cfs'!$M36*31)*1.983471/1000</f>
        <v>101897.563782147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142420.92358483499</v>
      </c>
      <c r="O36" s="22" t="s">
        <v>59</v>
      </c>
    </row>
    <row r="37" spans="1:15" x14ac:dyDescent="0.2">
      <c r="A37" t="s">
        <v>54</v>
      </c>
      <c r="B37" s="6">
        <f>'augjul cfs'!B37*31*1.983471/1000</f>
        <v>8446.6132369709994</v>
      </c>
      <c r="C37" s="6">
        <f xml:space="preserve"> (('augjul cfs'!B37*31) + ('augjul cfs'!C37*30)) * 1.983471 / 1000</f>
        <v>14232.378309260999</v>
      </c>
      <c r="D37" s="6">
        <f xml:space="preserve"> (('augjul cfs'!$B37*31) + ('augjul cfs'!$C37*30) + ('augjul cfs'!$D37*31)) * 1.983471 / 1000</f>
        <v>19265.691839520001</v>
      </c>
      <c r="E37" s="6">
        <f xml:space="preserve"> (('augjul cfs'!$B37*31) + ('augjul cfs'!$C37*30) + ('augjul cfs'!$D37*31) + ('augjul cfs'!$E37*30)) * 1.983471 / 1000</f>
        <v>24713.354445149998</v>
      </c>
      <c r="F37" s="6">
        <f xml:space="preserve"> (('augjul cfs'!$B37*31) + ('augjul cfs'!$C37*30) + ('augjul cfs'!$D37*31) + ('augjul cfs'!$E37*30) + ('augjul cfs'!$F37*31)) * 1.983471 / 1000</f>
        <v>29021.175771210001</v>
      </c>
      <c r="G37" s="6">
        <f xml:space="preserve"> 'augjul cfs'!$G37*31*1.983471/1000</f>
        <v>4440.4500814169996</v>
      </c>
      <c r="H37" s="6">
        <f xml:space="preserve"> ('augjul cfs'!$G37*31 + 'augjul cfs'!$H37*28)*1.983471/1000</f>
        <v>13038.550916013</v>
      </c>
      <c r="I37" s="6">
        <f xml:space="preserve"> ('augjul cfs'!$G37*31 + 'augjul cfs'!$H37*28 + 'augjul cfs'!$I37*31)*1.983471/1000</f>
        <v>21480.183657302998</v>
      </c>
      <c r="J37" s="6">
        <f xml:space="preserve"> ('augjul cfs'!$G37*31 + 'augjul cfs'!$H37*28 + 'augjul cfs'!$I37*31 + 'augjul cfs'!$J37*30)*1.983471/1000</f>
        <v>32487.198120573001</v>
      </c>
      <c r="K37" s="6">
        <f xml:space="preserve"> ('augjul cfs'!$G37*31 + 'augjul cfs'!$H37*28 + 'augjul cfs'!$I37*31 + 'augjul cfs'!$J37*30 + 'augjul cfs'!$K37*31)*1.983471/1000</f>
        <v>61108.692584457</v>
      </c>
      <c r="L37" s="6">
        <f xml:space="preserve"> ('augjul cfs'!$G37*31 + 'augjul cfs'!$H37*28 + 'augjul cfs'!$I37*31 + 'augjul cfs'!$J37*30 + 'augjul cfs'!$K37*31 + 'augjul cfs'!$L37*30)*1.983471/1000</f>
        <v>99300.882887786996</v>
      </c>
      <c r="M37" s="6">
        <f xml:space="preserve"> ('augjul cfs'!$G37*31 + 'augjul cfs'!$H37*28 + 'augjul cfs'!$I37*31 + 'augjul cfs'!$J37*30 + 'augjul cfs'!$K37*31 + 'augjul cfs'!$L37*30 + 'augjul cfs'!$M37*31)*1.983471/1000</f>
        <v>111520.86722292601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138837.717768792</v>
      </c>
      <c r="O37" s="22" t="s">
        <v>54</v>
      </c>
    </row>
    <row r="38" spans="1:15" x14ac:dyDescent="0.2">
      <c r="A38" t="s">
        <v>69</v>
      </c>
      <c r="B38" s="6">
        <f>'augjul cfs'!B38*31*1.983471/1000</f>
        <v>7655.0218616969996</v>
      </c>
      <c r="C38" s="6">
        <f xml:space="preserve"> (('augjul cfs'!B38*31) + ('augjul cfs'!C38*30)) * 1.983471 / 1000</f>
        <v>12528.053083916999</v>
      </c>
      <c r="D38" s="6">
        <f xml:space="preserve"> (('augjul cfs'!$B38*31) + ('augjul cfs'!$C38*30) + ('augjul cfs'!$D38*31)) * 1.983471 / 1000</f>
        <v>17705.739501324002</v>
      </c>
      <c r="E38" s="6">
        <f xml:space="preserve"> (('augjul cfs'!$B38*31) + ('augjul cfs'!$C38*30) + ('augjul cfs'!$D38*31) + ('augjul cfs'!$E38*30)) * 1.983471 / 1000</f>
        <v>21794.149265363998</v>
      </c>
      <c r="F38" s="6">
        <f xml:space="preserve"> (('augjul cfs'!$B38*31) + ('augjul cfs'!$C38*30) + ('augjul cfs'!$D38*31) + ('augjul cfs'!$E38*30) + ('augjul cfs'!$F38*31)) * 1.983471 / 1000</f>
        <v>25863.029773938</v>
      </c>
      <c r="G38" s="6">
        <f xml:space="preserve"> 'augjul cfs'!$G38*31*1.983471/1000</f>
        <v>4445.0616514919993</v>
      </c>
      <c r="H38" s="6">
        <f xml:space="preserve"> ('augjul cfs'!$G38*31 + 'augjul cfs'!$H38*28)*1.983471/1000</f>
        <v>10011.887227859999</v>
      </c>
      <c r="I38" s="6">
        <f xml:space="preserve"> ('augjul cfs'!$G38*31 + 'augjul cfs'!$H38*28 + 'augjul cfs'!$I38*31)*1.983471/1000</f>
        <v>15419.783223410999</v>
      </c>
      <c r="J38" s="6">
        <f xml:space="preserve"> ('augjul cfs'!$G38*31 + 'augjul cfs'!$H38*28 + 'augjul cfs'!$I38*31 + 'augjul cfs'!$J38*30)*1.983471/1000</f>
        <v>31040.688422750998</v>
      </c>
      <c r="K38" s="6">
        <f xml:space="preserve"> ('augjul cfs'!$G38*31 + 'augjul cfs'!$H38*28 + 'augjul cfs'!$I38*31 + 'augjul cfs'!$J38*30 + 'augjul cfs'!$K38*31)*1.983471/1000</f>
        <v>53870.419798041003</v>
      </c>
      <c r="L38" s="6">
        <f xml:space="preserve"> ('augjul cfs'!$G38*31 + 'augjul cfs'!$H38*28 + 'augjul cfs'!$I38*31 + 'augjul cfs'!$J38*30 + 'augjul cfs'!$K38*31 + 'augjul cfs'!$L38*30)*1.983471/1000</f>
        <v>81879.251805561013</v>
      </c>
      <c r="M38" s="6">
        <f xml:space="preserve"> ('augjul cfs'!$G38*31 + 'augjul cfs'!$H38*28 + 'augjul cfs'!$I38*31 + 'augjul cfs'!$J38*30 + 'augjul cfs'!$K38*31 + 'augjul cfs'!$L38*30 + 'augjul cfs'!$M38*31)*1.983471/1000</f>
        <v>96725.986455420003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124264.47798471</v>
      </c>
      <c r="O38" s="22" t="s">
        <v>69</v>
      </c>
    </row>
    <row r="39" spans="1:15" x14ac:dyDescent="0.2">
      <c r="A39" t="s">
        <v>33</v>
      </c>
      <c r="B39" s="6">
        <f>'augjul cfs'!B39*31*1.983471/1000</f>
        <v>9012.7910669789999</v>
      </c>
      <c r="C39" s="6">
        <f xml:space="preserve"> (('augjul cfs'!B39*31) + ('augjul cfs'!C39*30)) * 1.983471 / 1000</f>
        <v>14203.514839268999</v>
      </c>
      <c r="D39" s="6">
        <f xml:space="preserve"> (('augjul cfs'!$B39*31) + ('augjul cfs'!$C39*30) + ('augjul cfs'!$D39*31)) * 1.983471 / 1000</f>
        <v>20359.899401792998</v>
      </c>
      <c r="E39" s="6">
        <f xml:space="preserve"> (('augjul cfs'!$B39*31) + ('augjul cfs'!$C39*30) + ('augjul cfs'!$D39*31) + ('augjul cfs'!$E39*30)) * 1.983471 / 1000</f>
        <v>26811.932217693</v>
      </c>
      <c r="F39" s="6">
        <f xml:space="preserve"> (('augjul cfs'!$B39*31) + ('augjul cfs'!$C39*30) + ('augjul cfs'!$D39*31) + ('augjul cfs'!$E39*30) + ('augjul cfs'!$F39*31)) * 1.983471 / 1000</f>
        <v>33987.473766791998</v>
      </c>
      <c r="G39" s="6">
        <f xml:space="preserve"> 'augjul cfs'!$G39*31*1.983471/1000</f>
        <v>5045.7340256610005</v>
      </c>
      <c r="H39" s="6">
        <f xml:space="preserve"> ('augjul cfs'!$G39*31 + 'augjul cfs'!$H39*28)*1.983471/1000</f>
        <v>13474.224288105001</v>
      </c>
      <c r="I39" s="6">
        <f xml:space="preserve"> ('augjul cfs'!$G39*31 + 'augjul cfs'!$H39*28 + 'augjul cfs'!$I39*31)*1.983471/1000</f>
        <v>20201.767176318001</v>
      </c>
      <c r="J39" s="6">
        <f xml:space="preserve"> ('augjul cfs'!$G39*31 + 'augjul cfs'!$H39*28 + 'augjul cfs'!$I39*31 + 'augjul cfs'!$J39*30)*1.983471/1000</f>
        <v>30855.089090868001</v>
      </c>
      <c r="K39" s="6">
        <f xml:space="preserve"> ('augjul cfs'!$G39*31 + 'augjul cfs'!$H39*28 + 'augjul cfs'!$I39*31 + 'augjul cfs'!$J39*30 + 'augjul cfs'!$K39*31)*1.983471/1000</f>
        <v>52675.993396550999</v>
      </c>
      <c r="L39" s="6">
        <f xml:space="preserve"> ('augjul cfs'!$G39*31 + 'augjul cfs'!$H39*28 + 'augjul cfs'!$I39*31 + 'augjul cfs'!$J39*30 + 'augjul cfs'!$K39*31 + 'augjul cfs'!$L39*30)*1.983471/1000</f>
        <v>78856.084976781</v>
      </c>
      <c r="M39" s="6">
        <f xml:space="preserve"> ('augjul cfs'!$G39*31 + 'augjul cfs'!$H39*28 + 'augjul cfs'!$I39*31 + 'augjul cfs'!$J39*30 + 'augjul cfs'!$K39*31 + 'augjul cfs'!$L39*30 + 'augjul cfs'!$M39*31)*1.983471/1000</f>
        <v>94014.93068931601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128060.795858877</v>
      </c>
      <c r="O39" s="22" t="s">
        <v>33</v>
      </c>
    </row>
    <row r="40" spans="1:15" x14ac:dyDescent="0.2">
      <c r="A40" t="s">
        <v>78</v>
      </c>
      <c r="B40" s="6">
        <f>'augjul cfs'!B40*31*1.983471/1000</f>
        <v>8229.3775426379998</v>
      </c>
      <c r="C40" s="6">
        <f xml:space="preserve"> (('augjul cfs'!B40*31) + ('augjul cfs'!C40*30)) * 1.983471 / 1000</f>
        <v>14261.906242038</v>
      </c>
      <c r="D40" s="6">
        <f xml:space="preserve"> (('augjul cfs'!$B40*31) + ('augjul cfs'!$C40*30) + ('augjul cfs'!$D40*31)) * 1.983471 / 1000</f>
        <v>18925.740777888001</v>
      </c>
      <c r="E40" s="6">
        <f xml:space="preserve"> (('augjul cfs'!$B40*31) + ('augjul cfs'!$C40*30) + ('augjul cfs'!$D40*31) + ('augjul cfs'!$E40*30)) * 1.983471 / 1000</f>
        <v>23591.935644228</v>
      </c>
      <c r="F40" s="6">
        <f xml:space="preserve"> (('augjul cfs'!$B40*31) + ('augjul cfs'!$C40*30) + ('augjul cfs'!$D40*31) + ('augjul cfs'!$E40*30) + ('augjul cfs'!$F40*31)) * 1.983471 / 1000</f>
        <v>27816.810196539001</v>
      </c>
      <c r="G40" s="6">
        <f xml:space="preserve"> 'augjul cfs'!$G40*31*1.983471/1000</f>
        <v>3981.4451399519999</v>
      </c>
      <c r="H40" s="6">
        <f xml:space="preserve"> ('augjul cfs'!$G40*31 + 'augjul cfs'!$H40*29)*1.983471/1000</f>
        <v>7670.3025222810002</v>
      </c>
      <c r="I40" s="6">
        <f xml:space="preserve"> ('augjul cfs'!$G40*31 + 'augjul cfs'!$H40*29 + 'augjul cfs'!$I40*31)*1.983471/1000</f>
        <v>12191.731774214999</v>
      </c>
      <c r="J40" s="6">
        <f xml:space="preserve"> ('augjul cfs'!$G40*31 + 'augjul cfs'!$H40*29 + 'augjul cfs'!$I40*31 + 'augjul cfs'!$J40*30)*1.983471/1000</f>
        <v>21600.227289165003</v>
      </c>
      <c r="K40" s="6">
        <f xml:space="preserve"> ('augjul cfs'!$G40*31 + 'augjul cfs'!$H40*29 + 'augjul cfs'!$I40*31 + 'augjul cfs'!$J40*30 + 'augjul cfs'!$K40*31)*1.983471/1000</f>
        <v>44191.817185781998</v>
      </c>
      <c r="L40" s="6">
        <f xml:space="preserve"> ('augjul cfs'!$G40*31 + 'augjul cfs'!$H40*29 + 'augjul cfs'!$I40*31 + 'augjul cfs'!$J40*30 + 'augjul cfs'!$K40*31 + 'augjul cfs'!$L40*30)*1.983471/1000</f>
        <v>84791.485084782005</v>
      </c>
      <c r="M40" s="6">
        <f xml:space="preserve"> ('augjul cfs'!$G40*31 + 'augjul cfs'!$H40*29 + 'augjul cfs'!$I40*31 + 'augjul cfs'!$J40*30 + 'augjul cfs'!$K40*31 + 'augjul cfs'!$L40*30 + 'augjul cfs'!$M40*31)*1.983471/1000</f>
        <v>105451.25753318099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135064.55493507901</v>
      </c>
      <c r="O40" s="22" t="s">
        <v>78</v>
      </c>
    </row>
    <row r="41" spans="1:15" x14ac:dyDescent="0.2">
      <c r="A41" t="s">
        <v>48</v>
      </c>
      <c r="B41" s="6">
        <f>'augjul cfs'!B41*31*1.983471/1000</f>
        <v>9651.524266167</v>
      </c>
      <c r="C41" s="6">
        <f xml:space="preserve"> (('augjul cfs'!B41*31) + ('augjul cfs'!C41*30)) * 1.983471 / 1000</f>
        <v>16058.393447396998</v>
      </c>
      <c r="D41" s="6">
        <f xml:space="preserve"> (('augjul cfs'!$B41*31) + ('augjul cfs'!$C41*30) + ('augjul cfs'!$D41*31)) * 1.983471 / 1000</f>
        <v>22613.77105281</v>
      </c>
      <c r="E41" s="6">
        <f xml:space="preserve"> (('augjul cfs'!$B41*31) + ('augjul cfs'!$C41*30) + ('augjul cfs'!$D41*31) + ('augjul cfs'!$E41*30)) * 1.983471 / 1000</f>
        <v>27989.5526694</v>
      </c>
      <c r="F41" s="6">
        <f xml:space="preserve"> (('augjul cfs'!$B41*31) + ('augjul cfs'!$C41*30) + ('augjul cfs'!$D41*31) + ('augjul cfs'!$E41*30) + ('augjul cfs'!$F41*31)) * 1.983471 / 1000</f>
        <v>38047.571465777997</v>
      </c>
      <c r="G41" s="6">
        <f xml:space="preserve"> 'augjul cfs'!$G41*31*1.983471/1000</f>
        <v>8732.899507226999</v>
      </c>
      <c r="H41" s="6">
        <f xml:space="preserve"> ('augjul cfs'!$G41*31 + 'augjul cfs'!$H41*28)*1.983471/1000</f>
        <v>17898.701477559</v>
      </c>
      <c r="I41" s="6">
        <f xml:space="preserve"> ('augjul cfs'!$G41*31 + 'augjul cfs'!$H41*28 + 'augjul cfs'!$I41*31)*1.983471/1000</f>
        <v>26396.656861365002</v>
      </c>
      <c r="J41" s="6">
        <f xml:space="preserve"> ('augjul cfs'!$G41*31 + 'augjul cfs'!$H41*28 + 'augjul cfs'!$I41*31 + 'augjul cfs'!$J41*30)*1.983471/1000</f>
        <v>44218.679333535001</v>
      </c>
      <c r="K41" s="6">
        <f xml:space="preserve"> ('augjul cfs'!$G41*31 + 'augjul cfs'!$H41*28 + 'augjul cfs'!$I41*31 + 'augjul cfs'!$J41*30 + 'augjul cfs'!$K41*31)*1.983471/1000</f>
        <v>73009.633625774994</v>
      </c>
      <c r="L41" s="6">
        <f xml:space="preserve"> ('augjul cfs'!$G41*31 + 'augjul cfs'!$H41*28 + 'augjul cfs'!$I41*31 + 'augjul cfs'!$J41*30 + 'augjul cfs'!$K41*31 + 'augjul cfs'!$L41*30)*1.983471/1000</f>
        <v>108147.89346511499</v>
      </c>
      <c r="M41" s="6">
        <f xml:space="preserve"> ('augjul cfs'!$G41*31 + 'augjul cfs'!$H41*28 + 'augjul cfs'!$I41*31 + 'augjul cfs'!$J41*30 + 'augjul cfs'!$K41*31 + 'augjul cfs'!$L41*30 + 'augjul cfs'!$M41*31)*1.983471/1000</f>
        <v>125803.44321625499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164686.40109698701</v>
      </c>
      <c r="O41" s="23" t="s">
        <v>48</v>
      </c>
    </row>
    <row r="42" spans="1:15" x14ac:dyDescent="0.2">
      <c r="A42" t="s">
        <v>60</v>
      </c>
      <c r="B42" s="6">
        <f>'augjul cfs'!B42*31*1.983471/1000</f>
        <v>10904.272648941</v>
      </c>
      <c r="C42" s="6">
        <f xml:space="preserve"> (('augjul cfs'!B42*31) + ('augjul cfs'!C42*30)) * 1.983471 / 1000</f>
        <v>16893.779862350999</v>
      </c>
      <c r="D42" s="6">
        <f xml:space="preserve"> (('augjul cfs'!$B42*31) + ('augjul cfs'!$C42*30) + ('augjul cfs'!$D42*31)) * 1.983471 / 1000</f>
        <v>22515.037833372</v>
      </c>
      <c r="E42" s="6">
        <f xml:space="preserve"> (('augjul cfs'!$B42*31) + ('augjul cfs'!$C42*30) + ('augjul cfs'!$D42*31) + ('augjul cfs'!$E42*30)) * 1.983471 / 1000</f>
        <v>28090.098781332003</v>
      </c>
      <c r="F42" s="6">
        <f xml:space="preserve"> (('augjul cfs'!$B42*31) + ('augjul cfs'!$C42*30) + ('augjul cfs'!$D42*31) + ('augjul cfs'!$E42*30) + ('augjul cfs'!$F42*31)) * 1.983471 / 1000</f>
        <v>32705.358112392001</v>
      </c>
      <c r="G42" s="6">
        <f xml:space="preserve"> 'augjul cfs'!$G42*31*1.983471/1000</f>
        <v>5125.0530309509995</v>
      </c>
      <c r="H42" s="6">
        <f xml:space="preserve"> ('augjul cfs'!$G42*31 + 'augjul cfs'!$H42*28)*1.983471/1000</f>
        <v>9156.7196566229995</v>
      </c>
      <c r="I42" s="6">
        <f xml:space="preserve"> ('augjul cfs'!$G42*31 + 'augjul cfs'!$H42*28 + 'augjul cfs'!$I42*31)*1.983471/1000</f>
        <v>15465.654957228</v>
      </c>
      <c r="J42" s="6">
        <f xml:space="preserve"> ('augjul cfs'!$G42*31 + 'augjul cfs'!$H42*28 + 'augjul cfs'!$I42*31 + 'augjul cfs'!$J42*30)*1.983471/1000</f>
        <v>27976.219777337999</v>
      </c>
      <c r="K42" s="6">
        <f xml:space="preserve"> ('augjul cfs'!$G42*31 + 'augjul cfs'!$H42*28 + 'augjul cfs'!$I42*31 + 'augjul cfs'!$J42*30 + 'augjul cfs'!$K42*31)*1.983471/1000</f>
        <v>49910.261268861002</v>
      </c>
      <c r="L42" s="6">
        <f xml:space="preserve"> ('augjul cfs'!$G42*31 + 'augjul cfs'!$H42*28 + 'augjul cfs'!$I42*31 + 'augjul cfs'!$J42*30 + 'augjul cfs'!$K42*31 + 'augjul cfs'!$L42*30)*1.983471/1000</f>
        <v>74348.488451600992</v>
      </c>
      <c r="M42" s="6">
        <f xml:space="preserve"> ('augjul cfs'!$G42*31 + 'augjul cfs'!$H42*28 + 'augjul cfs'!$I42*31 + 'augjul cfs'!$J42*30 + 'augjul cfs'!$K42*31 + 'augjul cfs'!$L42*30 + 'augjul cfs'!$M42*31)*1.983471/1000</f>
        <v>90292.899754511993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119540.38559988</v>
      </c>
      <c r="O42" s="23" t="s">
        <v>60</v>
      </c>
    </row>
    <row r="43" spans="1:15" x14ac:dyDescent="0.2">
      <c r="A43" t="s">
        <v>39</v>
      </c>
      <c r="B43" s="6">
        <f>'augjul cfs'!B43*31*1.983471/1000</f>
        <v>8118.023497227</v>
      </c>
      <c r="C43" s="6">
        <f xml:space="preserve"> (('augjul cfs'!B43*31) + ('augjul cfs'!C43*30)) * 1.983471 / 1000</f>
        <v>13435.907595326998</v>
      </c>
      <c r="D43" s="6">
        <f xml:space="preserve"> (('augjul cfs'!$B43*31) + ('augjul cfs'!$C43*30) + ('augjul cfs'!$D43*31)) * 1.983471 / 1000</f>
        <v>18024.727257957002</v>
      </c>
      <c r="E43" s="6">
        <f xml:space="preserve"> (('augjul cfs'!$B43*31) + ('augjul cfs'!$C43*30) + ('augjul cfs'!$D43*31) + ('augjul cfs'!$E43*30)) * 1.983471 / 1000</f>
        <v>22656.231216507</v>
      </c>
      <c r="F43" s="6">
        <f xml:space="preserve"> (('augjul cfs'!$B43*31) + ('augjul cfs'!$C43*30) + ('augjul cfs'!$D43*31) + ('augjul cfs'!$E43*30) + ('augjul cfs'!$F43*31)) * 1.983471 / 1000</f>
        <v>28399.911001118999</v>
      </c>
      <c r="G43" s="6">
        <f xml:space="preserve"> 'augjul cfs'!$G43*31*1.983471/1000</f>
        <v>6003.2189484329992</v>
      </c>
      <c r="H43" s="6">
        <f xml:space="preserve"> ('augjul cfs'!$G43*31 + 'augjul cfs'!$H43*28)*1.983471/1000</f>
        <v>11824.793606157</v>
      </c>
      <c r="I43" s="6">
        <f xml:space="preserve"> ('augjul cfs'!$G43*31 + 'augjul cfs'!$H43*28 + 'augjul cfs'!$I43*31)*1.983471/1000</f>
        <v>17822.724620903999</v>
      </c>
      <c r="J43" s="6">
        <f xml:space="preserve"> ('augjul cfs'!$G43*31 + 'augjul cfs'!$H43*28 + 'augjul cfs'!$I43*31 + 'augjul cfs'!$J43*30)*1.983471/1000</f>
        <v>25509.289621913998</v>
      </c>
      <c r="K43" s="6">
        <f xml:space="preserve"> ('augjul cfs'!$G43*31 + 'augjul cfs'!$H43*28 + 'augjul cfs'!$I43*31 + 'augjul cfs'!$J43*30 + 'augjul cfs'!$K43*31)*1.983471/1000</f>
        <v>49494.741945600006</v>
      </c>
      <c r="L43" s="6">
        <f xml:space="preserve"> ('augjul cfs'!$G43*31 + 'augjul cfs'!$H43*28 + 'augjul cfs'!$I43*31 + 'augjul cfs'!$J43*30 + 'augjul cfs'!$K43*31 + 'augjul cfs'!$L43*30)*1.983471/1000</f>
        <v>92255.361829679998</v>
      </c>
      <c r="M43" s="6">
        <f xml:space="preserve"> ('augjul cfs'!$G43*31 + 'augjul cfs'!$H43*28 + 'augjul cfs'!$I43*31 + 'augjul cfs'!$J43*30 + 'augjul cfs'!$K43*31 + 'augjul cfs'!$L43*30 + 'augjul cfs'!$M43*31)*1.983471/1000</f>
        <v>112884.820890786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142495.65878864398</v>
      </c>
      <c r="O43" s="23" t="s">
        <v>39</v>
      </c>
    </row>
    <row r="44" spans="1:15" x14ac:dyDescent="0.2">
      <c r="A44" t="s">
        <v>52</v>
      </c>
      <c r="B44" s="6">
        <f>'augjul cfs'!B44*31*1.983471/1000</f>
        <v>8906.2330544460001</v>
      </c>
      <c r="C44" s="6">
        <f xml:space="preserve"> (('augjul cfs'!B44*31) + ('augjul cfs'!C44*30)) * 1.983471 / 1000</f>
        <v>14646.834492066</v>
      </c>
      <c r="D44" s="6">
        <f xml:space="preserve"> (('augjul cfs'!$B44*31) + ('augjul cfs'!$C44*30) + ('augjul cfs'!$D44*31)) * 1.983471 / 1000</f>
        <v>20107.117923669</v>
      </c>
      <c r="E44" s="6">
        <f xml:space="preserve"> (('augjul cfs'!$B44*31) + ('augjul cfs'!$C44*30) + ('augjul cfs'!$D44*31) + ('augjul cfs'!$E44*30)) * 1.983471 / 1000</f>
        <v>25932.334234149002</v>
      </c>
      <c r="F44" s="6">
        <f xml:space="preserve"> (('augjul cfs'!$B44*31) + ('augjul cfs'!$C44*30) + ('augjul cfs'!$D44*31) + ('augjul cfs'!$E44*30) + ('augjul cfs'!$F44*31)) * 1.983471 / 1000</f>
        <v>30736.667938283998</v>
      </c>
      <c r="G44" s="6">
        <f xml:space="preserve"> 'augjul cfs'!$G44*31*1.983471/1000</f>
        <v>5482.7264059680001</v>
      </c>
      <c r="H44" s="6">
        <f xml:space="preserve"> ('augjul cfs'!$G44*31 + 'augjul cfs'!$H44*29)*1.983471/1000</f>
        <v>13493.571064238999</v>
      </c>
      <c r="I44" s="6">
        <f xml:space="preserve"> ('augjul cfs'!$G44*31 + 'augjul cfs'!$H44*29 + 'augjul cfs'!$I44*31)*1.983471/1000</f>
        <v>22402.386597927001</v>
      </c>
      <c r="J44" s="6">
        <f xml:space="preserve"> ('augjul cfs'!$G44*31 + 'augjul cfs'!$H44*29 + 'augjul cfs'!$I44*31 + 'augjul cfs'!$J44*30)*1.983471/1000</f>
        <v>30044.561517956998</v>
      </c>
      <c r="K44" s="6">
        <f xml:space="preserve"> ('augjul cfs'!$G44*31 + 'augjul cfs'!$H44*29 + 'augjul cfs'!$I44*31 + 'augjul cfs'!$J44*30 + 'augjul cfs'!$K44*31)*1.983471/1000</f>
        <v>49947.913498853995</v>
      </c>
      <c r="L44" s="6">
        <f xml:space="preserve"> ('augjul cfs'!$G44*31 + 'augjul cfs'!$H44*29 + 'augjul cfs'!$I44*31 + 'augjul cfs'!$J44*30 + 'augjul cfs'!$K44*31 + 'augjul cfs'!$L44*30)*1.983471/1000</f>
        <v>78250.279379664003</v>
      </c>
      <c r="M44" s="6">
        <f xml:space="preserve"> ('augjul cfs'!$G44*31 + 'augjul cfs'!$H44*29 + 'augjul cfs'!$I44*31 + 'augjul cfs'!$J44*30 + 'augjul cfs'!$K44*31 + 'augjul cfs'!$L44*30 + 'augjul cfs'!$M44*31)*1.983471/1000</f>
        <v>95468.836750496994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128236.39254650701</v>
      </c>
      <c r="O44" s="23" t="s">
        <v>52</v>
      </c>
    </row>
    <row r="45" spans="1:15" x14ac:dyDescent="0.2">
      <c r="A45" t="s">
        <v>71</v>
      </c>
      <c r="B45" s="6">
        <f>'augjul cfs'!B45*31*1.983471/1000</f>
        <v>9212.8102330319998</v>
      </c>
      <c r="C45" s="6">
        <f xml:space="preserve"> (('augjul cfs'!B45*31) + ('augjul cfs'!C45*30)) * 1.983471 / 1000</f>
        <v>16677.722349791999</v>
      </c>
      <c r="D45" s="6">
        <f xml:space="preserve"> (('augjul cfs'!$B45*31) + ('augjul cfs'!$C45*30) + ('augjul cfs'!$D45*31)) * 1.983471 / 1000</f>
        <v>23382.022924826997</v>
      </c>
      <c r="E45" s="6">
        <f xml:space="preserve"> (('augjul cfs'!$B45*31) + ('augjul cfs'!$C45*30) + ('augjul cfs'!$D45*31) + ('augjul cfs'!$E45*30)) * 1.983471 / 1000</f>
        <v>30315.682168947002</v>
      </c>
      <c r="F45" s="6">
        <f xml:space="preserve"> (('augjul cfs'!$B45*31) + ('augjul cfs'!$C45*30) + ('augjul cfs'!$D45*31) + ('augjul cfs'!$E45*30) + ('augjul cfs'!$F45*31)) * 1.983471 / 1000</f>
        <v>36461.306401295995</v>
      </c>
      <c r="G45" s="6">
        <f xml:space="preserve"> 'augjul cfs'!$G45*31*1.983471/1000</f>
        <v>7774.3078076369993</v>
      </c>
      <c r="H45" s="6">
        <f xml:space="preserve"> ('augjul cfs'!$G45*31 + 'augjul cfs'!$H45*28)*1.983471/1000</f>
        <v>12815.973734277</v>
      </c>
      <c r="I45" s="6">
        <f xml:space="preserve"> ('augjul cfs'!$G45*31 + 'augjul cfs'!$H45*28 + 'augjul cfs'!$I45*31)*1.983471/1000</f>
        <v>20393.890144320001</v>
      </c>
      <c r="J45" s="6">
        <f xml:space="preserve"> ('augjul cfs'!$G45*31 + 'augjul cfs'!$H45*28 + 'augjul cfs'!$I45*31 + 'augjul cfs'!$J45*30)*1.983471/1000</f>
        <v>42121.585197300003</v>
      </c>
      <c r="K45" s="6">
        <f xml:space="preserve"> ('augjul cfs'!$G45*31 + 'augjul cfs'!$H45*28 + 'augjul cfs'!$I45*31 + 'augjul cfs'!$J45*30 + 'augjul cfs'!$K45*31)*1.983471/1000</f>
        <v>77055.335292243006</v>
      </c>
      <c r="L45" s="6">
        <f xml:space="preserve"> ('augjul cfs'!$G45*31 + 'augjul cfs'!$H45*28 + 'augjul cfs'!$I45*31 + 'augjul cfs'!$J45*30 + 'augjul cfs'!$K45*31 + 'augjul cfs'!$L45*30)*1.983471/1000</f>
        <v>106685.178809223</v>
      </c>
      <c r="M45" s="6">
        <f xml:space="preserve"> ('augjul cfs'!$G45*31 + 'augjul cfs'!$H45*28 + 'augjul cfs'!$I45*31 + 'augjul cfs'!$J45*30 + 'augjul cfs'!$K45*31 + 'augjul cfs'!$L45*30 + 'augjul cfs'!$M45*31)*1.983471/1000</f>
        <v>121606.989819903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153790.875555156</v>
      </c>
      <c r="O45" s="23" t="s">
        <v>71</v>
      </c>
    </row>
    <row r="46" spans="1:15" x14ac:dyDescent="0.2">
      <c r="A46" t="s">
        <v>88</v>
      </c>
      <c r="B46" s="6">
        <f>'augjul cfs'!B46*31*1.983471/1000</f>
        <v>7131.2704763789998</v>
      </c>
      <c r="C46" s="6">
        <f xml:space="preserve"> (('augjul cfs'!B46*31) + ('augjul cfs'!C46*30)) * 1.983471 / 1000</f>
        <v>12400.301683748999</v>
      </c>
      <c r="D46" s="6">
        <f xml:space="preserve"> (('augjul cfs'!$B46*31) + ('augjul cfs'!$C46*30) + ('augjul cfs'!$D46*31)) * 1.983471 / 1000</f>
        <v>17914.632716631</v>
      </c>
      <c r="E46" s="6">
        <f xml:space="preserve"> (('augjul cfs'!$B46*31) + ('augjul cfs'!$C46*30) + ('augjul cfs'!$D46*31) + ('augjul cfs'!$E46*30)) * 1.983471 / 1000</f>
        <v>22723.875511491002</v>
      </c>
      <c r="F46" s="6">
        <f xml:space="preserve"> (('augjul cfs'!$B46*31) + ('augjul cfs'!$C46*30) + ('augjul cfs'!$D46*31) + ('augjul cfs'!$E46*30) + ('augjul cfs'!$F46*31)) * 1.983471 / 1000</f>
        <v>26781.257838677997</v>
      </c>
      <c r="G46" s="6">
        <f xml:space="preserve"> 'augjul cfs'!$G46*31*1.983471/1000</f>
        <v>7048.9385786399998</v>
      </c>
      <c r="H46" s="6">
        <f xml:space="preserve"> ('augjul cfs'!$G46*31 + 'augjul cfs'!$H46*28)*1.983471/1000</f>
        <v>13282.265948196</v>
      </c>
      <c r="I46" s="6">
        <f xml:space="preserve"> ('augjul cfs'!$G46*31 + 'augjul cfs'!$H46*28 + 'augjul cfs'!$I46*31)*1.983471/1000</f>
        <v>19921.758591777001</v>
      </c>
      <c r="J46" s="6">
        <f xml:space="preserve"> ('augjul cfs'!$G46*31 + 'augjul cfs'!$H46*28 + 'augjul cfs'!$I46*31 + 'augjul cfs'!$J46*30)*1.983471/1000</f>
        <v>27560.839297047001</v>
      </c>
      <c r="K46" s="6">
        <f xml:space="preserve"> ('augjul cfs'!$G46*31 + 'augjul cfs'!$H46*28 + 'augjul cfs'!$I46*31 + 'augjul cfs'!$J46*30 + 'augjul cfs'!$K46*31)*1.983471/1000</f>
        <v>50783.230492322997</v>
      </c>
      <c r="L46" s="6">
        <f xml:space="preserve"> ('augjul cfs'!$G46*31 + 'augjul cfs'!$H46*28 + 'augjul cfs'!$I46*31 + 'augjul cfs'!$J46*30 + 'augjul cfs'!$K46*31 + 'augjul cfs'!$L46*30)*1.983471/1000</f>
        <v>82407.057405603002</v>
      </c>
      <c r="M46" s="6">
        <f xml:space="preserve"> ('augjul cfs'!$G46*31 + 'augjul cfs'!$H46*28 + 'augjul cfs'!$I46*31 + 'augjul cfs'!$J46*30 + 'augjul cfs'!$K46*31 + 'augjul cfs'!$L46*30 + 'augjul cfs'!$M46*31)*1.983471/1000</f>
        <v>96042.178877757004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122842.107128958</v>
      </c>
      <c r="O46" s="23" t="s">
        <v>88</v>
      </c>
    </row>
    <row r="47" spans="1:15" x14ac:dyDescent="0.2">
      <c r="A47" t="s">
        <v>77</v>
      </c>
      <c r="B47" s="6">
        <f>'augjul cfs'!B47*31*1.983471/1000</f>
        <v>7402.0003835819998</v>
      </c>
      <c r="C47" s="6">
        <f xml:space="preserve"> (('augjul cfs'!B47*31) + ('augjul cfs'!C47*30)) * 1.983471 / 1000</f>
        <v>12418.972096271998</v>
      </c>
      <c r="D47" s="6">
        <f xml:space="preserve"> (('augjul cfs'!$B47*31) + ('augjul cfs'!$C47*30) + ('augjul cfs'!$D47*31)) * 1.983471 / 1000</f>
        <v>16943.906141463001</v>
      </c>
      <c r="E47" s="6">
        <f xml:space="preserve"> (('augjul cfs'!$B47*31) + ('augjul cfs'!$C47*30) + ('augjul cfs'!$D47*31) + ('augjul cfs'!$E47*30)) * 1.983471 / 1000</f>
        <v>21562.200183153</v>
      </c>
      <c r="F47" s="6">
        <f xml:space="preserve"> (('augjul cfs'!$B47*31) + ('augjul cfs'!$C47*30) + ('augjul cfs'!$D47*31) + ('augjul cfs'!$E47*30) + ('augjul cfs'!$F47*31)) * 1.983471 / 1000</f>
        <v>26378.155043876999</v>
      </c>
      <c r="G47" s="6">
        <f xml:space="preserve"> 'augjul cfs'!$G47*31*1.983471/1000</f>
        <v>8416.0538992739985</v>
      </c>
      <c r="H47" s="6">
        <f xml:space="preserve"> ('augjul cfs'!$G47*31 + 'augjul cfs'!$H47*28)*1.983471/1000</f>
        <v>17978.280317550001</v>
      </c>
      <c r="I47" s="6">
        <f xml:space="preserve"> ('augjul cfs'!$G47*31 + 'augjul cfs'!$H47*28 + 'augjul cfs'!$I47*31)*1.983471/1000</f>
        <v>26616.119993631</v>
      </c>
      <c r="J47" s="6">
        <f xml:space="preserve"> ('augjul cfs'!$G47*31 + 'augjul cfs'!$H47*28 + 'augjul cfs'!$I47*31 + 'augjul cfs'!$J47*30)*1.983471/1000</f>
        <v>41194.988868410997</v>
      </c>
      <c r="K47" s="6">
        <f xml:space="preserve"> ('augjul cfs'!$G47*31 + 'augjul cfs'!$H47*28 + 'augjul cfs'!$I47*31 + 'augjul cfs'!$J47*30 + 'augjul cfs'!$K47*31)*1.983471/1000</f>
        <v>80683.433007429005</v>
      </c>
      <c r="L47" s="6">
        <f xml:space="preserve"> ('augjul cfs'!$G47*31 + 'augjul cfs'!$H47*28 + 'augjul cfs'!$I47*31 + 'augjul cfs'!$J47*30 + 'augjul cfs'!$K47*31 + 'augjul cfs'!$L47*30)*1.983471/1000</f>
        <v>118860.21174108901</v>
      </c>
      <c r="M47" s="6">
        <f xml:space="preserve"> ('augjul cfs'!$G47*31 + 'augjul cfs'!$H47*28 + 'augjul cfs'!$I47*31 + 'augjul cfs'!$J47*30 + 'augjul cfs'!$K47*31 + 'augjul cfs'!$L47*30 + 'augjul cfs'!$M47*31)*1.983471/1000</f>
        <v>138588.20108393402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168647.65648563</v>
      </c>
      <c r="O47" s="23" t="s">
        <v>77</v>
      </c>
    </row>
    <row r="48" spans="1:15" x14ac:dyDescent="0.2">
      <c r="A48" t="s">
        <v>37</v>
      </c>
      <c r="B48" s="6">
        <f>'augjul cfs'!B48*31*1.983471/1000</f>
        <v>10365.026388171</v>
      </c>
      <c r="C48" s="6">
        <f xml:space="preserve"> (('augjul cfs'!B48*31) + ('augjul cfs'!C48*30)) * 1.983471 / 1000</f>
        <v>16100.272454091</v>
      </c>
      <c r="D48" s="6">
        <f xml:space="preserve"> (('augjul cfs'!$B48*31) + ('augjul cfs'!$C48*30) + ('augjul cfs'!$D48*31)) * 1.983471 / 1000</f>
        <v>21190.277552471998</v>
      </c>
      <c r="E48" s="6">
        <f xml:space="preserve"> (('augjul cfs'!$B48*31) + ('augjul cfs'!$C48*30) + ('augjul cfs'!$D48*31) + ('augjul cfs'!$E48*30)) * 1.983471 / 1000</f>
        <v>25978.098860532002</v>
      </c>
      <c r="F48" s="6">
        <f xml:space="preserve"> (('augjul cfs'!$B48*31) + ('augjul cfs'!$C48*30) + ('augjul cfs'!$D48*31) + ('augjul cfs'!$E48*30) + ('augjul cfs'!$F48*31)) * 1.983471 / 1000</f>
        <v>30899.320494167998</v>
      </c>
      <c r="G48" s="6">
        <f xml:space="preserve"> 'augjul cfs'!$G48*31*1.983471/1000</f>
        <v>6509.7538054710003</v>
      </c>
      <c r="H48" s="6">
        <f xml:space="preserve"> ('augjul cfs'!$G48*31 + 'augjul cfs'!$H48*29)*1.983471/1000</f>
        <v>13595.263622408998</v>
      </c>
      <c r="I48" s="6">
        <f xml:space="preserve"> ('augjul cfs'!$G48*31 + 'augjul cfs'!$H48*29 + 'augjul cfs'!$I48*31)*1.983471/1000</f>
        <v>33672.564026534994</v>
      </c>
      <c r="J48" s="6">
        <f xml:space="preserve"> ('augjul cfs'!$G48*31 + 'augjul cfs'!$H48*29 + 'augjul cfs'!$I48*31 + 'augjul cfs'!$J48*30)*1.983471/1000</f>
        <v>47889.945311564996</v>
      </c>
      <c r="K48" s="6">
        <f xml:space="preserve"> ('augjul cfs'!$G48*31 + 'augjul cfs'!$H48*29 + 'augjul cfs'!$I48*31 + 'augjul cfs'!$J48*30 + 'augjul cfs'!$K48*31)*1.983471/1000</f>
        <v>82308.30633492599</v>
      </c>
      <c r="L48" s="6">
        <f xml:space="preserve"> ('augjul cfs'!$G48*31 + 'augjul cfs'!$H48*29 + 'augjul cfs'!$I48*31 + 'augjul cfs'!$J48*30 + 'augjul cfs'!$K48*31 + 'augjul cfs'!$L48*30)*1.983471/1000</f>
        <v>130739.967328656</v>
      </c>
      <c r="M48" s="6">
        <f xml:space="preserve"> ('augjul cfs'!$G48*31 + 'augjul cfs'!$H48*29 + 'augjul cfs'!$I48*31 + 'augjul cfs'!$J48*30 + 'augjul cfs'!$K48*31 + 'augjul cfs'!$L48*30 + 'augjul cfs'!$M48*31)*1.983471/1000</f>
        <v>153009.05475802801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185148.701156097</v>
      </c>
      <c r="O48" s="23" t="s">
        <v>37</v>
      </c>
    </row>
    <row r="49" spans="1:15" x14ac:dyDescent="0.2">
      <c r="A49" t="s">
        <v>85</v>
      </c>
      <c r="B49" s="6">
        <f>'augjul cfs'!B49*31*1.983471/1000</f>
        <v>11275.104370572</v>
      </c>
      <c r="C49" s="6">
        <f xml:space="preserve"> (('augjul cfs'!B49*31) + ('augjul cfs'!C49*30)) * 1.983471 / 1000</f>
        <v>17340.598357991999</v>
      </c>
      <c r="D49" s="6">
        <f xml:space="preserve"> (('augjul cfs'!$B49*31) + ('augjul cfs'!$C49*30) + ('augjul cfs'!$D49*31)) * 1.983471 / 1000</f>
        <v>22700.841462767999</v>
      </c>
      <c r="E49" s="6">
        <f xml:space="preserve"> (('augjul cfs'!$B49*31) + ('augjul cfs'!$C49*30) + ('augjul cfs'!$D49*31) + ('augjul cfs'!$E49*30)) * 1.983471 / 1000</f>
        <v>27223.690879938</v>
      </c>
      <c r="F49" s="6">
        <f xml:space="preserve"> (('augjul cfs'!$B49*31) + ('augjul cfs'!$C49*30) + ('augjul cfs'!$D49*31) + ('augjul cfs'!$E49*30) + ('augjul cfs'!$F49*31)) * 1.983471 / 1000</f>
        <v>32319.168374807999</v>
      </c>
      <c r="G49" s="6">
        <f xml:space="preserve"> 'augjul cfs'!$G49*31*1.983471/1000</f>
        <v>6129.8834064929997</v>
      </c>
      <c r="H49" s="6">
        <f xml:space="preserve"> ('augjul cfs'!$G49*31 + 'augjul cfs'!$H49*28)*1.983471/1000</f>
        <v>10268.125895936999</v>
      </c>
      <c r="I49" s="6">
        <f xml:space="preserve"> ('augjul cfs'!$G49*31 + 'augjul cfs'!$H49*28 + 'augjul cfs'!$I49*31)*1.983471/1000</f>
        <v>16289.975587473</v>
      </c>
      <c r="J49" s="6">
        <f xml:space="preserve"> ('augjul cfs'!$G49*31 + 'augjul cfs'!$H49*28 + 'augjul cfs'!$I49*31 + 'augjul cfs'!$J49*30)*1.983471/1000</f>
        <v>23231.370368492997</v>
      </c>
      <c r="K49" s="6">
        <f xml:space="preserve"> ('augjul cfs'!$G49*31 + 'augjul cfs'!$H49*28 + 'augjul cfs'!$I49*31 + 'augjul cfs'!$J49*30 + 'augjul cfs'!$K49*31)*1.983471/1000</f>
        <v>41062.467220487997</v>
      </c>
      <c r="L49" s="6">
        <f xml:space="preserve"> ('augjul cfs'!$G49*31 + 'augjul cfs'!$H49*28 + 'augjul cfs'!$I49*31 + 'augjul cfs'!$J49*30 + 'augjul cfs'!$K49*31 + 'augjul cfs'!$L49*30)*1.983471/1000</f>
        <v>59300.661577877996</v>
      </c>
      <c r="M49" s="6">
        <f xml:space="preserve"> ('augjul cfs'!$G49*31 + 'augjul cfs'!$H49*28 + 'augjul cfs'!$I49*31 + 'augjul cfs'!$J49*30 + 'augjul cfs'!$K49*31 + 'augjul cfs'!$L49*30 + 'augjul cfs'!$M49*31)*1.983471/1000</f>
        <v>70777.506767331011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96817.716038756989</v>
      </c>
      <c r="O49" s="23" t="s">
        <v>85</v>
      </c>
    </row>
    <row r="50" spans="1:15" x14ac:dyDescent="0.2">
      <c r="A50" t="s">
        <v>49</v>
      </c>
      <c r="B50" s="6">
        <f>'augjul cfs'!B50*31*1.983471/1000</f>
        <v>6535.5171102900003</v>
      </c>
      <c r="C50" s="6">
        <f xml:space="preserve"> (('augjul cfs'!B50*31) + ('augjul cfs'!C50*30)) * 1.983471 / 1000</f>
        <v>11061.63925461</v>
      </c>
      <c r="D50" s="6">
        <f xml:space="preserve"> (('augjul cfs'!$B50*31) + ('augjul cfs'!$C50*30) + ('augjul cfs'!$D50*31)) * 1.983471 / 1000</f>
        <v>15654.824536910999</v>
      </c>
      <c r="E50" s="6">
        <f xml:space="preserve"> (('augjul cfs'!$B50*31) + ('augjul cfs'!$C50*30) + ('augjul cfs'!$D50*31) + ('augjul cfs'!$E50*30)) * 1.983471 / 1000</f>
        <v>22516.959816770999</v>
      </c>
      <c r="F50" s="6">
        <f xml:space="preserve"> (('augjul cfs'!$B50*31) + ('augjul cfs'!$C50*30) + ('augjul cfs'!$D50*31) + ('augjul cfs'!$E50*30) + ('augjul cfs'!$F50*31)) * 1.983471 / 1000</f>
        <v>31252.011390033</v>
      </c>
      <c r="G50" s="6">
        <f xml:space="preserve"> 'augjul cfs'!$G50*31*1.983471/1000</f>
        <v>13712.841799817999</v>
      </c>
      <c r="H50" s="6">
        <f xml:space="preserve"> ('augjul cfs'!$G50*31 + 'augjul cfs'!$H50*28)*1.983471/1000</f>
        <v>21818.216702477999</v>
      </c>
      <c r="I50" s="6">
        <f xml:space="preserve"> ('augjul cfs'!$G50*31 + 'augjul cfs'!$H50*28 + 'augjul cfs'!$I50*31)*1.983471/1000</f>
        <v>32543.744895312</v>
      </c>
      <c r="J50" s="6">
        <f xml:space="preserve"> ('augjul cfs'!$G50*31 + 'augjul cfs'!$H50*28 + 'augjul cfs'!$I50*31 + 'augjul cfs'!$J50*30)*1.983471/1000</f>
        <v>52589.258193191999</v>
      </c>
      <c r="K50" s="6">
        <f xml:space="preserve"> ('augjul cfs'!$G50*31 + 'augjul cfs'!$H50*28 + 'augjul cfs'!$I50*31 + 'augjul cfs'!$J50*30 + 'augjul cfs'!$K50*31)*1.983471/1000</f>
        <v>81769.121561756998</v>
      </c>
      <c r="L50" s="6">
        <f xml:space="preserve"> ('augjul cfs'!$G50*31 + 'augjul cfs'!$H50*28 + 'augjul cfs'!$I50*31 + 'augjul cfs'!$J50*30 + 'augjul cfs'!$K50*31 + 'augjul cfs'!$L50*30)*1.983471/1000</f>
        <v>132359.17586297699</v>
      </c>
      <c r="M50" s="6">
        <f xml:space="preserve"> ('augjul cfs'!$G50*31 + 'augjul cfs'!$H50*28 + 'augjul cfs'!$I50*31 + 'augjul cfs'!$J50*30 + 'augjul cfs'!$K50*31 + 'augjul cfs'!$L50*30 + 'augjul cfs'!$M50*31)*1.983471/1000</f>
        <v>156781.49759176798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193696.21752978</v>
      </c>
      <c r="O50" s="23" t="s">
        <v>49</v>
      </c>
    </row>
    <row r="51" spans="1:15" x14ac:dyDescent="0.2">
      <c r="A51" t="s">
        <v>74</v>
      </c>
      <c r="B51" s="6">
        <f>'augjul cfs'!B51*31*1.983471/1000</f>
        <v>10776.255463658999</v>
      </c>
      <c r="C51" s="6">
        <f xml:space="preserve"> (('augjul cfs'!B51*31) + ('augjul cfs'!C51*30)) * 1.983471 / 1000</f>
        <v>16724.347802589</v>
      </c>
      <c r="D51" s="6">
        <f xml:space="preserve"> (('augjul cfs'!$B51*31) + ('augjul cfs'!$C51*30) + ('augjul cfs'!$D51*31)) * 1.983471 / 1000</f>
        <v>21022.146649686001</v>
      </c>
      <c r="E51" s="6">
        <f xml:space="preserve"> (('augjul cfs'!$B51*31) + ('augjul cfs'!$C51*30) + ('augjul cfs'!$D51*31) + ('augjul cfs'!$E51*30)) * 1.983471 / 1000</f>
        <v>25333.518388836001</v>
      </c>
      <c r="F51" s="6">
        <f xml:space="preserve"> (('augjul cfs'!$B51*31) + ('augjul cfs'!$C51*30) + ('augjul cfs'!$D51*31) + ('augjul cfs'!$E51*30) + ('augjul cfs'!$F51*31)) * 1.983471 / 1000</f>
        <v>29638.265334846001</v>
      </c>
      <c r="G51" s="6">
        <f xml:space="preserve"> 'augjul cfs'!$G51*31*1.983471/1000</f>
        <v>5378.8738478790001</v>
      </c>
      <c r="H51" s="6">
        <f xml:space="preserve"> ('augjul cfs'!$G51*31 + 'augjul cfs'!$H51*28)*1.983471/1000</f>
        <v>10151.462098659</v>
      </c>
      <c r="I51" s="6">
        <f xml:space="preserve"> ('augjul cfs'!$G51*31 + 'augjul cfs'!$H51*28 + 'augjul cfs'!$I51*31)*1.983471/1000</f>
        <v>17558.688928325999</v>
      </c>
      <c r="J51" s="6">
        <f xml:space="preserve"> ('augjul cfs'!$G51*31 + 'augjul cfs'!$H51*28 + 'augjul cfs'!$I51*31 + 'augjul cfs'!$J51*30)*1.983471/1000</f>
        <v>26603.614208976</v>
      </c>
      <c r="K51" s="6">
        <f xml:space="preserve"> ('augjul cfs'!$G51*31 + 'augjul cfs'!$H51*28 + 'augjul cfs'!$I51*31 + 'augjul cfs'!$J51*30 + 'augjul cfs'!$K51*31)*1.983471/1000</f>
        <v>51653.908806780004</v>
      </c>
      <c r="L51" s="6">
        <f xml:space="preserve"> ('augjul cfs'!$G51*31 + 'augjul cfs'!$H51*28 + 'augjul cfs'!$I51*31 + 'augjul cfs'!$J51*30 + 'augjul cfs'!$K51*31 + 'augjul cfs'!$L51*30)*1.983471/1000</f>
        <v>88704.155351280002</v>
      </c>
      <c r="M51" s="6">
        <f xml:space="preserve"> ('augjul cfs'!$G51*31 + 'augjul cfs'!$H51*28 + 'augjul cfs'!$I51*31 + 'augjul cfs'!$J51*30 + 'augjul cfs'!$K51*31 + 'augjul cfs'!$L51*30 + 'augjul cfs'!$M51*31)*1.983471/1000</f>
        <v>111128.74492358101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139435.55972984401</v>
      </c>
      <c r="O51" s="23" t="s">
        <v>74</v>
      </c>
    </row>
    <row r="52" spans="1:15" x14ac:dyDescent="0.2">
      <c r="A52" t="s">
        <v>30</v>
      </c>
      <c r="B52" s="6">
        <f>'augjul cfs'!B52*31*1.983471/1000</f>
        <v>9157.1024665259993</v>
      </c>
      <c r="C52" s="6">
        <f xml:space="preserve"> (('augjul cfs'!B52*31) + ('augjul cfs'!C52*30)) * 1.983471 / 1000</f>
        <v>15392.897274006</v>
      </c>
      <c r="D52" s="6">
        <f xml:space="preserve"> (('augjul cfs'!$B52*31) + ('augjul cfs'!$C52*30) + ('augjul cfs'!$D52*31)) * 1.983471 / 1000</f>
        <v>21376.686140523001</v>
      </c>
      <c r="E52" s="6">
        <f xml:space="preserve"> (('augjul cfs'!$B52*31) + ('augjul cfs'!$C52*30) + ('augjul cfs'!$D52*31) + ('augjul cfs'!$E52*30)) * 1.983471 / 1000</f>
        <v>28538.900747972999</v>
      </c>
      <c r="F52" s="6">
        <f xml:space="preserve"> (('augjul cfs'!$B52*31) + ('augjul cfs'!$C52*30) + ('augjul cfs'!$D52*31) + ('augjul cfs'!$E52*30) + ('augjul cfs'!$F52*31)) * 1.983471 / 1000</f>
        <v>39650.140661880003</v>
      </c>
      <c r="G52" s="6">
        <f xml:space="preserve"> 'augjul cfs'!$G52*31*1.983471/1000</f>
        <v>8391.7048092780005</v>
      </c>
      <c r="H52" s="6">
        <f xml:space="preserve"> ('augjul cfs'!$G52*31 + 'augjul cfs'!$H52*29)*1.983471/1000</f>
        <v>14883.773987313001</v>
      </c>
      <c r="I52" s="6">
        <f xml:space="preserve"> ('augjul cfs'!$G52*31 + 'augjul cfs'!$H52*29 + 'augjul cfs'!$I52*31)*1.983471/1000</f>
        <v>22705.365760118999</v>
      </c>
      <c r="J52" s="6">
        <f xml:space="preserve"> ('augjul cfs'!$G52*31 + 'augjul cfs'!$H52*29 + 'augjul cfs'!$I52*31 + 'augjul cfs'!$J52*30)*1.983471/1000</f>
        <v>38852.525485179001</v>
      </c>
      <c r="K52" s="6">
        <f xml:space="preserve"> ('augjul cfs'!$G52*31 + 'augjul cfs'!$H52*29 + 'augjul cfs'!$I52*31 + 'augjul cfs'!$J52*30 + 'augjul cfs'!$K52*31)*1.983471/1000</f>
        <v>74551.058361360003</v>
      </c>
      <c r="L52" s="6">
        <f xml:space="preserve"> ('augjul cfs'!$G52*31 + 'augjul cfs'!$H52*29 + 'augjul cfs'!$I52*31 + 'augjul cfs'!$J52*30 + 'augjul cfs'!$K52*31 + 'augjul cfs'!$L52*30)*1.983471/1000</f>
        <v>101587.35486815999</v>
      </c>
      <c r="M52" s="6">
        <f xml:space="preserve"> ('augjul cfs'!$G52*31 + 'augjul cfs'!$H52*29 + 'augjul cfs'!$I52*31 + 'augjul cfs'!$J52*30 + 'augjul cfs'!$K52*31 + 'augjul cfs'!$L52*30 + 'augjul cfs'!$M52*31)*1.983471/1000</f>
        <v>123287.005624671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171034.06168539598</v>
      </c>
      <c r="O52" s="23" t="s">
        <v>30</v>
      </c>
    </row>
    <row r="53" spans="1:15" x14ac:dyDescent="0.2">
      <c r="A53" t="s">
        <v>46</v>
      </c>
      <c r="B53" s="6">
        <f>'augjul cfs'!B53*31*1.983471/1000</f>
        <v>14617.508873330999</v>
      </c>
      <c r="C53" s="6">
        <f xml:space="preserve"> (('augjul cfs'!B53*31) + ('augjul cfs'!C53*30)) * 1.983471 / 1000</f>
        <v>23489.812672851</v>
      </c>
      <c r="D53" s="6">
        <f xml:space="preserve"> (('augjul cfs'!$B53*31) + ('augjul cfs'!$C53*30) + ('augjul cfs'!$D53*31)) * 1.983471 / 1000</f>
        <v>28715.705369441999</v>
      </c>
      <c r="E53" s="6">
        <f xml:space="preserve"> (('augjul cfs'!$B53*31) + ('augjul cfs'!$C53*30) + ('augjul cfs'!$D53*31) + ('augjul cfs'!$E53*30)) * 1.983471 / 1000</f>
        <v>33097.649006772001</v>
      </c>
      <c r="F53" s="6">
        <f xml:space="preserve"> (('augjul cfs'!$B53*31) + ('augjul cfs'!$C53*30) + ('augjul cfs'!$D53*31) + ('augjul cfs'!$E53*30) + ('augjul cfs'!$F53*31)) * 1.983471 / 1000</f>
        <v>37037.282578043996</v>
      </c>
      <c r="G53" s="6">
        <f xml:space="preserve"> 'augjul cfs'!$G53*31*1.983471/1000</f>
        <v>3862.8355576229997</v>
      </c>
      <c r="H53" s="6">
        <f xml:space="preserve"> ('augjul cfs'!$G53*31 + 'augjul cfs'!$H53*28)*1.983471/1000</f>
        <v>7050.9478347630002</v>
      </c>
      <c r="I53" s="6">
        <f xml:space="preserve"> ('augjul cfs'!$G53*31 + 'augjul cfs'!$H53*28 + 'augjul cfs'!$I53*31)*1.983471/1000</f>
        <v>10771.193645666999</v>
      </c>
      <c r="J53" s="6">
        <f xml:space="preserve"> ('augjul cfs'!$G53*31 + 'augjul cfs'!$H53*28 + 'augjul cfs'!$I53*31 + 'augjul cfs'!$J53*30)*1.983471/1000</f>
        <v>17110.704151737002</v>
      </c>
      <c r="K53" s="6">
        <f xml:space="preserve"> ('augjul cfs'!$G53*31 + 'augjul cfs'!$H53*28 + 'augjul cfs'!$I53*31 + 'augjul cfs'!$J53*30 + 'augjul cfs'!$K53*31)*1.983471/1000</f>
        <v>31187.429574273003</v>
      </c>
      <c r="L53" s="6">
        <f xml:space="preserve"> ('augjul cfs'!$G53*31 + 'augjul cfs'!$H53*28 + 'augjul cfs'!$I53*31 + 'augjul cfs'!$J53*30 + 'augjul cfs'!$K53*31 + 'augjul cfs'!$L53*30)*1.983471/1000</f>
        <v>46031.091827552998</v>
      </c>
      <c r="M53" s="6">
        <f xml:space="preserve"> ('augjul cfs'!$G53*31 + 'augjul cfs'!$H53*28 + 'augjul cfs'!$I53*31 + 'augjul cfs'!$J53*30 + 'augjul cfs'!$K53*31 + 'augjul cfs'!$L53*30 + 'augjul cfs'!$M53*31)*1.983471/1000</f>
        <v>53924.316655524002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78887.288942553001</v>
      </c>
      <c r="O53" s="23" t="s">
        <v>46</v>
      </c>
    </row>
    <row r="54" spans="1:15" x14ac:dyDescent="0.2">
      <c r="A54" t="s">
        <v>64</v>
      </c>
      <c r="B54" s="6">
        <f>'augjul cfs'!B54*31*1.983471/1000</f>
        <v>6738.1802431859996</v>
      </c>
      <c r="C54" s="6">
        <f xml:space="preserve"> (('augjul cfs'!B54*31) + ('augjul cfs'!C54*30)) * 1.983471 / 1000</f>
        <v>11415.502381836</v>
      </c>
      <c r="D54" s="6">
        <f xml:space="preserve"> (('augjul cfs'!$B54*31) + ('augjul cfs'!$C54*30) + ('augjul cfs'!$D54*31)) * 1.983471 / 1000</f>
        <v>15220.970007726</v>
      </c>
      <c r="E54" s="6">
        <f xml:space="preserve"> (('augjul cfs'!$B54*31) + ('augjul cfs'!$C54*30) + ('augjul cfs'!$D54*31) + ('augjul cfs'!$E54*30)) * 1.983471 / 1000</f>
        <v>19523.475631506</v>
      </c>
      <c r="F54" s="6">
        <f xml:space="preserve"> (('augjul cfs'!$B54*31) + ('augjul cfs'!$C54*30) + ('augjul cfs'!$D54*31) + ('augjul cfs'!$E54*30) + ('augjul cfs'!$F54*31)) * 1.983471 / 1000</f>
        <v>28159.101753950999</v>
      </c>
      <c r="G54" s="6">
        <f xml:space="preserve"> 'augjul cfs'!$G54*31*1.983471/1000</f>
        <v>5848.4546567160005</v>
      </c>
      <c r="H54" s="6">
        <f xml:space="preserve"> ('augjul cfs'!$G54*31 + 'augjul cfs'!$H54*28)*1.983471/1000</f>
        <v>11117.323219464</v>
      </c>
      <c r="I54" s="6">
        <f xml:space="preserve"> ('augjul cfs'!$G54*31 + 'augjul cfs'!$H54*28 + 'augjul cfs'!$I54*31)*1.983471/1000</f>
        <v>19491.627037659</v>
      </c>
      <c r="J54" s="6">
        <f xml:space="preserve"> ('augjul cfs'!$G54*31 + 'augjul cfs'!$H54*28 + 'augjul cfs'!$I54*31 + 'augjul cfs'!$J54*30)*1.983471/1000</f>
        <v>33946.013272478995</v>
      </c>
      <c r="K54" s="6">
        <f xml:space="preserve"> ('augjul cfs'!$G54*31 + 'augjul cfs'!$H54*28 + 'augjul cfs'!$I54*31 + 'augjul cfs'!$J54*30 + 'augjul cfs'!$K54*31)*1.983471/1000</f>
        <v>58186.024264305001</v>
      </c>
      <c r="L54" s="6">
        <f xml:space="preserve"> ('augjul cfs'!$G54*31 + 'augjul cfs'!$H54*28 + 'augjul cfs'!$I54*31 + 'augjul cfs'!$J54*30 + 'augjul cfs'!$K54*31 + 'augjul cfs'!$L54*30)*1.983471/1000</f>
        <v>85689.249679215005</v>
      </c>
      <c r="M54" s="6">
        <f xml:space="preserve"> ('augjul cfs'!$G54*31 + 'augjul cfs'!$H54*28 + 'augjul cfs'!$I54*31 + 'augjul cfs'!$J54*30 + 'augjul cfs'!$K54*31 + 'augjul cfs'!$L54*30 + 'augjul cfs'!$M54*31)*1.983471/1000</f>
        <v>103929.79246626901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136809.10296883198</v>
      </c>
      <c r="O54" s="23" t="s">
        <v>64</v>
      </c>
    </row>
    <row r="55" spans="1:15" x14ac:dyDescent="0.2">
      <c r="A55" t="s">
        <v>56</v>
      </c>
      <c r="B55" s="6">
        <f>'augjul cfs'!B55*31*1.983471/1000</f>
        <v>8250.2833269780003</v>
      </c>
      <c r="C55" s="6">
        <f xml:space="preserve"> (('augjul cfs'!B55*31) + ('augjul cfs'!C55*30)) * 1.983471 / 1000</f>
        <v>16135.711130448</v>
      </c>
      <c r="D55" s="6">
        <f xml:space="preserve"> (('augjul cfs'!$B55*31) + ('augjul cfs'!$C55*30) + ('augjul cfs'!$D55*31)) * 1.983471 / 1000</f>
        <v>21507.944317418998</v>
      </c>
      <c r="E55" s="6">
        <f xml:space="preserve"> (('augjul cfs'!$B55*31) + ('augjul cfs'!$C55*30) + ('augjul cfs'!$D55*31) + ('augjul cfs'!$E55*30)) * 1.983471 / 1000</f>
        <v>25974.859852389</v>
      </c>
      <c r="F55" s="6">
        <f xml:space="preserve"> (('augjul cfs'!$B55*31) + ('augjul cfs'!$C55*30) + ('augjul cfs'!$D55*31) + ('augjul cfs'!$E55*30) + ('augjul cfs'!$F55*31)) * 1.983471 / 1000</f>
        <v>29605.272278232002</v>
      </c>
      <c r="G55" s="6">
        <f xml:space="preserve"> 'augjul cfs'!$G55*31*1.983471/1000</f>
        <v>3433.098714234</v>
      </c>
      <c r="H55" s="6">
        <f xml:space="preserve"> ('augjul cfs'!$G55*31 + 'augjul cfs'!$H55*28)*1.983471/1000</f>
        <v>8273.386797186</v>
      </c>
      <c r="I55" s="6">
        <f xml:space="preserve"> ('augjul cfs'!$G55*31 + 'augjul cfs'!$H55*28 + 'augjul cfs'!$I55*31)*1.983471/1000</f>
        <v>16169.071129197</v>
      </c>
      <c r="J55" s="6">
        <f xml:space="preserve"> ('augjul cfs'!$G55*31 + 'augjul cfs'!$H55*28 + 'augjul cfs'!$I55*31 + 'augjul cfs'!$J55*30)*1.983471/1000</f>
        <v>25436.006318877</v>
      </c>
      <c r="K55" s="6">
        <f xml:space="preserve"> ('augjul cfs'!$G55*31 + 'augjul cfs'!$H55*28 + 'augjul cfs'!$I55*31 + 'augjul cfs'!$J55*30 + 'augjul cfs'!$K55*31)*1.983471/1000</f>
        <v>50688.226198365002</v>
      </c>
      <c r="L55" s="6">
        <f xml:space="preserve"> ('augjul cfs'!$G55*31 + 'augjul cfs'!$H55*28 + 'augjul cfs'!$I55*31 + 'augjul cfs'!$J55*30 + 'augjul cfs'!$K55*31 + 'augjul cfs'!$L55*30)*1.983471/1000</f>
        <v>70755.756024344999</v>
      </c>
      <c r="M55" s="6">
        <f xml:space="preserve"> ('augjul cfs'!$G55*31 + 'augjul cfs'!$H55*28 + 'augjul cfs'!$I55*31 + 'augjul cfs'!$J55*30 + 'augjul cfs'!$K55*31 + 'augjul cfs'!$L55*30 + 'augjul cfs'!$M55*31)*1.983471/1000</f>
        <v>82465.946659592999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107389.60258446001</v>
      </c>
      <c r="O55" s="23" t="s">
        <v>56</v>
      </c>
    </row>
    <row r="56" spans="1:15" x14ac:dyDescent="0.2">
      <c r="A56" t="s">
        <v>53</v>
      </c>
      <c r="B56" s="6">
        <f>'augjul cfs'!B56*31*1.983471/1000</f>
        <v>6576.8982657629995</v>
      </c>
      <c r="C56" s="6">
        <f xml:space="preserve"> (('augjul cfs'!B56*31) + ('augjul cfs'!C56*30)) * 1.983471 / 1000</f>
        <v>11454.094777083001</v>
      </c>
      <c r="D56" s="6">
        <f xml:space="preserve"> (('augjul cfs'!$B56*31) + ('augjul cfs'!$C56*30) + ('augjul cfs'!$D56*31)) * 1.983471 / 1000</f>
        <v>15243.022238304</v>
      </c>
      <c r="E56" s="6">
        <f xml:space="preserve"> (('augjul cfs'!$B56*31) + ('augjul cfs'!$C56*30) + ('augjul cfs'!$D56*31) + ('augjul cfs'!$E56*30)) * 1.983471 / 1000</f>
        <v>18342.294849353999</v>
      </c>
      <c r="F56" s="6">
        <f xml:space="preserve"> (('augjul cfs'!$B56*31) + ('augjul cfs'!$C56*30) + ('augjul cfs'!$D56*31) + ('augjul cfs'!$E56*30) + ('augjul cfs'!$F56*31)) * 1.983471 / 1000</f>
        <v>22786.495674431997</v>
      </c>
      <c r="G56" s="6">
        <f xml:space="preserve"> 'augjul cfs'!$G56*31*1.983471/1000</f>
        <v>5040.999480384</v>
      </c>
      <c r="H56" s="6">
        <f xml:space="preserve"> ('augjul cfs'!$G56*31 + 'augjul cfs'!$H56*29)*1.983471/1000</f>
        <v>9848.1159943319999</v>
      </c>
      <c r="I56" s="6">
        <f xml:space="preserve"> ('augjul cfs'!$G56*31 + 'augjul cfs'!$H56*29 + 'augjul cfs'!$I56*31)*1.983471/1000</f>
        <v>16782.503172309</v>
      </c>
      <c r="J56" s="6">
        <f xml:space="preserve"> ('augjul cfs'!$G56*31 + 'augjul cfs'!$H56*29 + 'augjul cfs'!$I56*31 + 'augjul cfs'!$J56*30)*1.983471/1000</f>
        <v>30032.585320059003</v>
      </c>
      <c r="K56" s="6">
        <f xml:space="preserve"> ('augjul cfs'!$G56*31 + 'augjul cfs'!$H56*29 + 'augjul cfs'!$I56*31 + 'augjul cfs'!$J56*30 + 'augjul cfs'!$K56*31)*1.983471/1000</f>
        <v>61830.037350794999</v>
      </c>
      <c r="L56" s="6">
        <f xml:space="preserve"> ('augjul cfs'!$G56*31 + 'augjul cfs'!$H56*29 + 'augjul cfs'!$I56*31 + 'augjul cfs'!$J56*30 + 'augjul cfs'!$K56*31 + 'augjul cfs'!$L56*30)*1.983471/1000</f>
        <v>85167.854657445001</v>
      </c>
      <c r="M56" s="6">
        <f xml:space="preserve"> ('augjul cfs'!$G56*31 + 'augjul cfs'!$H56*29 + 'augjul cfs'!$I56*31 + 'augjul cfs'!$J56*30 + 'augjul cfs'!$K56*31 + 'augjul cfs'!$L56*30 + 'augjul cfs'!$M56*31)*1.983471/1000</f>
        <v>97563.877994246999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121046.603725215</v>
      </c>
      <c r="O56" s="22" t="s">
        <v>53</v>
      </c>
    </row>
    <row r="57" spans="1:15" x14ac:dyDescent="0.2">
      <c r="A57" t="s">
        <v>50</v>
      </c>
      <c r="B57" s="6">
        <f>'augjul cfs'!B57*31*1.983471/1000</f>
        <v>6568.6589272290003</v>
      </c>
      <c r="C57" s="6">
        <f xml:space="preserve"> (('augjul cfs'!B57*31) + ('augjul cfs'!C57*30)) * 1.983471 / 1000</f>
        <v>12150.324833619001</v>
      </c>
      <c r="D57" s="6">
        <f xml:space="preserve"> (('augjul cfs'!$B57*31) + ('augjul cfs'!$C57*30) + ('augjul cfs'!$D57*31)) * 1.983471 / 1000</f>
        <v>17232.705469476001</v>
      </c>
      <c r="E57" s="6">
        <f xml:space="preserve"> (('augjul cfs'!$B57*31) + ('augjul cfs'!$C57*30) + ('augjul cfs'!$D57*31) + ('augjul cfs'!$E57*30)) * 1.983471 / 1000</f>
        <v>22622.113531835999</v>
      </c>
      <c r="F57" s="6">
        <f xml:space="preserve"> (('augjul cfs'!$B57*31) + ('augjul cfs'!$C57*30) + ('augjul cfs'!$D57*31) + ('augjul cfs'!$E57*30) + ('augjul cfs'!$F57*31)) * 1.983471 / 1000</f>
        <v>30980.430573770998</v>
      </c>
      <c r="G57" s="6">
        <f xml:space="preserve"> 'augjul cfs'!$G57*31*1.983471/1000</f>
        <v>8088.4479611460001</v>
      </c>
      <c r="H57" s="6">
        <f xml:space="preserve"> ('augjul cfs'!$G57*31 + 'augjul cfs'!$H57*28)*1.983471/1000</f>
        <v>15981.504194081999</v>
      </c>
      <c r="I57" s="6">
        <f xml:space="preserve"> ('augjul cfs'!$G57*31 + 'augjul cfs'!$H57*28 + 'augjul cfs'!$I57*31)*1.983471/1000</f>
        <v>23588.073826191001</v>
      </c>
      <c r="J57" s="6">
        <f xml:space="preserve"> ('augjul cfs'!$G57*31 + 'augjul cfs'!$H57*28 + 'augjul cfs'!$I57*31 + 'augjul cfs'!$J57*30)*1.983471/1000</f>
        <v>33711.570967221</v>
      </c>
      <c r="K57" s="6">
        <f xml:space="preserve"> ('augjul cfs'!$G57*31 + 'augjul cfs'!$H57*28 + 'augjul cfs'!$I57*31 + 'augjul cfs'!$J57*30 + 'augjul cfs'!$K57*31)*1.983471/1000</f>
        <v>59390.207359644002</v>
      </c>
      <c r="L57" s="6">
        <f xml:space="preserve"> ('augjul cfs'!$G57*31 + 'augjul cfs'!$H57*28 + 'augjul cfs'!$I57*31 + 'augjul cfs'!$J57*30 + 'augjul cfs'!$K57*31 + 'augjul cfs'!$L57*30)*1.983471/1000</f>
        <v>86348.969985054006</v>
      </c>
      <c r="M57" s="6">
        <f xml:space="preserve"> ('augjul cfs'!$G57*31 + 'augjul cfs'!$H57*28 + 'augjul cfs'!$I57*31 + 'augjul cfs'!$J57*30 + 'augjul cfs'!$K57*31 + 'augjul cfs'!$L57*30 + 'augjul cfs'!$M57*31)*1.983471/1000</f>
        <v>104880.902513247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139300.46948697598</v>
      </c>
      <c r="O57" s="22" t="s">
        <v>50</v>
      </c>
    </row>
    <row r="58" spans="1:15" x14ac:dyDescent="0.2">
      <c r="A58" t="s">
        <v>73</v>
      </c>
      <c r="B58" s="6">
        <f>'augjul cfs'!B58*31*1.983471/1000</f>
        <v>10061.646564836999</v>
      </c>
      <c r="C58" s="6">
        <f xml:space="preserve"> (('augjul cfs'!B58*31) + ('augjul cfs'!C58*30)) * 1.983471 / 1000</f>
        <v>15589.461233577</v>
      </c>
      <c r="D58" s="6">
        <f xml:space="preserve"> (('augjul cfs'!$B58*31) + ('augjul cfs'!$C58*30) + ('augjul cfs'!$D58*31)) * 1.983471 / 1000</f>
        <v>20723.86037988</v>
      </c>
      <c r="E58" s="6">
        <f xml:space="preserve"> (('augjul cfs'!$B58*31) + ('augjul cfs'!$C58*30) + ('augjul cfs'!$D58*31) + ('augjul cfs'!$E58*30)) * 1.983471 / 1000</f>
        <v>26144.270093970001</v>
      </c>
      <c r="F58" s="6">
        <f xml:space="preserve"> (('augjul cfs'!$B58*31) + ('augjul cfs'!$C58*30) + ('augjul cfs'!$D58*31) + ('augjul cfs'!$E58*30) + ('augjul cfs'!$F58*31)) * 1.983471 / 1000</f>
        <v>32276.920442508002</v>
      </c>
      <c r="G58" s="6">
        <f xml:space="preserve"> 'augjul cfs'!$G58*31*1.983471/1000</f>
        <v>5510.51880162</v>
      </c>
      <c r="H58" s="6">
        <f xml:space="preserve"> ('augjul cfs'!$G58*31 + 'augjul cfs'!$H58*28)*1.983471/1000</f>
        <v>17114.403325151998</v>
      </c>
      <c r="I58" s="6">
        <f xml:space="preserve"> ('augjul cfs'!$G58*31 + 'augjul cfs'!$H58*28 + 'augjul cfs'!$I58*31)*1.983471/1000</f>
        <v>29139.779403126002</v>
      </c>
      <c r="J58" s="6">
        <f xml:space="preserve"> ('augjul cfs'!$G58*31 + 'augjul cfs'!$H58*28 + 'augjul cfs'!$I58*31 + 'augjul cfs'!$J58*30)*1.983471/1000</f>
        <v>42446.509482636</v>
      </c>
      <c r="K58" s="6">
        <f xml:space="preserve"> ('augjul cfs'!$G58*31 + 'augjul cfs'!$H58*28 + 'augjul cfs'!$I58*31 + 'augjul cfs'!$J58*30 + 'augjul cfs'!$K58*31)*1.983471/1000</f>
        <v>72143.299112808003</v>
      </c>
      <c r="L58" s="6">
        <f xml:space="preserve"> ('augjul cfs'!$G58*31 + 'augjul cfs'!$H58*28 + 'augjul cfs'!$I58*31 + 'augjul cfs'!$J58*30 + 'augjul cfs'!$K58*31 + 'augjul cfs'!$L58*30)*1.983471/1000</f>
        <v>111541.45961884799</v>
      </c>
      <c r="M58" s="6">
        <f xml:space="preserve"> ('augjul cfs'!$G58*31 + 'augjul cfs'!$H58*28 + 'augjul cfs'!$I58*31 + 'augjul cfs'!$J58*30 + 'augjul cfs'!$K58*31 + 'augjul cfs'!$L58*30 + 'augjul cfs'!$M58*31)*1.983471/1000</f>
        <v>134583.50768039102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169158.98340860399</v>
      </c>
      <c r="O58" s="22" t="s">
        <v>73</v>
      </c>
    </row>
    <row r="59" spans="1:15" x14ac:dyDescent="0.2">
      <c r="A59" t="s">
        <v>75</v>
      </c>
      <c r="B59" s="6">
        <f>'augjul cfs'!B59*31*1.983471/1000</f>
        <v>10665.762244662001</v>
      </c>
      <c r="C59" s="6">
        <f xml:space="preserve"> (('augjul cfs'!B59*31) + ('augjul cfs'!C59*30)) * 1.983471 / 1000</f>
        <v>17888.016519281999</v>
      </c>
      <c r="D59" s="6">
        <f xml:space="preserve"> (('augjul cfs'!$B59*31) + ('augjul cfs'!$C59*30) + ('augjul cfs'!$D59*31)) * 1.983471 / 1000</f>
        <v>24109.024550457001</v>
      </c>
      <c r="E59" s="6">
        <f xml:space="preserve"> (('augjul cfs'!$B59*31) + ('augjul cfs'!$C59*30) + ('augjul cfs'!$D59*31) + ('augjul cfs'!$E59*30)) * 1.983471 / 1000</f>
        <v>29438.392945647</v>
      </c>
      <c r="F59" s="6">
        <f xml:space="preserve"> (('augjul cfs'!$B59*31) + ('augjul cfs'!$C59*30) + ('augjul cfs'!$D59*31) + ('augjul cfs'!$E59*30) + ('augjul cfs'!$F59*31)) * 1.983471 / 1000</f>
        <v>35821.174855053003</v>
      </c>
      <c r="G59" s="6">
        <f xml:space="preserve"> 'augjul cfs'!$G59*31*1.983471/1000</f>
        <v>8004.9477989879997</v>
      </c>
      <c r="H59" s="6">
        <f xml:space="preserve"> ('augjul cfs'!$G59*31 + 'augjul cfs'!$H59*28)*1.983471/1000</f>
        <v>16540.347148331999</v>
      </c>
      <c r="I59" s="6">
        <f xml:space="preserve"> ('augjul cfs'!$G59*31 + 'augjul cfs'!$H59*28 + 'augjul cfs'!$I59*31)*1.983471/1000</f>
        <v>32395.908867798</v>
      </c>
      <c r="J59" s="6">
        <f xml:space="preserve"> ('augjul cfs'!$G59*31 + 'augjul cfs'!$H59*28 + 'augjul cfs'!$I59*31 + 'augjul cfs'!$J59*30)*1.983471/1000</f>
        <v>47377.561198547999</v>
      </c>
      <c r="K59" s="6">
        <f xml:space="preserve"> ('augjul cfs'!$G59*31 + 'augjul cfs'!$H59*28 + 'augjul cfs'!$I59*31 + 'augjul cfs'!$J59*30 + 'augjul cfs'!$K59*31)*1.983471/1000</f>
        <v>74375.106632420997</v>
      </c>
      <c r="L59" s="6">
        <f xml:space="preserve"> ('augjul cfs'!$G59*31 + 'augjul cfs'!$H59*28 + 'augjul cfs'!$I59*31 + 'augjul cfs'!$J59*30 + 'augjul cfs'!$K59*31 + 'augjul cfs'!$L59*30)*1.983471/1000</f>
        <v>104214.761711781</v>
      </c>
      <c r="M59" s="6">
        <f xml:space="preserve"> ('augjul cfs'!$G59*31 + 'augjul cfs'!$H59*28 + 'augjul cfs'!$I59*31 + 'augjul cfs'!$J59*30 + 'augjul cfs'!$K59*31 + 'augjul cfs'!$L59*30 + 'augjul cfs'!$M59*31)*1.983471/1000</f>
        <v>123592.88660493601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157698.65061522601</v>
      </c>
      <c r="O59" s="22" t="s">
        <v>75</v>
      </c>
    </row>
    <row r="60" spans="1:15" x14ac:dyDescent="0.2">
      <c r="A60" t="s">
        <v>32</v>
      </c>
      <c r="B60" s="6">
        <f>'augjul cfs'!B60*31*1.983471/1000</f>
        <v>10168.757965778999</v>
      </c>
      <c r="C60" s="6">
        <f xml:space="preserve"> (('augjul cfs'!B60*31) + ('augjul cfs'!C60*30)) * 1.983471 / 1000</f>
        <v>16172.605674519</v>
      </c>
      <c r="D60" s="6">
        <f xml:space="preserve"> (('augjul cfs'!$B60*31) + ('augjul cfs'!$C60*30) + ('augjul cfs'!$D60*31)) * 1.983471 / 1000</f>
        <v>20908.934091947998</v>
      </c>
      <c r="E60" s="6">
        <f xml:space="preserve"> (('augjul cfs'!$B60*31) + ('augjul cfs'!$C60*30) + ('augjul cfs'!$D60*31) + ('augjul cfs'!$E60*30)) * 1.983471 / 1000</f>
        <v>28734.322228248002</v>
      </c>
      <c r="F60" s="6">
        <f xml:space="preserve"> (('augjul cfs'!$B60*31) + ('augjul cfs'!$C60*30) + ('augjul cfs'!$D60*31) + ('augjul cfs'!$E60*30) + ('augjul cfs'!$F60*31)) * 1.983471 / 1000</f>
        <v>34833.769272246005</v>
      </c>
      <c r="G60" s="6">
        <f xml:space="preserve"> 'augjul cfs'!$G60*31*1.983471/1000</f>
        <v>8933.6565244919984</v>
      </c>
      <c r="H60" s="6">
        <f xml:space="preserve"> ('augjul cfs'!$G60*31 + 'augjul cfs'!$H60*29)*1.983471/1000</f>
        <v>16336.392775815</v>
      </c>
      <c r="I60" s="6">
        <f xml:space="preserve"> ('augjul cfs'!$G60*31 + 'augjul cfs'!$H60*29 + 'augjul cfs'!$I60*31)*1.983471/1000</f>
        <v>28792.489498793999</v>
      </c>
      <c r="J60" s="6">
        <f xml:space="preserve"> ('augjul cfs'!$G60*31 + 'augjul cfs'!$H60*29 + 'augjul cfs'!$I60*31 + 'augjul cfs'!$J60*30)*1.983471/1000</f>
        <v>45831.021091254006</v>
      </c>
      <c r="K60" s="6">
        <f xml:space="preserve"> ('augjul cfs'!$G60*31 + 'augjul cfs'!$H60*29 + 'augjul cfs'!$I60*31 + 'augjul cfs'!$J60*30 + 'augjul cfs'!$K60*31)*1.983471/1000</f>
        <v>68466.205696980003</v>
      </c>
      <c r="L60" s="6">
        <f xml:space="preserve"> ('augjul cfs'!$G60*31 + 'augjul cfs'!$H60*29 + 'augjul cfs'!$I60*31 + 'augjul cfs'!$J60*30 + 'augjul cfs'!$K60*31 + 'augjul cfs'!$L60*30)*1.983471/1000</f>
        <v>103648.91512142999</v>
      </c>
      <c r="M60" s="6">
        <f xml:space="preserve"> ('augjul cfs'!$G60*31 + 'augjul cfs'!$H60*29 + 'augjul cfs'!$I60*31 + 'augjul cfs'!$J60*30 + 'augjul cfs'!$K60*31 + 'augjul cfs'!$L60*30 + 'augjul cfs'!$M60*31)*1.983471/1000</f>
        <v>123578.153382348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158251.74348704697</v>
      </c>
      <c r="O60" s="22" t="s">
        <v>32</v>
      </c>
    </row>
    <row r="61" spans="1:15" x14ac:dyDescent="0.2">
      <c r="A61" t="s">
        <v>45</v>
      </c>
      <c r="B61" s="6">
        <f>'augjul cfs'!B61*31*1.983471/1000</f>
        <v>9783.4151703120006</v>
      </c>
      <c r="C61" s="6">
        <f xml:space="preserve"> (('augjul cfs'!B61*31) + ('augjul cfs'!C61*30)) * 1.983471 / 1000</f>
        <v>16012.426506972</v>
      </c>
      <c r="D61" s="6">
        <f xml:space="preserve"> (('augjul cfs'!$B61*31) + ('augjul cfs'!$C61*30) + ('augjul cfs'!$D61*31)) * 1.983471 / 1000</f>
        <v>21317.761184055002</v>
      </c>
      <c r="E61" s="6">
        <f xml:space="preserve"> (('augjul cfs'!$B61*31) + ('augjul cfs'!$C61*30) + ('augjul cfs'!$D61*31) + ('augjul cfs'!$E61*30)) * 1.983471 / 1000</f>
        <v>27289.655174985</v>
      </c>
      <c r="F61" s="6">
        <f xml:space="preserve"> (('augjul cfs'!$B61*31) + ('augjul cfs'!$C61*30) + ('augjul cfs'!$D61*31) + ('augjul cfs'!$E61*30) + ('augjul cfs'!$F61*31)) * 1.983471 / 1000</f>
        <v>32480.315476202999</v>
      </c>
      <c r="G61" s="6">
        <f xml:space="preserve"> 'augjul cfs'!$G61*31*1.983471/1000</f>
        <v>4994.4533664269993</v>
      </c>
      <c r="H61" s="6">
        <f xml:space="preserve"> ('augjul cfs'!$G61*31 + 'augjul cfs'!$H61*28)*1.983471/1000</f>
        <v>9379.6697309070005</v>
      </c>
      <c r="I61" s="6">
        <f xml:space="preserve"> ('augjul cfs'!$G61*31 + 'augjul cfs'!$H61*28 + 'augjul cfs'!$I61*31)*1.983471/1000</f>
        <v>15637.262884677</v>
      </c>
      <c r="J61" s="6">
        <f xml:space="preserve"> ('augjul cfs'!$G61*31 + 'augjul cfs'!$H61*28 + 'augjul cfs'!$I61*31 + 'augjul cfs'!$J61*30)*1.983471/1000</f>
        <v>30577.797861597002</v>
      </c>
      <c r="K61" s="6">
        <f xml:space="preserve"> ('augjul cfs'!$G61*31 + 'augjul cfs'!$H61*28 + 'augjul cfs'!$I61*31 + 'augjul cfs'!$J61*30 + 'augjul cfs'!$K61*31)*1.983471/1000</f>
        <v>56702.465311674001</v>
      </c>
      <c r="L61" s="6">
        <f xml:space="preserve"> ('augjul cfs'!$G61*31 + 'augjul cfs'!$H61*28 + 'augjul cfs'!$I61*31 + 'augjul cfs'!$J61*30 + 'augjul cfs'!$K61*31 + 'augjul cfs'!$L61*30)*1.983471/1000</f>
        <v>79355.628098543995</v>
      </c>
      <c r="M61" s="6">
        <f xml:space="preserve"> ('augjul cfs'!$G61*31 + 'augjul cfs'!$H61*28 + 'augjul cfs'!$I61*31 + 'augjul cfs'!$J61*30 + 'augjul cfs'!$K61*31 + 'augjul cfs'!$L61*30 + 'augjul cfs'!$M61*31)*1.983471/1000</f>
        <v>90289.783721571002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119218.599165666</v>
      </c>
      <c r="O61" s="22" t="s">
        <v>45</v>
      </c>
    </row>
    <row r="62" spans="1:15" x14ac:dyDescent="0.2">
      <c r="A62" t="s">
        <v>67</v>
      </c>
      <c r="B62" s="6">
        <f>'augjul cfs'!B62*31*1.983471/1000</f>
        <v>6358.0638938040001</v>
      </c>
      <c r="C62" s="6">
        <f xml:space="preserve"> (('augjul cfs'!B62*31) + ('augjul cfs'!C62*30)) * 1.983471 / 1000</f>
        <v>12460.926474864</v>
      </c>
      <c r="D62" s="6">
        <f xml:space="preserve"> (('augjul cfs'!$B62*31) + ('augjul cfs'!$C62*30) + ('augjul cfs'!$D62*31)) * 1.983471 / 1000</f>
        <v>18451.847903097001</v>
      </c>
      <c r="E62" s="6">
        <f xml:space="preserve"> (('augjul cfs'!$B62*31) + ('augjul cfs'!$C62*30) + ('augjul cfs'!$D62*31) + ('augjul cfs'!$E62*30)) * 1.983471 / 1000</f>
        <v>25120.237735677001</v>
      </c>
      <c r="F62" s="6">
        <f xml:space="preserve"> (('augjul cfs'!$B62*31) + ('augjul cfs'!$C62*30) + ('augjul cfs'!$D62*31) + ('augjul cfs'!$E62*30) + ('augjul cfs'!$F62*31)) * 1.983471 / 1000</f>
        <v>29311.355595039</v>
      </c>
      <c r="G62" s="6">
        <f xml:space="preserve"> 'augjul cfs'!$G62*31*1.983471/1000</f>
        <v>4990.8870855690002</v>
      </c>
      <c r="H62" s="6">
        <f xml:space="preserve"> ('augjul cfs'!$G62*31 + 'augjul cfs'!$H62*28)*1.983471/1000</f>
        <v>14441.539293152999</v>
      </c>
      <c r="I62" s="6">
        <f xml:space="preserve"> ('augjul cfs'!$G62*31 + 'augjul cfs'!$H62*28 + 'augjul cfs'!$I62*31)*1.983471/1000</f>
        <v>31625.233194218999</v>
      </c>
      <c r="J62" s="6">
        <f xml:space="preserve"> ('augjul cfs'!$G62*31 + 'augjul cfs'!$H62*28 + 'augjul cfs'!$I62*31 + 'augjul cfs'!$J62*30)*1.983471/1000</f>
        <v>48012.551587959002</v>
      </c>
      <c r="K62" s="6">
        <f xml:space="preserve"> ('augjul cfs'!$G62*31 + 'augjul cfs'!$H62*28 + 'augjul cfs'!$I62*31 + 'augjul cfs'!$J62*30 + 'augjul cfs'!$K62*31)*1.983471/1000</f>
        <v>70711.744786326002</v>
      </c>
      <c r="L62" s="6">
        <f xml:space="preserve"> ('augjul cfs'!$G62*31 + 'augjul cfs'!$H62*28 + 'augjul cfs'!$I62*31 + 'augjul cfs'!$J62*30 + 'augjul cfs'!$K62*31 + 'augjul cfs'!$L62*30)*1.983471/1000</f>
        <v>100200.861035856</v>
      </c>
      <c r="M62" s="6">
        <f xml:space="preserve"> ('augjul cfs'!$G62*31 + 'augjul cfs'!$H62*28 + 'augjul cfs'!$I62*31 + 'augjul cfs'!$J62*30 + 'augjul cfs'!$K62*31 + 'augjul cfs'!$L62*30 + 'augjul cfs'!$M62*31)*1.983471/1000</f>
        <v>113457.40334865301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143144.128846971</v>
      </c>
      <c r="O62" s="22" t="s">
        <v>67</v>
      </c>
    </row>
    <row r="63" spans="1:15" x14ac:dyDescent="0.2">
      <c r="A63" t="s">
        <v>34</v>
      </c>
      <c r="B63" s="6">
        <f>'augjul cfs'!B63*31*1.983471/1000</f>
        <v>7481.9957524829997</v>
      </c>
      <c r="C63" s="6">
        <f xml:space="preserve"> (('augjul cfs'!B63*31) + ('augjul cfs'!C63*30)) * 1.983471 / 1000</f>
        <v>12836.296378142999</v>
      </c>
      <c r="D63" s="6">
        <f xml:space="preserve"> (('augjul cfs'!$B63*31) + ('augjul cfs'!$C63*30) + ('augjul cfs'!$D63*31)) * 1.983471 / 1000</f>
        <v>17949.728252505</v>
      </c>
      <c r="E63" s="6">
        <f xml:space="preserve"> (('augjul cfs'!$B63*31) + ('augjul cfs'!$C63*30) + ('augjul cfs'!$D63*31) + ('augjul cfs'!$E63*30)) * 1.983471 / 1000</f>
        <v>23671.823905695001</v>
      </c>
      <c r="F63" s="6">
        <f xml:space="preserve"> (('augjul cfs'!$B63*31) + ('augjul cfs'!$C63*30) + ('augjul cfs'!$D63*31) + ('augjul cfs'!$E63*30) + ('augjul cfs'!$F63*31)) * 1.983471 / 1000</f>
        <v>28726.289170697997</v>
      </c>
      <c r="G63" s="6">
        <f xml:space="preserve"> 'augjul cfs'!$G63*31*1.983471/1000</f>
        <v>4430.9809908630004</v>
      </c>
      <c r="H63" s="6">
        <f xml:space="preserve"> ('augjul cfs'!$G63*31 + 'augjul cfs'!$H63*28)*1.983471/1000</f>
        <v>9029.1269341349998</v>
      </c>
      <c r="I63" s="6">
        <f xml:space="preserve"> ('augjul cfs'!$G63*31 + 'augjul cfs'!$H63*28 + 'augjul cfs'!$I63*31)*1.983471/1000</f>
        <v>18029.804943716998</v>
      </c>
      <c r="J63" s="6">
        <f xml:space="preserve"> ('augjul cfs'!$G63*31 + 'augjul cfs'!$H63*28 + 'augjul cfs'!$I63*31 + 'augjul cfs'!$J63*30)*1.983471/1000</f>
        <v>29360.462370056997</v>
      </c>
      <c r="K63" s="6">
        <f xml:space="preserve"> ('augjul cfs'!$G63*31 + 'augjul cfs'!$H63*28 + 'augjul cfs'!$I63*31 + 'augjul cfs'!$J63*30 + 'augjul cfs'!$K63*31)*1.983471/1000</f>
        <v>53248.272383354997</v>
      </c>
      <c r="L63" s="6">
        <f xml:space="preserve"> ('augjul cfs'!$G63*31 + 'augjul cfs'!$H63*28 + 'augjul cfs'!$I63*31 + 'augjul cfs'!$J63*30 + 'augjul cfs'!$K63*31 + 'augjul cfs'!$L63*30)*1.983471/1000</f>
        <v>69129.448647315003</v>
      </c>
      <c r="M63" s="6">
        <f xml:space="preserve"> ('augjul cfs'!$G63*31 + 'augjul cfs'!$H63*28 + 'augjul cfs'!$I63*31 + 'augjul cfs'!$J63*30 + 'augjul cfs'!$K63*31 + 'augjul cfs'!$L63*30 + 'augjul cfs'!$M63*31)*1.983471/1000</f>
        <v>79075.990423080002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105629.817526485</v>
      </c>
      <c r="O63" s="22" t="s">
        <v>34</v>
      </c>
    </row>
    <row r="64" spans="1:15" x14ac:dyDescent="0.2">
      <c r="A64" t="s">
        <v>66</v>
      </c>
      <c r="B64" s="6">
        <f>'augjul cfs'!B64*31*1.983471/1000</f>
        <v>6280.3435661399999</v>
      </c>
      <c r="C64" s="6">
        <f xml:space="preserve"> (('augjul cfs'!B64*31) + ('augjul cfs'!C64*30)) * 1.983471 / 1000</f>
        <v>10663.834310849999</v>
      </c>
      <c r="D64" s="6">
        <f xml:space="preserve"> (('augjul cfs'!$B64*31) + ('augjul cfs'!$C64*30) + ('augjul cfs'!$D64*31)) * 1.983471 / 1000</f>
        <v>13853.995513533</v>
      </c>
      <c r="E64" s="6">
        <f xml:space="preserve"> (('augjul cfs'!$B64*31) + ('augjul cfs'!$C64*30) + ('augjul cfs'!$D64*31) + ('augjul cfs'!$E64*30)) * 1.983471 / 1000</f>
        <v>17092.745805302999</v>
      </c>
      <c r="F64" s="6">
        <f xml:space="preserve"> (('augjul cfs'!$B64*31) + ('augjul cfs'!$C64*30) + ('augjul cfs'!$D64*31) + ('augjul cfs'!$E64*30) + ('augjul cfs'!$F64*31)) * 1.983471 / 1000</f>
        <v>20919.734091543</v>
      </c>
      <c r="G64" s="6">
        <f xml:space="preserve"> 'augjul cfs'!$G64*31*1.983471/1000</f>
        <v>3541.6243299989997</v>
      </c>
      <c r="H64" s="6">
        <f xml:space="preserve"> ('augjul cfs'!$G64*31 + 'augjul cfs'!$H64*29)*1.983471/1000</f>
        <v>7116.1881628949996</v>
      </c>
      <c r="I64" s="6">
        <f xml:space="preserve"> ('augjul cfs'!$G64*31 + 'augjul cfs'!$H64*29 + 'augjul cfs'!$I64*31)*1.983471/1000</f>
        <v>12275.428300001999</v>
      </c>
      <c r="J64" s="6">
        <f xml:space="preserve"> ('augjul cfs'!$G64*31 + 'augjul cfs'!$H64*29 + 'augjul cfs'!$I64*31 + 'augjul cfs'!$J64*30)*1.983471/1000</f>
        <v>25038.945176742</v>
      </c>
      <c r="K64" s="6">
        <f xml:space="preserve"> ('augjul cfs'!$G64*31 + 'augjul cfs'!$H64*29 + 'augjul cfs'!$I64*31 + 'augjul cfs'!$J64*30 + 'augjul cfs'!$K64*31)*1.983471/1000</f>
        <v>45022.046576136003</v>
      </c>
      <c r="L64" s="6">
        <f xml:space="preserve"> ('augjul cfs'!$G64*31 + 'augjul cfs'!$H64*29 + 'augjul cfs'!$I64*31 + 'augjul cfs'!$J64*30 + 'augjul cfs'!$K64*31 + 'augjul cfs'!$L64*30)*1.983471/1000</f>
        <v>64757.662364975993</v>
      </c>
      <c r="M64" s="6">
        <f xml:space="preserve"> ('augjul cfs'!$G64*31 + 'augjul cfs'!$H64*29 + 'augjul cfs'!$I64*31 + 'augjul cfs'!$J64*30 + 'augjul cfs'!$K64*31 + 'augjul cfs'!$L64*30 + 'augjul cfs'!$M64*31)*1.983471/1000</f>
        <v>75569.211711609008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96118.609949270991</v>
      </c>
      <c r="O64" s="22" t="s">
        <v>66</v>
      </c>
    </row>
    <row r="65" spans="1:15" x14ac:dyDescent="0.2">
      <c r="A65" t="s">
        <v>51</v>
      </c>
      <c r="B65" s="6">
        <f>'augjul cfs'!B65*31*1.983471/1000</f>
        <v>6314.1002590889993</v>
      </c>
      <c r="C65" s="6">
        <f xml:space="preserve"> (('augjul cfs'!B65*31) + ('augjul cfs'!C65*30)) * 1.983471 / 1000</f>
        <v>10293.498456969</v>
      </c>
      <c r="D65" s="6">
        <f xml:space="preserve"> (('augjul cfs'!$B65*31) + ('augjul cfs'!$C65*30) + ('augjul cfs'!$D65*31)) * 1.983471 / 1000</f>
        <v>14985.432826476001</v>
      </c>
      <c r="E65" s="6">
        <f xml:space="preserve"> (('augjul cfs'!$B65*31) + ('augjul cfs'!$C65*30) + ('augjul cfs'!$D65*31) + ('augjul cfs'!$E65*30)) * 1.983471 / 1000</f>
        <v>20302.245850235999</v>
      </c>
      <c r="F65" s="6">
        <f xml:space="preserve"> (('augjul cfs'!$B65*31) + ('augjul cfs'!$C65*30) + ('augjul cfs'!$D65*31) + ('augjul cfs'!$E65*30) + ('augjul cfs'!$F65*31)) * 1.983471 / 1000</f>
        <v>24501.357097728</v>
      </c>
      <c r="G65" s="6">
        <f xml:space="preserve"> 'augjul cfs'!$G65*31*1.983471/1000</f>
        <v>4442.7251226540002</v>
      </c>
      <c r="H65" s="6">
        <f xml:space="preserve"> ('augjul cfs'!$G65*31 + 'augjul cfs'!$H65*28)*1.983471/1000</f>
        <v>8154.8307685740001</v>
      </c>
      <c r="I65" s="6">
        <f xml:space="preserve"> ('augjul cfs'!$G65*31 + 'augjul cfs'!$H65*28 + 'augjul cfs'!$I65*31)*1.983471/1000</f>
        <v>16809.149121723</v>
      </c>
      <c r="J65" s="6">
        <f xml:space="preserve"> ('augjul cfs'!$G65*31 + 'augjul cfs'!$H65*28 + 'augjul cfs'!$I65*31 + 'augjul cfs'!$J65*30)*1.983471/1000</f>
        <v>33140.117104352998</v>
      </c>
      <c r="K65" s="6">
        <f xml:space="preserve"> ('augjul cfs'!$G65*31 + 'augjul cfs'!$H65*28 + 'augjul cfs'!$I65*31 + 'augjul cfs'!$J65*30 + 'augjul cfs'!$K65*31)*1.983471/1000</f>
        <v>57516.569082798</v>
      </c>
      <c r="L65" s="6">
        <f xml:space="preserve"> ('augjul cfs'!$G65*31 + 'augjul cfs'!$H65*28 + 'augjul cfs'!$I65*31 + 'augjul cfs'!$J65*30 + 'augjul cfs'!$K65*31 + 'augjul cfs'!$L65*30)*1.983471/1000</f>
        <v>81142.981419948002</v>
      </c>
      <c r="M65" s="6">
        <f xml:space="preserve"> ('augjul cfs'!$G65*31 + 'augjul cfs'!$H65*28 + 'augjul cfs'!$I65*31 + 'augjul cfs'!$J65*30 + 'augjul cfs'!$K65*31 + 'augjul cfs'!$L65*30 + 'augjul cfs'!$M65*31)*1.983471/1000</f>
        <v>92992.810397066991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120604.960105413</v>
      </c>
      <c r="O65" s="22" t="s">
        <v>51</v>
      </c>
    </row>
    <row r="66" spans="1:15" x14ac:dyDescent="0.2">
      <c r="A66" t="s">
        <v>101</v>
      </c>
      <c r="B66" s="6">
        <f>'augjul cfs'!B66*31*1.983471/1000</f>
        <v>8058.3805242569997</v>
      </c>
      <c r="C66" s="6">
        <f xml:space="preserve"> (('augjul cfs'!B66*31) + ('augjul cfs'!C66*30)) * 1.983471 / 1000</f>
        <v>13404.291067586999</v>
      </c>
      <c r="D66" s="6">
        <f xml:space="preserve"> (('augjul cfs'!$B66*31) + ('augjul cfs'!$C66*30) + ('augjul cfs'!$D66*31)) * 1.983471 / 1000</f>
        <v>18038.550067356002</v>
      </c>
      <c r="E66" s="6">
        <f xml:space="preserve"> (('augjul cfs'!$B66*31) + ('augjul cfs'!$C66*30) + ('augjul cfs'!$D66*31) + ('augjul cfs'!$E66*30)) * 1.983471 / 1000</f>
        <v>25128.883685765999</v>
      </c>
      <c r="F66" s="6">
        <f xml:space="preserve"> (('augjul cfs'!$B66*31) + ('augjul cfs'!$C66*30) + ('augjul cfs'!$D66*31) + ('augjul cfs'!$E66*30) + ('augjul cfs'!$F66*31)) * 1.983471 / 1000</f>
        <v>31419.249730869</v>
      </c>
      <c r="G66" s="6">
        <f xml:space="preserve"> 'augjul cfs'!$G66*31*1.983471/1000</f>
        <v>6275.0556324540003</v>
      </c>
      <c r="H66" s="6">
        <f xml:space="preserve"> ('augjul cfs'!$G66*31 + 'augjul cfs'!$H66*28)*1.983471/1000</f>
        <v>11162.661399582001</v>
      </c>
      <c r="I66" s="6">
        <f xml:space="preserve"> ('augjul cfs'!$G66*31 + 'augjul cfs'!$H66*28 + 'augjul cfs'!$I66*31)*1.983471/1000</f>
        <v>18031.933208099999</v>
      </c>
      <c r="J66" s="6">
        <f xml:space="preserve"> ('augjul cfs'!$G66*31 + 'augjul cfs'!$H66*28 + 'augjul cfs'!$I66*31 + 'augjul cfs'!$J66*30)*1.983471/1000</f>
        <v>34624.421842079995</v>
      </c>
      <c r="K66" s="6">
        <f xml:space="preserve"> ('augjul cfs'!$G66*31 + 'augjul cfs'!$H66*28 + 'augjul cfs'!$I66*31 + 'augjul cfs'!$J66*30 + 'augjul cfs'!$K66*31)*1.983471/1000</f>
        <v>54810.370837173003</v>
      </c>
      <c r="L66" s="6">
        <f xml:space="preserve"> ('augjul cfs'!$G66*31 + 'augjul cfs'!$H66*28 + 'augjul cfs'!$I66*31 + 'augjul cfs'!$J66*30 + 'augjul cfs'!$K66*31 + 'augjul cfs'!$L66*30)*1.983471/1000</f>
        <v>85355.982914853012</v>
      </c>
      <c r="M66" s="6">
        <f xml:space="preserve"> ('augjul cfs'!$G66*31 + 'augjul cfs'!$H66*28 + 'augjul cfs'!$I66*31 + 'augjul cfs'!$J66*30 + 'augjul cfs'!$K66*31 + 'augjul cfs'!$L66*30 + 'augjul cfs'!$M66*31)*1.983471/1000</f>
        <v>103314.35910091799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135804.655403193</v>
      </c>
      <c r="O66" s="22" t="s">
        <v>101</v>
      </c>
    </row>
    <row r="67" spans="1:15" x14ac:dyDescent="0.2">
      <c r="A67" t="s">
        <v>117</v>
      </c>
      <c r="B67" s="6">
        <f>'augjul cfs'!B67*31*1.983471/1000</f>
        <v>9180.8981681130008</v>
      </c>
      <c r="C67" s="6">
        <f xml:space="preserve"> (('augjul cfs'!B67*31) + ('augjul cfs'!C67*30)) * 1.983471 / 1000</f>
        <v>14475.337638993</v>
      </c>
      <c r="D67" s="6">
        <f xml:space="preserve"> (('augjul cfs'!$B67*31) + ('augjul cfs'!$C67*30) + ('augjul cfs'!$D67*31)) * 1.983471 / 1000</f>
        <v>19498.628690288999</v>
      </c>
      <c r="E67" s="6">
        <f xml:space="preserve"> (('augjul cfs'!$B67*31) + ('augjul cfs'!$C67*30) + ('augjul cfs'!$D67*31) + ('augjul cfs'!$E67*30)) * 1.983471 / 1000</f>
        <v>28681.544048409</v>
      </c>
      <c r="F67" s="6">
        <f xml:space="preserve"> (('augjul cfs'!$B67*31) + ('augjul cfs'!$C67*30) + ('augjul cfs'!$D67*31) + ('augjul cfs'!$E67*30) + ('augjul cfs'!$F67*31)) * 1.983471 / 1000</f>
        <v>35583.096847451998</v>
      </c>
      <c r="G67" s="6">
        <f xml:space="preserve"> 'augjul cfs'!$G67*31*1.983471/1000</f>
        <v>6484.4824014599999</v>
      </c>
      <c r="H67" s="6">
        <f xml:space="preserve"> ('augjul cfs'!$G67*31 + 'augjul cfs'!$H67*28)*1.983471/1000</f>
        <v>14187.712525812</v>
      </c>
      <c r="I67" s="6">
        <f xml:space="preserve"> ('augjul cfs'!$G67*31 + 'augjul cfs'!$H67*28 + 'augjul cfs'!$I67*31)*1.983471/1000</f>
        <v>21881.594551341001</v>
      </c>
      <c r="J67" s="6">
        <f xml:space="preserve"> ('augjul cfs'!$G67*31 + 'augjul cfs'!$H67*28 + 'augjul cfs'!$I67*31 + 'augjul cfs'!$J67*30)*1.983471/1000</f>
        <v>34438.453584591</v>
      </c>
      <c r="K67" s="6">
        <f xml:space="preserve"> ('augjul cfs'!$G67*31 + 'augjul cfs'!$H67*28 + 'augjul cfs'!$I67*31 + 'augjul cfs'!$J67*30 + 'augjul cfs'!$K67*31)*1.983471/1000</f>
        <v>61556.391741222003</v>
      </c>
      <c r="L67" s="6">
        <f xml:space="preserve"> ('augjul cfs'!$G67*31 + 'augjul cfs'!$H67*28 + 'augjul cfs'!$I67*31 + 'augjul cfs'!$J67*30 + 'augjul cfs'!$K67*31 + 'augjul cfs'!$L67*30)*1.983471/1000</f>
        <v>90710.618747112007</v>
      </c>
      <c r="M67" s="6">
        <f xml:space="preserve"> ('augjul cfs'!$G67*31 + 'augjul cfs'!$H67*28 + 'augjul cfs'!$I67*31 + 'augjul cfs'!$J67*30 + 'augjul cfs'!$K67*31 + 'augjul cfs'!$L67*30 + 'augjul cfs'!$M67*31)*1.983471/1000</f>
        <v>112644.106850226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150008.88032508001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10678.859103675</v>
      </c>
      <c r="C68" s="6">
        <f xml:space="preserve"> (('augjul cfs'!B68*31) + ('augjul cfs'!C68*30)) * 1.983471 / 1000</f>
        <v>16257.014266395001</v>
      </c>
      <c r="D68" s="6">
        <f xml:space="preserve"> (('augjul cfs'!$B68*31) + ('augjul cfs'!$C68*30) + ('augjul cfs'!$D68*31)) * 1.983471 / 1000</f>
        <v>20433.621051921</v>
      </c>
      <c r="E68" s="6">
        <f xml:space="preserve"> (('augjul cfs'!$B68*31) + ('augjul cfs'!$C68*30) + ('augjul cfs'!$D68*31) + ('augjul cfs'!$E68*30)) * 1.983471 / 1000</f>
        <v>24902.678735571</v>
      </c>
      <c r="F68" s="6">
        <f xml:space="preserve"> (('augjul cfs'!$B68*31) + ('augjul cfs'!$C68*30) + ('augjul cfs'!$D68*31) + ('augjul cfs'!$E68*30) + ('augjul cfs'!$F68*31)) * 1.983471 / 1000</f>
        <v>29803.916898881998</v>
      </c>
      <c r="G68" s="6">
        <f xml:space="preserve"> 'augjul cfs'!$G68*31*1.983471/1000</f>
        <v>4297.8603346979999</v>
      </c>
      <c r="H68" s="6">
        <f xml:space="preserve"> ('augjul cfs'!$G68*31 + 'augjul cfs'!$H68*29)*1.983471/1000</f>
        <v>10117.628050341002</v>
      </c>
      <c r="I68" s="6">
        <f xml:space="preserve"> ('augjul cfs'!$G68*31 + 'augjul cfs'!$H68*29 + 'augjul cfs'!$I68*31)*1.983471/1000</f>
        <v>17752.051565703001</v>
      </c>
      <c r="J68" s="6">
        <f xml:space="preserve"> ('augjul cfs'!$G68*31 + 'augjul cfs'!$H68*29 + 'augjul cfs'!$I68*31 + 'augjul cfs'!$J68*30)*1.983471/1000</f>
        <v>28054.061096732999</v>
      </c>
      <c r="K68" s="6">
        <f xml:space="preserve"> ('augjul cfs'!$G68*31 + 'augjul cfs'!$H68*29 + 'augjul cfs'!$I68*31 + 'augjul cfs'!$J68*30 + 'augjul cfs'!$K68*31)*1.983471/1000</f>
        <v>47358.892769496</v>
      </c>
      <c r="L68" s="6">
        <f xml:space="preserve"> ('augjul cfs'!$G68*31 + 'augjul cfs'!$H68*29 + 'augjul cfs'!$I68*31 + 'augjul cfs'!$J68*30 + 'augjul cfs'!$K68*31 + 'augjul cfs'!$L68*30)*1.983471/1000</f>
        <v>63320.697129606</v>
      </c>
      <c r="M68" s="6">
        <f xml:space="preserve"> ('augjul cfs'!$G68*31 + 'augjul cfs'!$H68*29 + 'augjul cfs'!$I68*31 + 'augjul cfs'!$J68*30 + 'augjul cfs'!$K68*31 + 'augjul cfs'!$L68*30 + 'augjul cfs'!$M68*31)*1.983471/1000</f>
        <v>73206.120229976994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96595.170592556999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5915.2916790030004</v>
      </c>
      <c r="C69" s="6">
        <f xml:space="preserve"> (('augjul cfs'!B69*31) + ('augjul cfs'!C69*30)) * 1.983471 / 1000</f>
        <v>9842.1477300930001</v>
      </c>
      <c r="D69" s="6">
        <f xml:space="preserve"> (('augjul cfs'!$B69*31) + ('augjul cfs'!$C69*30) + ('augjul cfs'!$D69*31)) * 1.983471 / 1000</f>
        <v>14198.113847736</v>
      </c>
      <c r="E69" s="6">
        <f xml:space="preserve"> (('augjul cfs'!$B69*31) + ('augjul cfs'!$C69*30) + ('augjul cfs'!$D69*31) + ('augjul cfs'!$E69*30)) * 1.983471 / 1000</f>
        <v>18480.328563186002</v>
      </c>
      <c r="F69" s="6">
        <f xml:space="preserve"> (('augjul cfs'!$B69*31) + ('augjul cfs'!$C69*30) + ('augjul cfs'!$D69*31) + ('augjul cfs'!$E69*30) + ('augjul cfs'!$F69*31)) * 1.983471 / 1000</f>
        <v>22208.444787018001</v>
      </c>
      <c r="G69" s="6">
        <f xml:space="preserve"> 'augjul cfs'!$G69*31*1.983471/1000</f>
        <v>3808.972419147</v>
      </c>
      <c r="H69" s="6">
        <f xml:space="preserve"> ('augjul cfs'!$G69*31 + 'augjul cfs'!$H69*28)*1.983471/1000</f>
        <v>7303.927659987</v>
      </c>
      <c r="I69" s="6">
        <f xml:space="preserve"> ('augjul cfs'!$G69*31 + 'augjul cfs'!$H69*28 + 'augjul cfs'!$I69*31)*1.983471/1000</f>
        <v>15609.119414658</v>
      </c>
      <c r="J69" s="6">
        <f xml:space="preserve"> ('augjul cfs'!$G69*31 + 'augjul cfs'!$H69*28 + 'augjul cfs'!$I69*31 + 'augjul cfs'!$J69*30)*1.983471/1000</f>
        <v>27694.348713528001</v>
      </c>
      <c r="K69" s="6">
        <f xml:space="preserve"> ('augjul cfs'!$G69*31 + 'augjul cfs'!$H69*28 + 'augjul cfs'!$I69*31 + 'augjul cfs'!$J69*30 + 'augjul cfs'!$K69*31)*1.983471/1000</f>
        <v>57150.229922981998</v>
      </c>
      <c r="L69" s="6">
        <f xml:space="preserve"> ('augjul cfs'!$G69*31 + 'augjul cfs'!$H69*28 + 'augjul cfs'!$I69*31 + 'augjul cfs'!$J69*30 + 'augjul cfs'!$K69*31 + 'augjul cfs'!$L69*30)*1.983471/1000</f>
        <v>76707.035801172009</v>
      </c>
      <c r="M69" s="6">
        <f xml:space="preserve"> ('augjul cfs'!$G69*31 + 'augjul cfs'!$H69*28 + 'augjul cfs'!$I69*31 + 'augjul cfs'!$J69*30 + 'augjul cfs'!$K69*31 + 'augjul cfs'!$L69*30 + 'augjul cfs'!$M69*31)*1.983471/1000</f>
        <v>89570.426393175003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116130.269364123</v>
      </c>
      <c r="O69" s="22" t="s">
        <v>119</v>
      </c>
    </row>
    <row r="70" spans="1:15" x14ac:dyDescent="0.2">
      <c r="A70" t="s">
        <v>120</v>
      </c>
      <c r="B70" s="6">
        <f>'augjul cfs'!B70*31*1.983471/1000</f>
        <v>8764.6271093430005</v>
      </c>
      <c r="C70" s="6">
        <f xml:space="preserve"> (('augjul cfs'!B70*31) + ('augjul cfs'!C70*30)) * 1.983471 / 1000</f>
        <v>14193.545914023001</v>
      </c>
      <c r="D70" s="6">
        <f xml:space="preserve"> (('augjul cfs'!$B70*31) + ('augjul cfs'!$C70*30) + ('augjul cfs'!$D70*31)) * 1.983471 / 1000</f>
        <v>18530.819800962003</v>
      </c>
      <c r="E70" s="6">
        <f xml:space="preserve"> (('augjul cfs'!$B70*31) + ('augjul cfs'!$C70*30) + ('augjul cfs'!$D70*31) + ('augjul cfs'!$E70*30)) * 1.983471 / 1000</f>
        <v>22119.097352352001</v>
      </c>
      <c r="F70" s="6">
        <f xml:space="preserve"> (('augjul cfs'!$B70*31) + ('augjul cfs'!$C70*30) + ('augjul cfs'!$D70*31) + ('augjul cfs'!$E70*30) + ('augjul cfs'!$F70*31)) * 1.983471 / 1000</f>
        <v>26079.944145968999</v>
      </c>
      <c r="G70" s="6">
        <f xml:space="preserve"> 'augjul cfs'!$G70*31*1.983471/1000</f>
        <v>4405.5251240489997</v>
      </c>
      <c r="H70" s="6">
        <f xml:space="preserve"> ('augjul cfs'!$G70*31 + 'augjul cfs'!$H70*28)*1.983471/1000</f>
        <v>7659.726654909</v>
      </c>
      <c r="I70" s="6">
        <f xml:space="preserve"> ('augjul cfs'!$G70*31 + 'augjul cfs'!$H70*28 + 'augjul cfs'!$I70*31)*1.983471/1000</f>
        <v>13764.830558198999</v>
      </c>
      <c r="J70" s="6">
        <f xml:space="preserve"> ('augjul cfs'!$G70*31 + 'augjul cfs'!$H70*28 + 'augjul cfs'!$I70*31 + 'augjul cfs'!$J70*30)*1.983471/1000</f>
        <v>27136.955676579</v>
      </c>
      <c r="K70" s="6">
        <f xml:space="preserve"> ('augjul cfs'!$G70*31 + 'augjul cfs'!$H70*28 + 'augjul cfs'!$I70*31 + 'augjul cfs'!$J70*30 + 'augjul cfs'!$K70*31)*1.983471/1000</f>
        <v>48053.500346754001</v>
      </c>
      <c r="L70" s="6">
        <f xml:space="preserve"> ('augjul cfs'!$G70*31 + 'augjul cfs'!$H70*28 + 'augjul cfs'!$I70*31 + 'augjul cfs'!$J70*30 + 'augjul cfs'!$K70*31 + 'augjul cfs'!$L70*30)*1.983471/1000</f>
        <v>64865.975749343997</v>
      </c>
      <c r="M70" s="6">
        <f xml:space="preserve"> ('augjul cfs'!$G70*31 + 'augjul cfs'!$H70*28 + 'augjul cfs'!$I70*31 + 'augjul cfs'!$J70*30 + 'augjul cfs'!$K70*31 + 'augjul cfs'!$L70*30 + 'augjul cfs'!$M70*31)*1.983471/1000</f>
        <v>75906.996822909001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97542.484276040996</v>
      </c>
      <c r="O70" s="22" t="s">
        <v>120</v>
      </c>
    </row>
    <row r="71" spans="1:15" x14ac:dyDescent="0.2">
      <c r="A71" t="s">
        <v>121</v>
      </c>
      <c r="B71" s="6">
        <f>'augjul cfs'!B71*31*1.983471/1000</f>
        <v>5978.1934948260005</v>
      </c>
      <c r="C71" s="6">
        <f xml:space="preserve"> (('augjul cfs'!B71*31) + ('augjul cfs'!C71*30)) * 1.983471 / 1000</f>
        <v>9749.0892211859991</v>
      </c>
      <c r="D71" s="6">
        <f xml:space="preserve"> (('augjul cfs'!$B71*31) + ('augjul cfs'!$C71*30) + ('augjul cfs'!$D71*31)) * 1.983471 / 1000</f>
        <v>13179.543968577</v>
      </c>
      <c r="E71" s="6">
        <f xml:space="preserve"> (('augjul cfs'!$B71*31) + ('augjul cfs'!$C71*30) + ('augjul cfs'!$D71*31) + ('augjul cfs'!$E71*30)) * 1.983471 / 1000</f>
        <v>16760.323999586999</v>
      </c>
      <c r="F71" s="6">
        <f xml:space="preserve"> (('augjul cfs'!$B71*31) + ('augjul cfs'!$C71*30) + ('augjul cfs'!$D71*31) + ('augjul cfs'!$E71*30) + ('augjul cfs'!$F71*31)) * 1.983471 / 1000</f>
        <v>21082.594911881999</v>
      </c>
      <c r="G71" s="6">
        <f xml:space="preserve"> 'augjul cfs'!$G71*31*1.983471/1000</f>
        <v>5610.805078851</v>
      </c>
      <c r="H71" s="6">
        <f xml:space="preserve"> ('augjul cfs'!$G71*31 + 'augjul cfs'!$H71*28)*1.983471/1000</f>
        <v>15358.525705047001</v>
      </c>
      <c r="I71" s="6">
        <f xml:space="preserve"> ('augjul cfs'!$G71*31 + 'augjul cfs'!$H71*28 + 'augjul cfs'!$I71*31)*1.983471/1000</f>
        <v>26400.592067828999</v>
      </c>
      <c r="J71" s="6">
        <f xml:space="preserve"> ('augjul cfs'!$G71*31 + 'augjul cfs'!$H71*28 + 'augjul cfs'!$I71*31 + 'augjul cfs'!$J71*30)*1.983471/1000</f>
        <v>37105.682575479004</v>
      </c>
      <c r="K71" s="6">
        <f xml:space="preserve"> ('augjul cfs'!$G71*31 + 'augjul cfs'!$H71*28 + 'augjul cfs'!$I71*31 + 'augjul cfs'!$J71*30 + 'augjul cfs'!$K71*31)*1.983471/1000</f>
        <v>60969.450936785994</v>
      </c>
      <c r="L71" s="6">
        <f xml:space="preserve"> ('augjul cfs'!$G71*31 + 'augjul cfs'!$H71*28 + 'augjul cfs'!$I71*31 + 'augjul cfs'!$J71*30 + 'augjul cfs'!$K71*31 + 'augjul cfs'!$L71*30)*1.983471/1000</f>
        <v>89944.630015506002</v>
      </c>
      <c r="M71" s="6">
        <f xml:space="preserve"> ('augjul cfs'!$G71*31 + 'augjul cfs'!$H71*28 + 'augjul cfs'!$I71*31 + 'augjul cfs'!$J71*30 + 'augjul cfs'!$K71*31 + 'augjul cfs'!$L71*30 + 'augjul cfs'!$M71*31)*1.983471/1000</f>
        <v>105449.58943407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130789.093938384</v>
      </c>
      <c r="O71" s="22" t="s">
        <v>121</v>
      </c>
    </row>
    <row r="72" spans="1:15" x14ac:dyDescent="0.2">
      <c r="A72" t="s">
        <v>122</v>
      </c>
      <c r="B72" s="6">
        <f>'augjul cfs'!B72*31*1.983471/1000</f>
        <v>8462.4155504279988</v>
      </c>
      <c r="C72" s="6">
        <f xml:space="preserve"> (('augjul cfs'!B72*31) + ('augjul cfs'!C72*30)) * 1.983471 / 1000</f>
        <v>14005.998813618</v>
      </c>
      <c r="D72" s="6">
        <f xml:space="preserve"> (('augjul cfs'!$B72*31) + ('augjul cfs'!$C72*30) + ('augjul cfs'!$D72*31)) * 1.983471 / 1000</f>
        <v>20504.377412903999</v>
      </c>
      <c r="E72" s="6">
        <f xml:space="preserve"> (('augjul cfs'!$B72*31) + ('augjul cfs'!$C72*30) + ('augjul cfs'!$D72*31) + ('augjul cfs'!$E72*30)) * 1.983471 / 1000</f>
        <v>30050.327468153999</v>
      </c>
      <c r="F72" s="6">
        <f xml:space="preserve"> (('augjul cfs'!$B72*31) + ('augjul cfs'!$C72*30) + ('augjul cfs'!$D72*31) + ('augjul cfs'!$E72*30) + ('augjul cfs'!$F72*31)) * 1.983471 / 1000</f>
        <v>44556.420808472998</v>
      </c>
      <c r="G72" s="6">
        <f xml:space="preserve"> 'augjul cfs'!$G72*31*1.983471/1000</f>
        <v>9763.9850883959989</v>
      </c>
      <c r="H72" s="6">
        <f xml:space="preserve"> ('augjul cfs'!$G72*31 + 'augjul cfs'!$H72*29)*1.983471/1000</f>
        <v>25622.315733378</v>
      </c>
      <c r="I72" s="6">
        <f xml:space="preserve"> ('augjul cfs'!$G72*31 + 'augjul cfs'!$H72*29 + 'augjul cfs'!$I72*31)*1.983471/1000</f>
        <v>37437.158265528</v>
      </c>
      <c r="J72" s="6">
        <f xml:space="preserve"> ('augjul cfs'!$G72*31 + 'augjul cfs'!$H72*29 + 'augjul cfs'!$I72*31 + 'augjul cfs'!$J72*30)*1.983471/1000</f>
        <v>57980.007081947995</v>
      </c>
      <c r="K72" s="6">
        <f xml:space="preserve"> ('augjul cfs'!$G72*31 + 'augjul cfs'!$H72*29 + 'augjul cfs'!$I72*31 + 'augjul cfs'!$J72*30 + 'augjul cfs'!$K72*31)*1.983471/1000</f>
        <v>85000.794828999002</v>
      </c>
      <c r="L72" s="6">
        <f xml:space="preserve"> ('augjul cfs'!$G72*31 + 'augjul cfs'!$H72*29 + 'augjul cfs'!$I72*31 + 'augjul cfs'!$J72*30 + 'augjul cfs'!$K72*31 + 'augjul cfs'!$L72*30)*1.983471/1000</f>
        <v>119462.135685459</v>
      </c>
      <c r="M72" s="6">
        <f xml:space="preserve"> ('augjul cfs'!$G72*31 + 'augjul cfs'!$H72*29 + 'augjul cfs'!$I72*31 + 'augjul cfs'!$J72*30 + 'augjul cfs'!$K72*31 + 'augjul cfs'!$L72*30 + 'augjul cfs'!$M72*31)*1.983471/1000</f>
        <v>140548.75506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186219.66045477899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9334.0637822040007</v>
      </c>
      <c r="C73" s="6">
        <f xml:space="preserve"> (('augjul cfs'!B73*31) + ('augjul cfs'!C73*30)) * 1.983471 / 1000</f>
        <v>15120.483399924</v>
      </c>
      <c r="D73" s="6">
        <f xml:space="preserve"> (('augjul cfs'!$B73*31) + ('augjul cfs'!$C73*30) + ('augjul cfs'!$D73*31)) * 1.983471 / 1000</f>
        <v>20335.984691946</v>
      </c>
      <c r="E73" s="6">
        <f xml:space="preserve"> (('augjul cfs'!$B73*31) + ('augjul cfs'!$C73*30) + ('augjul cfs'!$D73*31) + ('augjul cfs'!$E73*30)) * 1.983471 / 1000</f>
        <v>25662.913417806001</v>
      </c>
      <c r="F73" s="6">
        <f xml:space="preserve"> (('augjul cfs'!$B73*31) + ('augjul cfs'!$C73*30) + ('augjul cfs'!$D73*31) + ('augjul cfs'!$E73*30) + ('augjul cfs'!$F73*31)) * 1.983471 / 1000</f>
        <v>32456.493989493003</v>
      </c>
      <c r="G73" s="6">
        <f xml:space="preserve"> 'augjul cfs'!$G73*31*1.983471/1000</f>
        <v>11753.416418751</v>
      </c>
      <c r="H73" s="6">
        <f xml:space="preserve"> ('augjul cfs'!$G73*31 + 'augjul cfs'!$H73*28)*1.983471/1000</f>
        <v>20278.152627998999</v>
      </c>
      <c r="I73" s="6">
        <f xml:space="preserve"> ('augjul cfs'!$G73*31 + 'augjul cfs'!$H73*28 + 'augjul cfs'!$I73*31)*1.983471/1000</f>
        <v>34124.299546784998</v>
      </c>
      <c r="J73" s="6">
        <f xml:space="preserve"> ('augjul cfs'!$G73*31 + 'augjul cfs'!$H73*28 + 'augjul cfs'!$I73*31 + 'augjul cfs'!$J73*30)*1.983471/1000</f>
        <v>54034.738469564996</v>
      </c>
      <c r="K73" s="6">
        <f xml:space="preserve"> ('augjul cfs'!$G73*31 + 'augjul cfs'!$H73*28 + 'augjul cfs'!$I73*31 + 'augjul cfs'!$J73*30 + 'augjul cfs'!$K73*31)*1.983471/1000</f>
        <v>96563.252577224994</v>
      </c>
      <c r="L73" s="6">
        <f xml:space="preserve"> ('augjul cfs'!$G73*31 + 'augjul cfs'!$H73*28 + 'augjul cfs'!$I73*31 + 'augjul cfs'!$J73*30 + 'augjul cfs'!$K73*31 + 'augjul cfs'!$L73*30)*1.983471/1000</f>
        <v>138919.77991447499</v>
      </c>
      <c r="M73" s="6">
        <f xml:space="preserve"> ('augjul cfs'!$G73*31 + 'augjul cfs'!$H73*28 + 'augjul cfs'!$I73*31 + 'augjul cfs'!$J73*30 + 'augjul cfs'!$K73*31 + 'augjul cfs'!$L73*30 + 'augjul cfs'!$M73*31)*1.983471/1000</f>
        <v>159350.44956154798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194387.51072699699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10187.880609689999</v>
      </c>
      <c r="C74" s="6">
        <f xml:space="preserve"> (('augjul cfs'!B74*31) + ('augjul cfs'!C74*30)) * 1.983471 / 1000</f>
        <v>17701.050575879999</v>
      </c>
      <c r="D74" s="6">
        <f xml:space="preserve"> (('augjul cfs'!$B74*31) + ('augjul cfs'!$C74*30) + ('augjul cfs'!$D74*31)) * 1.983471 / 1000</f>
        <v>26318.722318833003</v>
      </c>
      <c r="E74" s="6">
        <f xml:space="preserve"> (('augjul cfs'!$B74*31) + ('augjul cfs'!$C74*30) + ('augjul cfs'!$D74*31) + ('augjul cfs'!$E74*30)) * 1.983471 / 1000</f>
        <v>33584.474112483003</v>
      </c>
      <c r="F74" s="6">
        <f xml:space="preserve"> (('augjul cfs'!$B74*31) + ('augjul cfs'!$C74*30) + ('augjul cfs'!$D74*31) + ('augjul cfs'!$E74*30) + ('augjul cfs'!$F74*31)) * 1.983471 / 1000</f>
        <v>39390.440836907997</v>
      </c>
      <c r="G74" s="6">
        <f xml:space="preserve"> 'augjul cfs'!$G74*31*1.983471/1000</f>
        <v>6513.811987137</v>
      </c>
      <c r="H74" s="6">
        <f xml:space="preserve"> ('augjul cfs'!$G74*31 + 'augjul cfs'!$H74*28)*1.983471/1000</f>
        <v>12982.283810684999</v>
      </c>
      <c r="I74" s="6">
        <f xml:space="preserve"> ('augjul cfs'!$G74*31 + 'augjul cfs'!$H74*28 + 'augjul cfs'!$I74*31)*1.983471/1000</f>
        <v>22173.634870967999</v>
      </c>
      <c r="J74" s="6">
        <f xml:space="preserve"> ('augjul cfs'!$G74*31 + 'augjul cfs'!$H74*28 + 'augjul cfs'!$I74*31 + 'augjul cfs'!$J74*30)*1.983471/1000</f>
        <v>34972.378192667995</v>
      </c>
      <c r="K74" s="6">
        <f xml:space="preserve"> ('augjul cfs'!$G74*31 + 'augjul cfs'!$H74*28 + 'augjul cfs'!$I74*31 + 'augjul cfs'!$J74*30 + 'augjul cfs'!$K74*31)*1.983471/1000</f>
        <v>68445.797763861003</v>
      </c>
      <c r="L74" s="6">
        <f xml:space="preserve"> ('augjul cfs'!$G74*31 + 'augjul cfs'!$H74*28 + 'augjul cfs'!$I74*31 + 'augjul cfs'!$J74*30 + 'augjul cfs'!$K74*31 + 'augjul cfs'!$L74*30)*1.983471/1000</f>
        <v>92089.882827620997</v>
      </c>
      <c r="M74" s="6">
        <f xml:space="preserve"> ('augjul cfs'!$G74*31 + 'augjul cfs'!$H74*28 + 'augjul cfs'!$I74*31 + 'augjul cfs'!$J74*30 + 'augjul cfs'!$K74*31 + 'augjul cfs'!$L74*30 + 'augjul cfs'!$M74*31)*1.983471/1000</f>
        <v>106400.69154716399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141171.97553249699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7801.8542528850003</v>
      </c>
      <c r="C75" s="6">
        <f xml:space="preserve"> (('augjul cfs'!B75*31) + ('augjul cfs'!C75*30)) * 1.983471 / 1000</f>
        <v>13081.893724305</v>
      </c>
      <c r="D75" s="6">
        <f xml:space="preserve"> (('augjul cfs'!$B75*31) + ('augjul cfs'!$C75*30) + ('augjul cfs'!$D75*31)) * 1.983471 / 1000</f>
        <v>17245.649601222001</v>
      </c>
      <c r="E75" s="6">
        <f xml:space="preserve"> (('augjul cfs'!$B75*31) + ('augjul cfs'!$C75*30) + ('augjul cfs'!$D75*31) + ('augjul cfs'!$E75*30)) * 1.983471 / 1000</f>
        <v>22056.558511722</v>
      </c>
      <c r="F75" s="6">
        <f xml:space="preserve"> (('augjul cfs'!$B75*31) + ('augjul cfs'!$C75*30) + ('augjul cfs'!$D75*31) + ('augjul cfs'!$E75*30) + ('augjul cfs'!$F75*31)) * 1.983471 / 1000</f>
        <v>28500.889509728997</v>
      </c>
      <c r="G75" s="6">
        <f xml:space="preserve"> 'augjul cfs'!$G75*31*1.983471/1000</f>
        <v>8375.3491074119993</v>
      </c>
      <c r="H75" s="6">
        <f xml:space="preserve"> ('augjul cfs'!$G75*31 + 'augjul cfs'!$H75*28)*1.983471/1000</f>
        <v>15141.889018956001</v>
      </c>
      <c r="I75" s="6">
        <f xml:space="preserve"> ('augjul cfs'!$G75*31 + 'augjul cfs'!$H75*28 + 'augjul cfs'!$I75*31)*1.983471/1000</f>
        <v>27056.034026721001</v>
      </c>
      <c r="J75" s="6">
        <f xml:space="preserve"> ('augjul cfs'!$G75*31 + 'augjul cfs'!$H75*28 + 'augjul cfs'!$I75*31 + 'augjul cfs'!$J75*30)*1.983471/1000</f>
        <v>42262.849985390996</v>
      </c>
      <c r="K75" s="6">
        <f xml:space="preserve"> ('augjul cfs'!$G75*31 + 'augjul cfs'!$H75*28 + 'augjul cfs'!$I75*31 + 'augjul cfs'!$J75*30 + 'augjul cfs'!$K75*31)*1.983471/1000</f>
        <v>67988.278442174997</v>
      </c>
      <c r="L75" s="6">
        <f xml:space="preserve"> ('augjul cfs'!$G75*31 + 'augjul cfs'!$H75*28 + 'augjul cfs'!$I75*31 + 'augjul cfs'!$J75*30 + 'augjul cfs'!$K75*31 + 'augjul cfs'!$L75*30)*1.983471/1000</f>
        <v>104421.11013379499</v>
      </c>
      <c r="M75" s="6">
        <f xml:space="preserve"> ('augjul cfs'!$G75*31 + 'augjul cfs'!$H75*28 + 'augjul cfs'!$I75*31 + 'augjul cfs'!$J75*30 + 'augjul cfs'!$K75*31 + 'augjul cfs'!$L75*30 + 'augjul cfs'!$M75*31)*1.983471/1000</f>
        <v>127057.401516339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161414.987004789</v>
      </c>
      <c r="O75" s="22" t="s">
        <v>125</v>
      </c>
    </row>
    <row r="76" spans="1:15" x14ac:dyDescent="0.2">
      <c r="A76" t="s">
        <v>126</v>
      </c>
      <c r="B76" s="6">
        <f>'augjul cfs'!B76*31*1.983471/1000</f>
        <v>13001.922157056</v>
      </c>
      <c r="C76" s="6">
        <f xml:space="preserve"> (('augjul cfs'!B76*31) + ('augjul cfs'!C76*30)) * 1.983471 / 1000</f>
        <v>18938.589703026002</v>
      </c>
      <c r="D76" s="6">
        <f xml:space="preserve"> (('augjul cfs'!$B76*31) + ('augjul cfs'!$C76*30) + ('augjul cfs'!$D76*31)) * 1.983471 / 1000</f>
        <v>23837.429849897999</v>
      </c>
      <c r="E76" s="6">
        <f xml:space="preserve"> (('augjul cfs'!$B76*31) + ('augjul cfs'!$C76*30) + ('augjul cfs'!$D76*31) + ('augjul cfs'!$E76*30)) * 1.983471 / 1000</f>
        <v>32467.551840317999</v>
      </c>
      <c r="F76" s="6">
        <f xml:space="preserve"> (('augjul cfs'!$B76*31) + ('augjul cfs'!$C76*30) + ('augjul cfs'!$D76*31) + ('augjul cfs'!$E76*30) + ('augjul cfs'!$F76*31)) * 1.983471 / 1000</f>
        <v>40130.259652139997</v>
      </c>
      <c r="G76" s="6">
        <f xml:space="preserve"> 'augjul cfs'!$G76*31*1.983471/1000</f>
        <v>6363.9667035000002</v>
      </c>
      <c r="H76" s="6">
        <f xml:space="preserve"> ('augjul cfs'!$G76*31 + 'augjul cfs'!$H76*29)*1.983471/1000</f>
        <v>13170.731406924</v>
      </c>
      <c r="I76" s="6">
        <f xml:space="preserve"> ('augjul cfs'!$G76*31 + 'augjul cfs'!$H76*29 + 'augjul cfs'!$I76*31)*1.983471/1000</f>
        <v>22190.347597614</v>
      </c>
      <c r="J76" s="6">
        <f xml:space="preserve"> ('augjul cfs'!$G76*31 + 'augjul cfs'!$H76*29 + 'augjul cfs'!$I76*31 + 'augjul cfs'!$J76*30)*1.983471/1000</f>
        <v>39421.613067143997</v>
      </c>
      <c r="K76" s="6">
        <f xml:space="preserve"> ('augjul cfs'!$G76*31 + 'augjul cfs'!$H76*29 + 'augjul cfs'!$I76*31 + 'augjul cfs'!$J76*30 + 'augjul cfs'!$K76*31)*1.983471/1000</f>
        <v>62799.690868152</v>
      </c>
      <c r="L76" s="6">
        <f xml:space="preserve"> ('augjul cfs'!$G76*31 + 'augjul cfs'!$H76*29 + 'augjul cfs'!$I76*31 + 'augjul cfs'!$J76*30 + 'augjul cfs'!$K76*31 + 'augjul cfs'!$L76*30)*1.983471/1000</f>
        <v>85999.042064291993</v>
      </c>
      <c r="M76" s="6">
        <f xml:space="preserve"> ('augjul cfs'!$G76*31 + 'augjul cfs'!$H76*29 + 'augjul cfs'!$I76*31 + 'augjul cfs'!$J76*30 + 'augjul cfs'!$K76*31 + 'augjul cfs'!$L76*30 + 'augjul cfs'!$M76*31)*1.983471/1000</f>
        <v>102027.93733097699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136203.71985103801</v>
      </c>
      <c r="O76" s="22" t="s">
        <v>126</v>
      </c>
    </row>
    <row r="77" spans="1:15" x14ac:dyDescent="0.2">
      <c r="A77" t="s">
        <v>127</v>
      </c>
      <c r="B77" s="6">
        <f>'augjul cfs'!B77*31*1.983471/1000</f>
        <v>7705.4416945169996</v>
      </c>
      <c r="C77" s="6">
        <f xml:space="preserve"> (('augjul cfs'!B77*31) + ('augjul cfs'!C77*30)) * 1.983471 / 1000</f>
        <v>12984.112570947002</v>
      </c>
      <c r="D77" s="6">
        <f xml:space="preserve"> (('augjul cfs'!$B77*31) + ('augjul cfs'!$C77*30) + ('augjul cfs'!$D77*31)) * 1.983471 / 1000</f>
        <v>18130.809237450001</v>
      </c>
      <c r="E77" s="6">
        <f xml:space="preserve"> (('augjul cfs'!$B77*31) + ('augjul cfs'!$C77*30) + ('augjul cfs'!$D77*31) + ('augjul cfs'!$E77*30)) * 1.983471 / 1000</f>
        <v>22187.562804329998</v>
      </c>
      <c r="F77" s="6">
        <f xml:space="preserve"> (('augjul cfs'!$B77*31) + ('augjul cfs'!$C77*30) + ('augjul cfs'!$D77*31) + ('augjul cfs'!$E77*30) + ('augjul cfs'!$F77*31)) * 1.983471 / 1000</f>
        <v>25833.77754363</v>
      </c>
      <c r="G77" s="6">
        <f xml:space="preserve"> 'augjul cfs'!$G77*31*1.983471/1000</f>
        <v>3671.9165565180001</v>
      </c>
      <c r="H77" s="6">
        <f xml:space="preserve"> ('augjul cfs'!$G77*31 + 'augjul cfs'!$H77*28)*1.983471/1000</f>
        <v>7078.6232056259996</v>
      </c>
      <c r="I77" s="6">
        <f xml:space="preserve"> ('augjul cfs'!$G77*31 + 'augjul cfs'!$H77*28 + 'augjul cfs'!$I77*31)*1.983471/1000</f>
        <v>11889.474595467</v>
      </c>
      <c r="J77" s="6">
        <f xml:space="preserve"> ('augjul cfs'!$G77*31 + 'augjul cfs'!$H77*28 + 'augjul cfs'!$I77*31 + 'augjul cfs'!$J77*30)*1.983471/1000</f>
        <v>18089.388412556997</v>
      </c>
      <c r="K77" s="6">
        <f xml:space="preserve"> ('augjul cfs'!$G77*31 + 'augjul cfs'!$H77*28 + 'augjul cfs'!$I77*31 + 'augjul cfs'!$J77*30 + 'augjul cfs'!$K77*31)*1.983471/1000</f>
        <v>35878.612208270999</v>
      </c>
      <c r="L77" s="6">
        <f xml:space="preserve"> ('augjul cfs'!$G77*31 + 'augjul cfs'!$H77*28 + 'augjul cfs'!$I77*31 + 'augjul cfs'!$J77*30 + 'augjul cfs'!$K77*31 + 'augjul cfs'!$L77*30)*1.983471/1000</f>
        <v>50615.048019290996</v>
      </c>
      <c r="M77" s="6">
        <f xml:space="preserve"> ('augjul cfs'!$G77*31 + 'augjul cfs'!$H77*28 + 'augjul cfs'!$I77*31 + 'augjul cfs'!$J77*30 + 'augjul cfs'!$K77*31 + 'augjul cfs'!$L77*30 + 'augjul cfs'!$M77*31)*1.983471/1000</f>
        <v>60484.791781406995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83278.913901833992</v>
      </c>
      <c r="O77" s="22" t="s">
        <v>127</v>
      </c>
    </row>
    <row r="78" spans="1:15" x14ac:dyDescent="0.2">
      <c r="A78" t="s">
        <v>128</v>
      </c>
      <c r="B78" s="6">
        <f>'augjul cfs'!B78*31*1.983471/1000</f>
        <v>6190.8176190839995</v>
      </c>
      <c r="C78" s="6">
        <f xml:space="preserve"> (('augjul cfs'!B78*31) + ('augjul cfs'!C78*30)) * 1.983471 / 1000</f>
        <v>9944.4571477440004</v>
      </c>
      <c r="D78" s="6">
        <f xml:space="preserve"> (('augjul cfs'!$B78*31) + ('augjul cfs'!$C78*30) + ('augjul cfs'!$D78*31)) * 1.983471 / 1000</f>
        <v>13404.979332024001</v>
      </c>
      <c r="E78" s="6">
        <f xml:space="preserve"> (('augjul cfs'!$B78*31) + ('augjul cfs'!$C78*30) + ('augjul cfs'!$D78*31) + ('augjul cfs'!$E78*30)) * 1.983471 / 1000</f>
        <v>18334.717990134002</v>
      </c>
      <c r="F78" s="6">
        <f xml:space="preserve"> (('augjul cfs'!$B78*31) + ('augjul cfs'!$C78*30) + ('augjul cfs'!$D78*31) + ('augjul cfs'!$E78*30) + ('augjul cfs'!$F78*31)) * 1.983471 / 1000</f>
        <v>22882.402447695</v>
      </c>
      <c r="G78" s="6">
        <f xml:space="preserve"> 'augjul cfs'!$G78*31*1.983471/1000</f>
        <v>5945.9125043010008</v>
      </c>
      <c r="H78" s="6">
        <f xml:space="preserve"> ('augjul cfs'!$G78*31 + 'augjul cfs'!$H78*28)*1.983471/1000</f>
        <v>10593.375470516999</v>
      </c>
      <c r="I78" s="6">
        <f xml:space="preserve"> ('augjul cfs'!$G78*31 + 'augjul cfs'!$H78*28 + 'augjul cfs'!$I78*31)*1.983471/1000</f>
        <v>16942.216224171003</v>
      </c>
      <c r="J78" s="6">
        <f xml:space="preserve"> ('augjul cfs'!$G78*31 + 'augjul cfs'!$H78*28 + 'augjul cfs'!$I78*31 + 'augjul cfs'!$J78*30)*1.983471/1000</f>
        <v>31080.338008040999</v>
      </c>
      <c r="K78" s="6">
        <f xml:space="preserve"> ('augjul cfs'!$G78*31 + 'augjul cfs'!$H78*28 + 'augjul cfs'!$I78*31 + 'augjul cfs'!$J78*30 + 'augjul cfs'!$K78*31)*1.983471/1000</f>
        <v>53246.556680940004</v>
      </c>
      <c r="L78" s="6">
        <f xml:space="preserve"> ('augjul cfs'!$G78*31 + 'augjul cfs'!$H78*28 + 'augjul cfs'!$I78*31 + 'augjul cfs'!$J78*30 + 'augjul cfs'!$K78*31 + 'augjul cfs'!$L78*30)*1.983471/1000</f>
        <v>88125.914050649997</v>
      </c>
      <c r="M78" s="6">
        <f xml:space="preserve"> ('augjul cfs'!$G78*31 + 'augjul cfs'!$H78*28 + 'augjul cfs'!$I78*31 + 'augjul cfs'!$J78*30 + 'augjul cfs'!$K78*31 + 'augjul cfs'!$L78*30 + 'augjul cfs'!$M78*31)*1.983471/1000</f>
        <v>106942.042270665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131267.774912169</v>
      </c>
      <c r="O78" s="22" t="s">
        <v>128</v>
      </c>
    </row>
    <row r="79" spans="1:15" x14ac:dyDescent="0.2">
      <c r="A79" t="s">
        <v>129</v>
      </c>
      <c r="B79" s="6">
        <f>'augjul cfs'!B79*31*1.983471/1000</f>
        <v>6686.9610715530007</v>
      </c>
      <c r="C79" s="6">
        <f xml:space="preserve"> (('augjul cfs'!B79*31) + ('augjul cfs'!C79*30)) * 1.983471 / 1000</f>
        <v>11387.787341553001</v>
      </c>
      <c r="D79" s="6">
        <f xml:space="preserve"> (('augjul cfs'!$B79*31) + ('augjul cfs'!$C79*30) + ('augjul cfs'!$D79*31)) * 1.983471 / 1000</f>
        <v>15041.626543376999</v>
      </c>
      <c r="E79" s="6">
        <f xml:space="preserve"> (('augjul cfs'!$B79*31) + ('augjul cfs'!$C79*30) + ('augjul cfs'!$D79*31) + ('augjul cfs'!$E79*30)) * 1.983471 / 1000</f>
        <v>18492.568562727</v>
      </c>
      <c r="F79" s="6">
        <f xml:space="preserve"> (('augjul cfs'!$B79*31) + ('augjul cfs'!$C79*30) + ('augjul cfs'!$D79*31) + ('augjul cfs'!$E79*30) + ('augjul cfs'!$F79*31)) * 1.983471 / 1000</f>
        <v>22341.016021715997</v>
      </c>
      <c r="G79" s="6">
        <f xml:space="preserve"> 'augjul cfs'!$G79*31*1.983471/1000</f>
        <v>4961.2500618869999</v>
      </c>
      <c r="H79" s="6">
        <f xml:space="preserve"> ('augjul cfs'!$G79*31 + 'augjul cfs'!$H79*28)*1.983471/1000</f>
        <v>11187.079911063001</v>
      </c>
      <c r="I79" s="6">
        <f xml:space="preserve"> ('augjul cfs'!$G79*31 + 'augjul cfs'!$H79*28 + 'augjul cfs'!$I79*31)*1.983471/1000</f>
        <v>20240.698745106001</v>
      </c>
      <c r="J79" s="6">
        <f xml:space="preserve"> ('augjul cfs'!$G79*31 + 'augjul cfs'!$H79*28 + 'augjul cfs'!$I79*31 + 'augjul cfs'!$J79*30)*1.983471/1000</f>
        <v>33253.537926546</v>
      </c>
      <c r="K79" s="6">
        <f xml:space="preserve"> ('augjul cfs'!$G79*31 + 'augjul cfs'!$H79*28 + 'augjul cfs'!$I79*31 + 'augjul cfs'!$J79*30 + 'augjul cfs'!$K79*31)*1.983471/1000</f>
        <v>53107.269413436006</v>
      </c>
      <c r="L79" s="6">
        <f xml:space="preserve"> ('augjul cfs'!$G79*31 + 'augjul cfs'!$H79*28 + 'augjul cfs'!$I79*31 + 'augjul cfs'!$J79*30 + 'augjul cfs'!$K79*31 + 'augjul cfs'!$L79*30)*1.983471/1000</f>
        <v>79490.389085225994</v>
      </c>
      <c r="M79" s="6">
        <f xml:space="preserve"> ('augjul cfs'!$G79*31 + 'augjul cfs'!$H79*28 + 'augjul cfs'!$I79*31 + 'augjul cfs'!$J79*30 + 'augjul cfs'!$K79*31 + 'augjul cfs'!$L79*30 + 'augjul cfs'!$M79*31)*1.983471/1000</f>
        <v>90501.465697103995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111697.44969564299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6104.2430768759996</v>
      </c>
      <c r="C80" s="6">
        <f xml:space="preserve"> (('augjul cfs'!B80*31) + ('augjul cfs'!C80*30)) * 1.983471 / 1000</f>
        <v>10242.755318375999</v>
      </c>
      <c r="D80" s="6">
        <f xml:space="preserve"> (('augjul cfs'!$B80*31) + ('augjul cfs'!$C80*30) + ('augjul cfs'!$D80*31)) * 1.983471 / 1000</f>
        <v>16146.056915184001</v>
      </c>
      <c r="E80" s="6">
        <f xml:space="preserve"> (('augjul cfs'!$B80*31) + ('augjul cfs'!$C80*30) + ('augjul cfs'!$D80*31) + ('augjul cfs'!$E80*30)) * 1.983471 / 1000</f>
        <v>20880.026985594002</v>
      </c>
      <c r="F80" s="6">
        <f xml:space="preserve"> (('augjul cfs'!$B80*31) + ('augjul cfs'!$C80*30) + ('augjul cfs'!$D80*31) + ('augjul cfs'!$E80*30) + ('augjul cfs'!$F80*31)) * 1.983471 / 1000</f>
        <v>25490.305820973001</v>
      </c>
      <c r="G80" s="6">
        <f xml:space="preserve"> 'augjul cfs'!$G80*31*1.983471/1000</f>
        <v>4226.780667942</v>
      </c>
      <c r="H80" s="6">
        <f xml:space="preserve"> ('augjul cfs'!$G80*31 + 'augjul cfs'!$H80*29)*1.983471/1000</f>
        <v>9246.8386615079999</v>
      </c>
      <c r="I80" s="6">
        <f xml:space="preserve"> ('augjul cfs'!$G80*31 + 'augjul cfs'!$H80*29 + 'augjul cfs'!$I80*31)*1.983471/1000</f>
        <v>16996.981841952002</v>
      </c>
      <c r="J80" s="6">
        <f xml:space="preserve"> ('augjul cfs'!$G80*31 + 'augjul cfs'!$H80*29 + 'augjul cfs'!$I80*31 + 'augjul cfs'!$J80*30)*1.983471/1000</f>
        <v>30621.047446752</v>
      </c>
      <c r="K80" s="6">
        <f xml:space="preserve"> ('augjul cfs'!$G80*31 + 'augjul cfs'!$H80*29 + 'augjul cfs'!$I80*31 + 'augjul cfs'!$J80*30 + 'augjul cfs'!$K80*31)*1.983471/1000</f>
        <v>51857.450617328999</v>
      </c>
      <c r="L80" s="6">
        <f xml:space="preserve"> ('augjul cfs'!$G80*31 + 'augjul cfs'!$H80*29 + 'augjul cfs'!$I80*31 + 'augjul cfs'!$J80*30 + 'augjul cfs'!$K80*31 + 'augjul cfs'!$L80*30)*1.983471/1000</f>
        <v>72432.07463916899</v>
      </c>
      <c r="M80" s="6">
        <f xml:space="preserve"> ('augjul cfs'!$G80*31 + 'augjul cfs'!$H80*29 + 'augjul cfs'!$I80*31 + 'augjul cfs'!$J80*30 + 'augjul cfs'!$K80*31 + 'augjul cfs'!$L80*30 + 'augjul cfs'!$M80*31)*1.983471/1000</f>
        <v>84155.669571435006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114286.55373078299</v>
      </c>
      <c r="O80" s="22" t="s">
        <v>130</v>
      </c>
    </row>
    <row r="81" spans="1:15" x14ac:dyDescent="0.2">
      <c r="A81" t="s">
        <v>131</v>
      </c>
      <c r="B81" s="6">
        <f>'augjul cfs'!B81*31*1.983471/1000</f>
        <v>7580.8678148910003</v>
      </c>
      <c r="C81" s="6">
        <f xml:space="preserve"> (('augjul cfs'!B81*31) + ('augjul cfs'!C81*30)) * 1.983471 / 1000</f>
        <v>14883.333656751</v>
      </c>
      <c r="D81" s="6">
        <f xml:space="preserve"> (('augjul cfs'!$B81*31) + ('augjul cfs'!$C81*30) + ('augjul cfs'!$D81*31)) * 1.983471 / 1000</f>
        <v>20823.281863754997</v>
      </c>
      <c r="E81" s="6">
        <f xml:space="preserve"> (('augjul cfs'!$B81*31) + ('augjul cfs'!$C81*30) + ('augjul cfs'!$D81*31) + ('augjul cfs'!$E81*30)) * 1.983471 / 1000</f>
        <v>26563.347764205002</v>
      </c>
      <c r="F81" s="6">
        <f xml:space="preserve"> (('augjul cfs'!$B81*31) + ('augjul cfs'!$C81*30) + ('augjul cfs'!$D81*31) + ('augjul cfs'!$E81*30) + ('augjul cfs'!$F81*31)) * 1.983471 / 1000</f>
        <v>33160.168012692004</v>
      </c>
      <c r="G81" s="6">
        <f xml:space="preserve"> 'augjul cfs'!$G81*31*1.983471/1000</f>
        <v>6979.8880027169998</v>
      </c>
      <c r="H81" s="6">
        <f xml:space="preserve"> ('augjul cfs'!$G81*31 + 'augjul cfs'!$H81*28)*1.983471/1000</f>
        <v>12837.839518580999</v>
      </c>
      <c r="I81" s="6">
        <f xml:space="preserve"> ('augjul cfs'!$G81*31 + 'augjul cfs'!$H81*28 + 'augjul cfs'!$I81*31)*1.983471/1000</f>
        <v>19185.204569811001</v>
      </c>
      <c r="J81" s="6">
        <f xml:space="preserve"> ('augjul cfs'!$G81*31 + 'augjul cfs'!$H81*28 + 'augjul cfs'!$I81*31 + 'augjul cfs'!$J81*30)*1.983471/1000</f>
        <v>29423.009144570999</v>
      </c>
      <c r="K81" s="6">
        <f xml:space="preserve"> ('augjul cfs'!$G81*31 + 'augjul cfs'!$H81*28 + 'augjul cfs'!$I81*31 + 'augjul cfs'!$J81*30 + 'augjul cfs'!$K81*31)*1.983471/1000</f>
        <v>51127.517421561002</v>
      </c>
      <c r="L81" s="6">
        <f xml:space="preserve"> ('augjul cfs'!$G81*31 + 'augjul cfs'!$H81*28 + 'augjul cfs'!$I81*31 + 'augjul cfs'!$J81*30 + 'augjul cfs'!$K81*31 + 'augjul cfs'!$L81*30)*1.983471/1000</f>
        <v>70507.655537781</v>
      </c>
      <c r="M81" s="6">
        <f xml:space="preserve"> ('augjul cfs'!$G81*31 + 'augjul cfs'!$H81*28 + 'augjul cfs'!$I81*31 + 'augjul cfs'!$J81*30 + 'augjul cfs'!$K81*31 + 'augjul cfs'!$L81*30 + 'augjul cfs'!$M81*31)*1.983471/1000</f>
        <v>82627.169132885989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110967.728731272</v>
      </c>
      <c r="O81" s="22" t="s">
        <v>131</v>
      </c>
    </row>
    <row r="82" spans="1:15" x14ac:dyDescent="0.2">
      <c r="A82" t="s">
        <v>132</v>
      </c>
      <c r="B82" s="6">
        <f>'augjul cfs'!B82*31*1.983471/1000</f>
        <v>5905.5766380449995</v>
      </c>
      <c r="C82" s="6">
        <f xml:space="preserve"> (('augjul cfs'!B82*31) + ('augjul cfs'!C82*30)) * 1.983471 / 1000</f>
        <v>10063.725242445</v>
      </c>
      <c r="D82" s="6">
        <f xml:space="preserve"> (('augjul cfs'!$B82*31) + ('augjul cfs'!$C82*30) + ('augjul cfs'!$D82*31)) * 1.983471 / 1000</f>
        <v>16515.250289768999</v>
      </c>
      <c r="E82" s="6">
        <f xml:space="preserve"> (('augjul cfs'!$B82*31) + ('augjul cfs'!$C82*30) + ('augjul cfs'!$D82*31) + ('augjul cfs'!$E82*30)) * 1.983471 / 1000</f>
        <v>21809.987281299</v>
      </c>
      <c r="F82" s="6">
        <f xml:space="preserve"> (('augjul cfs'!$B82*31) + ('augjul cfs'!$C82*30) + ('augjul cfs'!$D82*31) + ('augjul cfs'!$E82*30) + ('augjul cfs'!$F82*31)) * 1.983471 / 1000</f>
        <v>26884.374529025998</v>
      </c>
      <c r="G82" s="6">
        <f xml:space="preserve"> 'augjul cfs'!$G82*31*1.983471/1000</f>
        <v>9330.0056005380011</v>
      </c>
      <c r="H82" s="6">
        <f xml:space="preserve"> ('augjul cfs'!$G82*31 + 'augjul cfs'!$H82*28)*1.983471/1000</f>
        <v>15223.611991098</v>
      </c>
      <c r="I82" s="6">
        <f xml:space="preserve"> ('augjul cfs'!$G82*31 + 'augjul cfs'!$H82*28 + 'augjul cfs'!$I82*31)*1.983471/1000</f>
        <v>23068.815002687999</v>
      </c>
      <c r="J82" s="6">
        <f xml:space="preserve"> ('augjul cfs'!$G82*31 + 'augjul cfs'!$H82*28 + 'augjul cfs'!$I82*31 + 'augjul cfs'!$J82*30)*1.983471/1000</f>
        <v>40926.182928078</v>
      </c>
      <c r="K82" s="6">
        <f xml:space="preserve"> ('augjul cfs'!$G82*31 + 'augjul cfs'!$H82*28 + 'augjul cfs'!$I82*31 + 'augjul cfs'!$J82*30 + 'augjul cfs'!$K82*31)*1.983471/1000</f>
        <v>75337.349902122005</v>
      </c>
      <c r="L82" s="6">
        <f xml:space="preserve"> ('augjul cfs'!$G82*31 + 'augjul cfs'!$H82*28 + 'augjul cfs'!$I82*31 + 'augjul cfs'!$J82*30 + 'augjul cfs'!$K82*31 + 'augjul cfs'!$L82*30)*1.983471/1000</f>
        <v>103892.48932717199</v>
      </c>
      <c r="M82" s="6">
        <f xml:space="preserve"> ('augjul cfs'!$G82*31 + 'augjul cfs'!$H82*28 + 'augjul cfs'!$I82*31 + 'augjul cfs'!$J82*30 + 'augjul cfs'!$K82*31 + 'augjul cfs'!$L82*30 + 'augjul cfs'!$M82*31)*1.983471/1000</f>
        <v>116247.131508501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143060.32521375001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5871.942920298</v>
      </c>
      <c r="C83" s="6">
        <f xml:space="preserve"> (('augjul cfs'!B83*31) + ('augjul cfs'!C83*30)) * 1.983471 / 1000</f>
        <v>9992.5444186679997</v>
      </c>
      <c r="D83" s="6">
        <f xml:space="preserve"> (('augjul cfs'!$B83*31) + ('augjul cfs'!$C83*30) + ('augjul cfs'!$D83*31)) * 1.983471 / 1000</f>
        <v>13633.163786277</v>
      </c>
      <c r="E83" s="6">
        <f xml:space="preserve"> (('augjul cfs'!$B83*31) + ('augjul cfs'!$C83*30) + ('augjul cfs'!$D83*31) + ('augjul cfs'!$E83*30)) * 1.983471 / 1000</f>
        <v>21447.781675046997</v>
      </c>
      <c r="F83" s="6">
        <f xml:space="preserve"> (('augjul cfs'!$B83*31) + ('augjul cfs'!$C83*30) + ('augjul cfs'!$D83*31) + ('augjul cfs'!$E83*30) + ('augjul cfs'!$F83*31)) * 1.983471 / 1000</f>
        <v>27199.762285794</v>
      </c>
      <c r="G83" s="6">
        <f xml:space="preserve"> 'augjul cfs'!$G83*31*1.983471/1000</f>
        <v>5691.5997865650006</v>
      </c>
      <c r="H83" s="6">
        <f xml:space="preserve"> ('augjul cfs'!$G83*31 + 'augjul cfs'!$H83*28)*1.983471/1000</f>
        <v>11101.310658081</v>
      </c>
      <c r="I83" s="6">
        <f xml:space="preserve"> ('augjul cfs'!$G83*31 + 'augjul cfs'!$H83*28 + 'augjul cfs'!$I83*31)*1.983471/1000</f>
        <v>23507.786887053</v>
      </c>
      <c r="J83" s="6">
        <f xml:space="preserve"> ('augjul cfs'!$G83*31 + 'augjul cfs'!$H83*28 + 'augjul cfs'!$I83*31 + 'augjul cfs'!$J83*30)*1.983471/1000</f>
        <v>36550.140116972994</v>
      </c>
      <c r="K83" s="6">
        <f xml:space="preserve"> ('augjul cfs'!$G83*31 + 'augjul cfs'!$H83*28 + 'augjul cfs'!$I83*31 + 'augjul cfs'!$J83*30 + 'augjul cfs'!$K83*31)*1.983471/1000</f>
        <v>60290.994763880997</v>
      </c>
      <c r="L83" s="6">
        <f xml:space="preserve"> ('augjul cfs'!$G83*31 + 'augjul cfs'!$H83*28 + 'augjul cfs'!$I83*31 + 'augjul cfs'!$J83*30 + 'augjul cfs'!$K83*31 + 'augjul cfs'!$L83*30)*1.983471/1000</f>
        <v>83453.274887031002</v>
      </c>
      <c r="M83" s="6">
        <f xml:space="preserve"> ('augjul cfs'!$G83*31 + 'augjul cfs'!$H83*28 + 'augjul cfs'!$I83*31 + 'augjul cfs'!$J83*30 + 'augjul cfs'!$K83*31 + 'augjul cfs'!$L83*30 + 'augjul cfs'!$M83*31)*1.983471/1000</f>
        <v>97822.435339922988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124792.852840929</v>
      </c>
      <c r="O83" s="22" t="s">
        <v>133</v>
      </c>
    </row>
    <row r="84" spans="1:15" x14ac:dyDescent="0.2">
      <c r="A84" t="s">
        <v>134</v>
      </c>
      <c r="B84" s="6">
        <f>'augjul cfs'!B84*31*1.983471/1000</f>
        <v>5838.24771495</v>
      </c>
      <c r="C84" s="6">
        <f xml:space="preserve"> (('augjul cfs'!B84*31) + ('augjul cfs'!C84*30)) * 1.983471 / 1000</f>
        <v>9763.19963388</v>
      </c>
      <c r="D84" s="6">
        <f xml:space="preserve"> (('augjul cfs'!$B84*31) + ('augjul cfs'!$C84*30) + ('augjul cfs'!$D84*31)) * 1.983471 / 1000</f>
        <v>14611.189534724999</v>
      </c>
      <c r="E84" s="6">
        <f xml:space="preserve"> (('augjul cfs'!$B84*31) + ('augjul cfs'!$C84*30) + ('augjul cfs'!$D84*31) + ('augjul cfs'!$E84*30)) * 1.983471 / 1000</f>
        <v>19364.676959775003</v>
      </c>
      <c r="F84" s="6">
        <f xml:space="preserve"> (('augjul cfs'!$B84*31) + ('augjul cfs'!$C84*30) + ('augjul cfs'!$D84*31) + ('augjul cfs'!$E84*30) + ('augjul cfs'!$F84*31)) * 1.983471 / 1000</f>
        <v>24459.908504241001</v>
      </c>
      <c r="G84" s="6">
        <f xml:space="preserve"> 'augjul cfs'!$G84*31*1.983471/1000</f>
        <v>4303.5171939899992</v>
      </c>
      <c r="H84" s="6">
        <f xml:space="preserve"> ('augjul cfs'!$G84*31 + 'augjul cfs'!$H84*29)*1.983471/1000</f>
        <v>8589.9567026700006</v>
      </c>
      <c r="I84" s="6">
        <f xml:space="preserve"> ('augjul cfs'!$G84*31 + 'augjul cfs'!$H84*29 + 'augjul cfs'!$I84*31)*1.983471/1000</f>
        <v>14775.178950063</v>
      </c>
      <c r="J84" s="6">
        <f xml:space="preserve"> ('augjul cfs'!$G84*31 + 'augjul cfs'!$H84*29 + 'augjul cfs'!$I84*31 + 'augjul cfs'!$J84*30)*1.983471/1000</f>
        <v>21955.006779993</v>
      </c>
      <c r="K84" s="6">
        <f xml:space="preserve"> ('augjul cfs'!$G84*31 + 'augjul cfs'!$H84*29 + 'augjul cfs'!$I84*31 + 'augjul cfs'!$J84*30 + 'augjul cfs'!$K84*31)*1.983471/1000</f>
        <v>53223.050566119004</v>
      </c>
      <c r="L84" s="6">
        <f xml:space="preserve"> ('augjul cfs'!$G84*31 + 'augjul cfs'!$H84*29 + 'augjul cfs'!$I84*31 + 'augjul cfs'!$J84*30 + 'augjul cfs'!$K84*31 + 'augjul cfs'!$L84*30)*1.983471/1000</f>
        <v>84769.046077359002</v>
      </c>
      <c r="M84" s="6">
        <f xml:space="preserve"> ('augjul cfs'!$G84*31 + 'augjul cfs'!$H84*29 + 'augjul cfs'!$I84*31 + 'augjul cfs'!$J84*30 + 'augjul cfs'!$K84*31 + 'augjul cfs'!$L84*30 + 'augjul cfs'!$M84*31)*1.983471/1000</f>
        <v>101501.78991269099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129288.141928554</v>
      </c>
      <c r="O84" s="22" t="s">
        <v>134</v>
      </c>
    </row>
    <row r="85" spans="1:15" x14ac:dyDescent="0.2">
      <c r="A85" t="s">
        <v>137</v>
      </c>
      <c r="B85" s="6">
        <f>'augjul cfs'!B85*31*1.983471/1000</f>
        <v>8038.3970539319998</v>
      </c>
      <c r="C85" s="6">
        <f xml:space="preserve"> (('augjul cfs'!B85*31) + ('augjul cfs'!C85*30)) * 1.983471 / 1000</f>
        <v>13089.643145501999</v>
      </c>
      <c r="D85" s="6">
        <f xml:space="preserve"> (('augjul cfs'!$B85*31) + ('augjul cfs'!$C85*30) + ('augjul cfs'!$D85*31)) * 1.983471 / 1000</f>
        <v>17812.690241115</v>
      </c>
      <c r="E85" s="6">
        <f xml:space="preserve"> (('augjul cfs'!$B85*31) + ('augjul cfs'!$C85*30) + ('augjul cfs'!$D85*31) + ('augjul cfs'!$E85*30)) * 1.983471 / 1000</f>
        <v>24104.418930795</v>
      </c>
      <c r="F85" s="6">
        <f xml:space="preserve"> (('augjul cfs'!$B85*31) + ('augjul cfs'!$C85*30) + ('augjul cfs'!$D85*31) + ('augjul cfs'!$E85*30) + ('augjul cfs'!$F85*31)) * 1.983471 / 1000</f>
        <v>28804.531151234998</v>
      </c>
      <c r="G85" s="6">
        <f xml:space="preserve"> 'augjul cfs'!$G85*31*1.983471/1000</f>
        <v>7049.4919670489999</v>
      </c>
      <c r="H85" s="6">
        <f xml:space="preserve"> ('augjul cfs'!$G85*31 + 'augjul cfs'!$H85*28)*1.983471/1000</f>
        <v>11475.083867204999</v>
      </c>
      <c r="I85" s="6">
        <f xml:space="preserve"> ('augjul cfs'!$G85*31 + 'augjul cfs'!$H85*28 + 'augjul cfs'!$I85*31)*1.983471/1000</f>
        <v>18734.801942072998</v>
      </c>
      <c r="J85" s="6">
        <f xml:space="preserve"> ('augjul cfs'!$G85*31 + 'augjul cfs'!$H85*28 + 'augjul cfs'!$I85*31 + 'augjul cfs'!$J85*30)*1.983471/1000</f>
        <v>31730.503934073</v>
      </c>
      <c r="K85" s="6">
        <f xml:space="preserve"> ('augjul cfs'!$G85*31 + 'augjul cfs'!$H85*28 + 'augjul cfs'!$I85*31 + 'augjul cfs'!$J85*30 + 'augjul cfs'!$K85*31)*1.983471/1000</f>
        <v>54911.390998673996</v>
      </c>
      <c r="L85" s="6">
        <f xml:space="preserve"> ('augjul cfs'!$G85*31 + 'augjul cfs'!$H85*28 + 'augjul cfs'!$I85*31 + 'augjul cfs'!$J85*30 + 'augjul cfs'!$K85*31 + 'augjul cfs'!$L85*30)*1.983471/1000</f>
        <v>81212.394971064001</v>
      </c>
      <c r="M85" s="6">
        <f xml:space="preserve"> ('augjul cfs'!$G85*31 + 'augjul cfs'!$H85*28 + 'augjul cfs'!$I85*31 + 'augjul cfs'!$J85*30 + 'augjul cfs'!$K85*31 + 'augjul cfs'!$L85*30 + 'augjul cfs'!$M85*31)*1.983471/1000</f>
        <v>93574.292689310998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121434.27908257801</v>
      </c>
      <c r="O85" s="22" t="s">
        <v>137</v>
      </c>
    </row>
    <row r="86" spans="1:15" x14ac:dyDescent="0.2">
      <c r="A86" t="s">
        <v>138</v>
      </c>
      <c r="B86" s="6">
        <f>'augjul cfs'!B86*31*1.983471/1000</f>
        <v>7316.0407173840003</v>
      </c>
      <c r="C86" s="6">
        <f xml:space="preserve"> (('augjul cfs'!B86*31) + ('augjul cfs'!C86*30)) * 1.983471 / 1000</f>
        <v>12145.098387534001</v>
      </c>
      <c r="D86" s="6">
        <f xml:space="preserve"> (('augjul cfs'!$B86*31) + ('augjul cfs'!$C86*30) + ('augjul cfs'!$D86*31)) * 1.983471 / 1000</f>
        <v>16169.031459776999</v>
      </c>
      <c r="E86" s="6">
        <f xml:space="preserve"> (('augjul cfs'!$B86*31) + ('augjul cfs'!$C86*30) + ('augjul cfs'!$D86*31) + ('augjul cfs'!$E86*30)) * 1.983471 / 1000</f>
        <v>21003.087476847002</v>
      </c>
      <c r="F86" s="6">
        <f xml:space="preserve"> (('augjul cfs'!$B86*31) + ('augjul cfs'!$C86*30) + ('augjul cfs'!$D86*31) + ('augjul cfs'!$E86*30) + ('augjul cfs'!$F86*31)) * 1.983471 / 1000</f>
        <v>25088.016249281998</v>
      </c>
      <c r="G86" s="6">
        <f xml:space="preserve"> 'augjul cfs'!$G86*31*1.983471/1000</f>
        <v>5010.0712170810002</v>
      </c>
      <c r="H86" s="6">
        <f xml:space="preserve"> ('augjul cfs'!$G86*31 + 'augjul cfs'!$H86*28)*1.983471/1000</f>
        <v>9332.1417988049998</v>
      </c>
      <c r="I86" s="6">
        <f xml:space="preserve"> ('augjul cfs'!$G86*31 + 'augjul cfs'!$H86*28 + 'augjul cfs'!$I86*31)*1.983471/1000</f>
        <v>14772.872173289999</v>
      </c>
      <c r="J86" s="6">
        <f xml:space="preserve"> ('augjul cfs'!$G86*31 + 'augjul cfs'!$H86*28 + 'augjul cfs'!$I86*31 + 'augjul cfs'!$J86*30)*1.983471/1000</f>
        <v>24534.524699789999</v>
      </c>
      <c r="K86" s="6">
        <f xml:space="preserve"> ('augjul cfs'!$G86*31 + 'augjul cfs'!$H86*28 + 'augjul cfs'!$I86*31 + 'augjul cfs'!$J86*30 + 'augjul cfs'!$K86*31)*1.983471/1000</f>
        <v>41954.822889504001</v>
      </c>
      <c r="L86" s="6">
        <f xml:space="preserve"> ('augjul cfs'!$G86*31 + 'augjul cfs'!$H86*28 + 'augjul cfs'!$I86*31 + 'augjul cfs'!$J86*30 + 'augjul cfs'!$K86*31 + 'augjul cfs'!$L86*30)*1.983471/1000</f>
        <v>71240.316006173991</v>
      </c>
      <c r="M86" s="6">
        <f xml:space="preserve"> ('augjul cfs'!$G86*31 + 'augjul cfs'!$H86*28 + 'augjul cfs'!$I86*31 + 'augjul cfs'!$J86*30 + 'augjul cfs'!$K86*31 + 'augjul cfs'!$L86*30 + 'augjul cfs'!$M86*31)*1.983471/1000</f>
        <v>85832.123062287006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111497.43846347401</v>
      </c>
      <c r="O86" s="22" t="s">
        <v>138</v>
      </c>
    </row>
    <row r="87" spans="1:15" x14ac:dyDescent="0.2">
      <c r="A87" t="s">
        <v>139</v>
      </c>
      <c r="B87" s="6">
        <f>'augjul cfs'!B87*31*1.983471/1000</f>
        <v>7334.1795596789998</v>
      </c>
      <c r="C87" s="6">
        <f xml:space="preserve"> (('augjul cfs'!B87*31) + ('augjul cfs'!C87*30)) * 1.983471 / 1000</f>
        <v>12722.397539439</v>
      </c>
      <c r="D87" s="6">
        <f xml:space="preserve"> (('augjul cfs'!$B87*31) + ('augjul cfs'!$C87*30) + ('augjul cfs'!$D87*31)) * 1.983471 / 1000</f>
        <v>18215.884275582001</v>
      </c>
      <c r="E87" s="6">
        <f xml:space="preserve"> (('augjul cfs'!$B87*31) + ('augjul cfs'!$C87*30) + ('augjul cfs'!$D87*31) + ('augjul cfs'!$E87*30)) * 1.983471 / 1000</f>
        <v>23908.406376161998</v>
      </c>
      <c r="F87" s="6">
        <f xml:space="preserve"> (('augjul cfs'!$B87*31) + ('augjul cfs'!$C87*30) + ('augjul cfs'!$D87*31) + ('augjul cfs'!$E87*30) + ('augjul cfs'!$F87*31)) * 1.983471 / 1000</f>
        <v>30231.668287799999</v>
      </c>
      <c r="G87" s="6">
        <f xml:space="preserve"> 'augjul cfs'!$G87*31*1.983471/1000</f>
        <v>9394.8750195930006</v>
      </c>
      <c r="H87" s="6">
        <f xml:space="preserve"> ('augjul cfs'!$G87*31 + 'augjul cfs'!$H87*28)*1.983471/1000</f>
        <v>15794.480730021</v>
      </c>
      <c r="I87" s="6">
        <f xml:space="preserve"> ('augjul cfs'!$G87*31 + 'augjul cfs'!$H87*28 + 'augjul cfs'!$I87*31)*1.983471/1000</f>
        <v>25394.662849353001</v>
      </c>
      <c r="J87" s="6">
        <f xml:space="preserve"> ('augjul cfs'!$G87*31 + 'augjul cfs'!$H87*28 + 'augjul cfs'!$I87*31 + 'augjul cfs'!$J87*30)*1.983471/1000</f>
        <v>40237.492044813</v>
      </c>
      <c r="K87" s="6">
        <f xml:space="preserve"> ('augjul cfs'!$G87*31 + 'augjul cfs'!$H87*28 + 'augjul cfs'!$I87*31 + 'augjul cfs'!$J87*30 + 'augjul cfs'!$K87*31)*1.983471/1000</f>
        <v>72030.639943479007</v>
      </c>
      <c r="L87" s="6">
        <f xml:space="preserve"> ('augjul cfs'!$G87*31 + 'augjul cfs'!$H87*28 + 'augjul cfs'!$I87*31 + 'augjul cfs'!$J87*30 + 'augjul cfs'!$K87*31 + 'augjul cfs'!$L87*30)*1.983471/1000</f>
        <v>115188.568903569</v>
      </c>
      <c r="M87" s="6">
        <f xml:space="preserve"> ('augjul cfs'!$G87*31 + 'augjul cfs'!$H87*28 + 'augjul cfs'!$I87*31 + 'augjul cfs'!$J87*30 + 'augjul cfs'!$K87*31 + 'augjul cfs'!$L87*30 + 'augjul cfs'!$M87*31)*1.983471/1000</f>
        <v>142825.21646223599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176265.607274337</v>
      </c>
      <c r="O87" s="22" t="s">
        <v>139</v>
      </c>
    </row>
    <row r="88" spans="1:15" x14ac:dyDescent="0.2">
      <c r="A88" t="s">
        <v>140</v>
      </c>
      <c r="B88" s="6">
        <f>'augjul cfs'!B88*31*1.983471/1000</f>
        <v>10374.802916729999</v>
      </c>
      <c r="C88" s="6">
        <f xml:space="preserve"> (('augjul cfs'!B88*31) + ('augjul cfs'!C88*30)) * 1.983471 / 1000</f>
        <v>15931.12006374</v>
      </c>
      <c r="D88" s="6">
        <f xml:space="preserve"> (('augjul cfs'!$B88*31) + ('augjul cfs'!$C88*30) + ('augjul cfs'!$D88*31)) * 1.983471 / 1000</f>
        <v>21717.533731047002</v>
      </c>
      <c r="E88" s="6">
        <f xml:space="preserve"> (('augjul cfs'!$B88*31) + ('augjul cfs'!$C88*30) + ('augjul cfs'!$D88*31) + ('augjul cfs'!$E88*30)) * 1.983471 / 1000</f>
        <v>26700.231064856998</v>
      </c>
      <c r="F88" s="6">
        <f xml:space="preserve"> (('augjul cfs'!$B88*31) + ('augjul cfs'!$C88*30) + ('augjul cfs'!$D88*31) + ('augjul cfs'!$E88*30) + ('augjul cfs'!$F88*31)) * 1.983471 / 1000</f>
        <v>31421.925433247998</v>
      </c>
      <c r="G88" s="6">
        <f xml:space="preserve"> 'augjul cfs'!$G88*31*1.983471/1000</f>
        <v>5900.9650679699998</v>
      </c>
      <c r="H88" s="6">
        <f xml:space="preserve"> ('augjul cfs'!$G88*31 + 'augjul cfs'!$H88*29)*1.983471/1000</f>
        <v>11580.669978948001</v>
      </c>
      <c r="I88" s="6">
        <f xml:space="preserve"> ('augjul cfs'!$G88*31 + 'augjul cfs'!$H88*29 + 'augjul cfs'!$I88*31)*1.983471/1000</f>
        <v>21048.407805725998</v>
      </c>
      <c r="J88" s="6">
        <f xml:space="preserve"> ('augjul cfs'!$G88*31 + 'augjul cfs'!$H88*29 + 'augjul cfs'!$I88*31 + 'augjul cfs'!$J88*30)*1.983471/1000</f>
        <v>41822.073142416004</v>
      </c>
      <c r="K88" s="6">
        <f xml:space="preserve"> ('augjul cfs'!$G88*31 + 'augjul cfs'!$H88*29 + 'augjul cfs'!$I88*31 + 'augjul cfs'!$J88*30 + 'augjul cfs'!$K88*31)*1.983471/1000</f>
        <v>71235.589394780996</v>
      </c>
      <c r="L88" s="6">
        <f xml:space="preserve"> ('augjul cfs'!$G88*31 + 'augjul cfs'!$H88*29 + 'augjul cfs'!$I88*31 + 'augjul cfs'!$J88*30 + 'augjul cfs'!$K88*31 + 'augjul cfs'!$L88*30)*1.983471/1000</f>
        <v>106781.393020491</v>
      </c>
      <c r="M88" s="6">
        <f xml:space="preserve"> ('augjul cfs'!$G88*31 + 'augjul cfs'!$H88*29 + 'augjul cfs'!$I88*31 + 'augjul cfs'!$J88*30 + 'augjul cfs'!$K88*31 + 'augjul cfs'!$L88*30 + 'augjul cfs'!$M88*31)*1.983471/1000</f>
        <v>131672.00431849799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160868.875950888</v>
      </c>
      <c r="O88" s="22" t="s">
        <v>140</v>
      </c>
    </row>
    <row r="89" spans="1:15" x14ac:dyDescent="0.2">
      <c r="A89" t="s">
        <v>141</v>
      </c>
      <c r="B89" s="6">
        <f>'augjul cfs'!B89*31*1.983471/1000</f>
        <v>9114.4300714319997</v>
      </c>
      <c r="C89" s="6">
        <f xml:space="preserve"> (('augjul cfs'!B89*31) + ('augjul cfs'!C89*30)) * 1.983471 / 1000</f>
        <v>13706.066262881999</v>
      </c>
      <c r="D89" s="6">
        <f xml:space="preserve"> (('augjul cfs'!$B89*31) + ('augjul cfs'!$C89*30) + ('augjul cfs'!$D89*31)) * 1.983471 / 1000</f>
        <v>18726.036983724</v>
      </c>
      <c r="E89" s="6">
        <f xml:space="preserve"> (('augjul cfs'!$B89*31) + ('augjul cfs'!$C89*30) + ('augjul cfs'!$D89*31) + ('augjul cfs'!$E89*30)) * 1.983471 / 1000</f>
        <v>26116.152409074002</v>
      </c>
      <c r="F89" s="6">
        <f xml:space="preserve"> (('augjul cfs'!$B89*31) + ('augjul cfs'!$C89*30) + ('augjul cfs'!$D89*31) + ('augjul cfs'!$E89*30) + ('augjul cfs'!$F89*31)) * 1.983471 / 1000</f>
        <v>34153.996074597002</v>
      </c>
      <c r="G89" s="6">
        <f xml:space="preserve"> 'augjul cfs'!$G89*31*1.983471/1000</f>
        <v>5301.0920326140003</v>
      </c>
      <c r="H89" s="6">
        <f xml:space="preserve"> ('augjul cfs'!$G89*31 + 'augjul cfs'!$H89*28)*1.983471/1000</f>
        <v>10504.426713522</v>
      </c>
      <c r="I89" s="6">
        <f xml:space="preserve"> ('augjul cfs'!$G89*31 + 'augjul cfs'!$H89*28 + 'augjul cfs'!$I89*31)*1.983471/1000</f>
        <v>18555.244262855998</v>
      </c>
      <c r="J89" s="6">
        <f xml:space="preserve"> ('augjul cfs'!$G89*31 + 'augjul cfs'!$H89*28 + 'augjul cfs'!$I89*31 + 'augjul cfs'!$J89*30)*1.983471/1000</f>
        <v>32124.804084576001</v>
      </c>
      <c r="K89" s="6">
        <f xml:space="preserve"> ('augjul cfs'!$G89*31 + 'augjul cfs'!$H89*28 + 'augjul cfs'!$I89*31 + 'augjul cfs'!$J89*30 + 'augjul cfs'!$K89*31)*1.983471/1000</f>
        <v>59724.313132238996</v>
      </c>
      <c r="L89" s="6">
        <f xml:space="preserve"> ('augjul cfs'!$G89*31 + 'augjul cfs'!$H89*28 + 'augjul cfs'!$I89*31 + 'augjul cfs'!$J89*30 + 'augjul cfs'!$K89*31 + 'augjul cfs'!$L89*30)*1.983471/1000</f>
        <v>84268.160145729009</v>
      </c>
      <c r="M89" s="6">
        <f xml:space="preserve"> ('augjul cfs'!$G89*31 + 'augjul cfs'!$H89*28 + 'augjul cfs'!$I89*31 + 'augjul cfs'!$J89*30 + 'augjul cfs'!$K89*31 + 'augjul cfs'!$L89*30 + 'augjul cfs'!$M89*31)*1.983471/1000</f>
        <v>98728.937124110991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132291.140824206</v>
      </c>
      <c r="O89" s="22" t="s">
        <v>141</v>
      </c>
    </row>
    <row r="90" spans="1:15" x14ac:dyDescent="0.2">
      <c r="A90" t="s">
        <v>142</v>
      </c>
      <c r="B90" s="6">
        <f>'augjul cfs'!B90*31*1.983471/1000</f>
        <v>7178.6774167499998</v>
      </c>
      <c r="C90" s="6">
        <f xml:space="preserve"> (('augjul cfs'!B90*31) + ('augjul cfs'!C90*30)) * 1.983471 / 1000</f>
        <v>13114.273888380001</v>
      </c>
      <c r="D90" s="6">
        <f xml:space="preserve"> (('augjul cfs'!$B90*31) + ('augjul cfs'!$C90*30) + ('augjul cfs'!$D90*31)) * 1.983471 / 1000</f>
        <v>18589.683269829002</v>
      </c>
      <c r="E90" s="6">
        <f xml:space="preserve"> (('augjul cfs'!$B90*31) + ('augjul cfs'!$C90*30) + ('augjul cfs'!$D90*31) + ('augjul cfs'!$E90*30)) * 1.983471 / 1000</f>
        <v>23059.574011298999</v>
      </c>
      <c r="F90" s="6">
        <f xml:space="preserve"> (('augjul cfs'!$B90*31) + ('augjul cfs'!$C90*30) + ('augjul cfs'!$D90*31) + ('augjul cfs'!$E90*30) + ('augjul cfs'!$F90*31)) * 1.983471 / 1000</f>
        <v>27388.424096900999</v>
      </c>
      <c r="G90" s="6">
        <f xml:space="preserve"> 'augjul cfs'!$G90*31*1.983471/1000</f>
        <v>4422.003801117</v>
      </c>
      <c r="H90" s="6">
        <f xml:space="preserve"> ('augjul cfs'!$G90*31 + 'augjul cfs'!$H90*28)*1.983471/1000</f>
        <v>9097.2908985209997</v>
      </c>
      <c r="I90" s="6">
        <f xml:space="preserve"> ('augjul cfs'!$G90*31 + 'augjul cfs'!$H90*28 + 'augjul cfs'!$I90*31)*1.983471/1000</f>
        <v>20677.681208057998</v>
      </c>
      <c r="J90" s="6">
        <f xml:space="preserve"> ('augjul cfs'!$G90*31 + 'augjul cfs'!$H90*28 + 'augjul cfs'!$I90*31 + 'augjul cfs'!$J90*30)*1.983471/1000</f>
        <v>33540.629486028003</v>
      </c>
      <c r="K90" s="6">
        <f xml:space="preserve"> ('augjul cfs'!$G90*31 + 'augjul cfs'!$H90*28 + 'augjul cfs'!$I90*31 + 'augjul cfs'!$J90*30 + 'augjul cfs'!$K90*31)*1.983471/1000</f>
        <v>63048.898131534006</v>
      </c>
      <c r="L90" s="6">
        <f xml:space="preserve"> ('augjul cfs'!$G90*31 + 'augjul cfs'!$H90*28 + 'augjul cfs'!$I90*31 + 'augjul cfs'!$J90*30 + 'augjul cfs'!$K90*31 + 'augjul cfs'!$L90*30)*1.983471/1000</f>
        <v>91039.283858753988</v>
      </c>
      <c r="M90" s="6">
        <f xml:space="preserve"> ('augjul cfs'!$G90*31 + 'augjul cfs'!$H90*28 + 'augjul cfs'!$I90*31 + 'augjul cfs'!$J90*30 + 'augjul cfs'!$K90*31 + 'augjul cfs'!$L90*30 + 'augjul cfs'!$M90*31)*1.983471/1000</f>
        <v>107490.783407112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134081.532823182</v>
      </c>
      <c r="O90" s="22" t="s">
        <v>142</v>
      </c>
    </row>
    <row r="91" spans="1:15" x14ac:dyDescent="0.2">
      <c r="A91" t="s">
        <v>143</v>
      </c>
      <c r="B91" s="6">
        <f>'augjul cfs'!B91*31*1.983471/1000</f>
        <v>7369.8423682590001</v>
      </c>
      <c r="C91" s="6">
        <f xml:space="preserve"> (('augjul cfs'!B91*31) + ('augjul cfs'!C91*30)) * 1.983471 / 1000</f>
        <v>12316.599207548999</v>
      </c>
      <c r="D91" s="6">
        <f xml:space="preserve"> (('augjul cfs'!$B91*31) + ('augjul cfs'!$C91*30) + ('augjul cfs'!$D91*31)) * 1.983471 / 1000</f>
        <v>17336.446953188999</v>
      </c>
      <c r="E91" s="6">
        <f xml:space="preserve"> (('augjul cfs'!$B91*31) + ('augjul cfs'!$C91*30) + ('augjul cfs'!$D91*31) + ('augjul cfs'!$E91*30)) * 1.983471 / 1000</f>
        <v>23847.329353658999</v>
      </c>
      <c r="F91" s="6">
        <f xml:space="preserve"> (('augjul cfs'!$B91*31) + ('augjul cfs'!$C91*30) + ('augjul cfs'!$D91*31) + ('augjul cfs'!$E91*30) + ('augjul cfs'!$F91*31)) * 1.983471 / 1000</f>
        <v>31499.768736113998</v>
      </c>
      <c r="G91" s="6">
        <f xml:space="preserve"> 'augjul cfs'!$G91*31*1.983471/1000</f>
        <v>7424.3818703459992</v>
      </c>
      <c r="H91" s="6">
        <f xml:space="preserve"> ('augjul cfs'!$G91*31 + 'augjul cfs'!$H91*28)*1.983471/1000</f>
        <v>18912.915654402001</v>
      </c>
      <c r="I91" s="6">
        <f xml:space="preserve"> ('augjul cfs'!$G91*31 + 'augjul cfs'!$H91*28 + 'augjul cfs'!$I91*31)*1.983471/1000</f>
        <v>31024.989249786002</v>
      </c>
      <c r="J91" s="6">
        <f xml:space="preserve"> ('augjul cfs'!$G91*31 + 'augjul cfs'!$H91*28 + 'augjul cfs'!$I91*31 + 'augjul cfs'!$J91*30)*1.983471/1000</f>
        <v>42844.175583425997</v>
      </c>
      <c r="K91" s="6">
        <f xml:space="preserve"> ('augjul cfs'!$G91*31 + 'augjul cfs'!$H91*28 + 'augjul cfs'!$I91*31 + 'augjul cfs'!$J91*30 + 'augjul cfs'!$K91*31)*1.983471/1000</f>
        <v>60442.603353237006</v>
      </c>
      <c r="L91" s="6">
        <f xml:space="preserve"> ('augjul cfs'!$G91*31 + 'augjul cfs'!$H91*28 + 'augjul cfs'!$I91*31 + 'augjul cfs'!$J91*30 + 'augjul cfs'!$K91*31 + 'augjul cfs'!$L91*30)*1.983471/1000</f>
        <v>77027.058929666993</v>
      </c>
      <c r="M91" s="6">
        <f xml:space="preserve"> ('augjul cfs'!$G91*31 + 'augjul cfs'!$H91*28 + 'augjul cfs'!$I91*31 + 'augjul cfs'!$J91*30 + 'augjul cfs'!$K91*31 + 'augjul cfs'!$L91*30 + 'augjul cfs'!$M91*31)*1.983471/1000</f>
        <v>85148.587220150992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114545.95206816299</v>
      </c>
      <c r="O91" s="22" t="s">
        <v>143</v>
      </c>
    </row>
    <row r="92" spans="1:15" x14ac:dyDescent="0.2">
      <c r="A92" t="s">
        <v>144</v>
      </c>
      <c r="B92" s="6">
        <f>'augjul cfs'!B92*31*1.983471/1000</f>
        <v>4877.6269245269996</v>
      </c>
      <c r="C92" s="6">
        <f xml:space="preserve"> (('augjul cfs'!B92*31) + ('augjul cfs'!C92*30)) * 1.983471 / 1000</f>
        <v>10214.195319446999</v>
      </c>
      <c r="D92" s="6">
        <f xml:space="preserve"> (('augjul cfs'!$B92*31) + ('augjul cfs'!$C92*30) + ('augjul cfs'!$D92*31)) * 1.983471 / 1000</f>
        <v>14388.895989342</v>
      </c>
      <c r="E92" s="6">
        <f xml:space="preserve"> (('augjul cfs'!$B92*31) + ('augjul cfs'!$C92*30) + ('augjul cfs'!$D92*31) + ('augjul cfs'!$E92*30)) * 1.983471 / 1000</f>
        <v>19731.057772482</v>
      </c>
      <c r="F92" s="6">
        <f xml:space="preserve"> (('augjul cfs'!$B92*31) + ('augjul cfs'!$C92*30) + ('augjul cfs'!$D92*31) + ('augjul cfs'!$E92*30) + ('augjul cfs'!$F92*31)) * 1.983471 / 1000</f>
        <v>26038.578858263998</v>
      </c>
      <c r="G92" s="6">
        <f xml:space="preserve"> 'augjul cfs'!$G92*31*1.983471/1000</f>
        <v>5324.7647589990002</v>
      </c>
      <c r="H92" s="6">
        <f xml:space="preserve"> ('augjul cfs'!$G92*31 + 'augjul cfs'!$H92*29)*1.983471/1000</f>
        <v>13315.994872551</v>
      </c>
      <c r="I92" s="6">
        <f xml:space="preserve"> ('augjul cfs'!$G92*31 + 'augjul cfs'!$H92*29 + 'augjul cfs'!$I92*31)*1.983471/1000</f>
        <v>25204.069137492002</v>
      </c>
      <c r="J92" s="6">
        <f xml:space="preserve"> ('augjul cfs'!$G92*31 + 'augjul cfs'!$H92*29 + 'augjul cfs'!$I92*31 + 'augjul cfs'!$J92*30)*1.983471/1000</f>
        <v>46395.989003951996</v>
      </c>
      <c r="K92" s="6">
        <f xml:space="preserve"> ('augjul cfs'!$G92*31 + 'augjul cfs'!$H92*29 + 'augjul cfs'!$I92*31 + 'augjul cfs'!$J92*30 + 'augjul cfs'!$K92*31)*1.983471/1000</f>
        <v>71846.506396665005</v>
      </c>
      <c r="L92" s="6">
        <f xml:space="preserve"> ('augjul cfs'!$G92*31 + 'augjul cfs'!$H92*29 + 'augjul cfs'!$I92*31 + 'augjul cfs'!$J92*30 + 'augjul cfs'!$K92*31 + 'augjul cfs'!$L92*30)*1.983471/1000</f>
        <v>88999.702447634991</v>
      </c>
      <c r="M92" s="6">
        <f xml:space="preserve"> ('augjul cfs'!$G92*31 + 'augjul cfs'!$H92*29 + 'augjul cfs'!$I92*31 + 'augjul cfs'!$J92*30 + 'augjul cfs'!$K92*31 + 'augjul cfs'!$L92*30 + 'augjul cfs'!$M92*31)*1.983471/1000</f>
        <v>99533.020399743007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125767.542391155</v>
      </c>
      <c r="O92" s="22" t="s">
        <v>144</v>
      </c>
    </row>
    <row r="93" spans="1:15" x14ac:dyDescent="0.2">
      <c r="A93" t="s">
        <v>145</v>
      </c>
      <c r="B93" s="6">
        <f>'augjul cfs'!B93*31*1.983471/1000</f>
        <v>5949.2328347550001</v>
      </c>
      <c r="C93" s="6">
        <f xml:space="preserve"> (('augjul cfs'!B93*31) + ('augjul cfs'!C93*30)) * 1.983471 / 1000</f>
        <v>10410.138452595</v>
      </c>
      <c r="D93" s="6">
        <f xml:space="preserve"> (('augjul cfs'!$B93*31) + ('augjul cfs'!$C93*30) + ('augjul cfs'!$D93*31)) * 1.983471 / 1000</f>
        <v>17747.392392324</v>
      </c>
      <c r="E93" s="6">
        <f xml:space="preserve"> (('augjul cfs'!$B93*31) + ('augjul cfs'!$C93*30) + ('augjul cfs'!$D93*31) + ('augjul cfs'!$E93*30)) * 1.983471 / 1000</f>
        <v>27242.823441204</v>
      </c>
      <c r="F93" s="6">
        <f xml:space="preserve"> (('augjul cfs'!$B93*31) + ('augjul cfs'!$C93*30) + ('augjul cfs'!$D93*31) + ('augjul cfs'!$E93*30) + ('augjul cfs'!$F93*31)) * 1.983471 / 1000</f>
        <v>32892.919097093996</v>
      </c>
      <c r="G93" s="6">
        <f xml:space="preserve"> 'augjul cfs'!$G93*31*1.983471/1000</f>
        <v>4737.2507314439999</v>
      </c>
      <c r="H93" s="6">
        <f xml:space="preserve"> ('augjul cfs'!$G93*31 + 'augjul cfs'!$H93*28)*1.983471/1000</f>
        <v>13553.223954564</v>
      </c>
      <c r="I93" s="6">
        <f xml:space="preserve"> ('augjul cfs'!$G93*31 + 'augjul cfs'!$H93*28 + 'augjul cfs'!$I93*31)*1.983471/1000</f>
        <v>34015.744178954999</v>
      </c>
      <c r="J93" s="6">
        <f xml:space="preserve"> ('augjul cfs'!$G93*31 + 'augjul cfs'!$H93*28 + 'augjul cfs'!$I93*31 + 'augjul cfs'!$J93*30)*1.983471/1000</f>
        <v>55881.845838314999</v>
      </c>
      <c r="K93" s="6">
        <f xml:space="preserve"> ('augjul cfs'!$G93*31 + 'augjul cfs'!$H93*28 + 'augjul cfs'!$I93*31 + 'augjul cfs'!$J93*30 + 'augjul cfs'!$K93*31)*1.983471/1000</f>
        <v>91098.561873059996</v>
      </c>
      <c r="L93" s="6">
        <f xml:space="preserve"> ('augjul cfs'!$G93*31 + 'augjul cfs'!$H93*28 + 'augjul cfs'!$I93*31 + 'augjul cfs'!$J93*30 + 'augjul cfs'!$K93*31 + 'augjul cfs'!$L93*30)*1.983471/1000</f>
        <v>124704.29284425</v>
      </c>
      <c r="M93" s="6">
        <f xml:space="preserve"> ('augjul cfs'!$G93*31 + 'augjul cfs'!$H93*28 + 'augjul cfs'!$I93*31 + 'augjul cfs'!$J93*30 + 'augjul cfs'!$K93*31 + 'augjul cfs'!$L93*30 + 'augjul cfs'!$M93*31)*1.983471/1000</f>
        <v>138467.43150168602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172246.341309357</v>
      </c>
      <c r="O93" s="22" t="s">
        <v>145</v>
      </c>
    </row>
    <row r="94" spans="1:15" x14ac:dyDescent="0.2">
      <c r="A94" t="s">
        <v>146</v>
      </c>
      <c r="B94" s="6">
        <f>'augjul cfs'!B94*31*1.983471/1000</f>
        <v>6686.2847079419998</v>
      </c>
      <c r="C94" s="6">
        <f xml:space="preserve"> (('augjul cfs'!B94*31) + ('augjul cfs'!C94*30)) * 1.983471 / 1000</f>
        <v>11296.129163172</v>
      </c>
      <c r="D94" s="6">
        <f xml:space="preserve"> (('augjul cfs'!$B94*31) + ('augjul cfs'!$C94*30) + ('augjul cfs'!$D94*31)) * 1.983471 / 1000</f>
        <v>15738.48536022</v>
      </c>
      <c r="E94" s="6">
        <f xml:space="preserve"> (('augjul cfs'!$B94*31) + ('augjul cfs'!$C94*30) + ('augjul cfs'!$D94*31) + ('augjul cfs'!$E94*30)) * 1.983471 / 1000</f>
        <v>21769.109927459998</v>
      </c>
      <c r="F94" s="6">
        <f xml:space="preserve"> (('augjul cfs'!$B94*31) + ('augjul cfs'!$C94*30) + ('augjul cfs'!$D94*31) + ('augjul cfs'!$E94*30) + ('augjul cfs'!$F94*31)) * 1.983471 / 1000</f>
        <v>27609.017807636999</v>
      </c>
      <c r="G94" s="6">
        <f xml:space="preserve"> 'augjul cfs'!$G94*31*1.983471/1000</f>
        <v>7531.1858332829997</v>
      </c>
      <c r="H94" s="6">
        <f xml:space="preserve"> ('augjul cfs'!$G94*31 + 'augjul cfs'!$H94*28)*1.983471/1000</f>
        <v>15852.878083202999</v>
      </c>
      <c r="I94" s="6">
        <f xml:space="preserve"> ('augjul cfs'!$G94*31 + 'augjul cfs'!$H94*28 + 'augjul cfs'!$I94*31)*1.983471/1000</f>
        <v>24035.832487085998</v>
      </c>
      <c r="J94" s="6">
        <f xml:space="preserve"> ('augjul cfs'!$G94*31 + 'augjul cfs'!$H94*28 + 'augjul cfs'!$I94*31 + 'augjul cfs'!$J94*30)*1.983471/1000</f>
        <v>39781.696359426001</v>
      </c>
      <c r="K94" s="6">
        <f xml:space="preserve"> ('augjul cfs'!$G94*31 + 'augjul cfs'!$H94*28 + 'augjul cfs'!$I94*31 + 'augjul cfs'!$J94*30 + 'augjul cfs'!$K94*31)*1.983471/1000</f>
        <v>84959.649706575001</v>
      </c>
      <c r="L94" s="6">
        <f xml:space="preserve"> ('augjul cfs'!$G94*31 + 'augjul cfs'!$H94*28 + 'augjul cfs'!$I94*31 + 'augjul cfs'!$J94*30 + 'augjul cfs'!$K94*31 + 'augjul cfs'!$L94*30)*1.983471/1000</f>
        <v>109020.79921750499</v>
      </c>
      <c r="M94" s="6">
        <f xml:space="preserve"> ('augjul cfs'!$G94*31 + 'augjul cfs'!$H94*28 + 'augjul cfs'!$I94*31 + 'augjul cfs'!$J94*30 + 'augjul cfs'!$K94*31 + 'augjul cfs'!$L94*30 + 'augjul cfs'!$M94*31)*1.983471/1000</f>
        <v>120743.10291015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147909.74519718598</v>
      </c>
      <c r="O94" s="22" t="s">
        <v>146</v>
      </c>
    </row>
    <row r="96" spans="1:15" x14ac:dyDescent="0.2">
      <c r="A96" t="s">
        <v>114</v>
      </c>
      <c r="B96" s="10">
        <f>AVERAGE(B5:B94)</f>
        <v>8289.0150500434702</v>
      </c>
      <c r="C96" s="10">
        <f t="shared" ref="C96:N96" si="0">AVERAGE(C5:C94)</f>
        <v>13829.50079268847</v>
      </c>
      <c r="D96" s="10">
        <f t="shared" si="0"/>
        <v>18974.066572219035</v>
      </c>
      <c r="E96" s="10">
        <f t="shared" si="0"/>
        <v>24433.51496253103</v>
      </c>
      <c r="F96" s="10">
        <f t="shared" si="0"/>
        <v>30118.340865052527</v>
      </c>
      <c r="G96" s="10">
        <f t="shared" si="0"/>
        <v>5795.7679810057998</v>
      </c>
      <c r="H96" s="10">
        <f t="shared" si="0"/>
        <v>11714.0226351043</v>
      </c>
      <c r="I96" s="10">
        <f t="shared" si="0"/>
        <v>19962.781069577501</v>
      </c>
      <c r="J96" s="10">
        <f t="shared" si="0"/>
        <v>33388.569657019492</v>
      </c>
      <c r="K96" s="10">
        <f t="shared" si="0"/>
        <v>59548.867122289288</v>
      </c>
      <c r="L96" s="10">
        <f t="shared" si="0"/>
        <v>87581.781773534298</v>
      </c>
      <c r="M96" s="10">
        <f t="shared" si="0"/>
        <v>103470.20724934373</v>
      </c>
      <c r="N96" s="10">
        <f t="shared" si="0"/>
        <v>133558.76810449368</v>
      </c>
    </row>
    <row r="97" spans="1:14" x14ac:dyDescent="0.2">
      <c r="A97" t="s">
        <v>115</v>
      </c>
      <c r="B97" s="10">
        <f>MEDIAN(B5:B94)</f>
        <v>8019.4588728239996</v>
      </c>
      <c r="C97" s="10">
        <f t="shared" ref="C97:N97" si="1">MEDIAN(C5:C94)</f>
        <v>13472.511560896499</v>
      </c>
      <c r="D97" s="10">
        <f t="shared" si="1"/>
        <v>18482.566910209498</v>
      </c>
      <c r="E97" s="10">
        <f t="shared" si="1"/>
        <v>23877.867864910499</v>
      </c>
      <c r="F97" s="10">
        <f t="shared" si="1"/>
        <v>29293.092785806501</v>
      </c>
      <c r="G97" s="10">
        <f t="shared" si="1"/>
        <v>5292.7912064789998</v>
      </c>
      <c r="H97" s="10">
        <f t="shared" si="1"/>
        <v>11018.652479362499</v>
      </c>
      <c r="I97" s="10">
        <f t="shared" si="1"/>
        <v>18580.061452007998</v>
      </c>
      <c r="J97" s="10">
        <f t="shared" si="1"/>
        <v>32618.488033005</v>
      </c>
      <c r="K97" s="10">
        <f t="shared" si="1"/>
        <v>58628.4801154815</v>
      </c>
      <c r="L97" s="10">
        <f t="shared" si="1"/>
        <v>86441.826179919008</v>
      </c>
      <c r="M97" s="10">
        <f t="shared" si="1"/>
        <v>104405.347489758</v>
      </c>
      <c r="N97" s="10">
        <f t="shared" si="1"/>
        <v>133653.56325245398</v>
      </c>
    </row>
    <row r="98" spans="1:14" x14ac:dyDescent="0.2">
      <c r="A98" t="s">
        <v>116</v>
      </c>
      <c r="B98" s="10">
        <f>STDEV(B5:B94)</f>
        <v>1749.597669113946</v>
      </c>
      <c r="C98" s="10">
        <f t="shared" ref="C98:N98" si="2">STDEV(C5:C94)</f>
        <v>2548.105118127723</v>
      </c>
      <c r="D98" s="10">
        <f t="shared" si="2"/>
        <v>3241.6994703785776</v>
      </c>
      <c r="E98" s="10">
        <f t="shared" si="2"/>
        <v>4111.0929726958402</v>
      </c>
      <c r="F98" s="10">
        <f t="shared" si="2"/>
        <v>5471.6774393231653</v>
      </c>
      <c r="G98" s="10">
        <f t="shared" si="2"/>
        <v>2108.4283929086023</v>
      </c>
      <c r="H98" s="10">
        <f t="shared" si="2"/>
        <v>3876.8527532730009</v>
      </c>
      <c r="I98" s="10">
        <f t="shared" si="2"/>
        <v>6150.2402271875681</v>
      </c>
      <c r="J98" s="10">
        <f t="shared" si="2"/>
        <v>9208.9803151527885</v>
      </c>
      <c r="K98" s="10">
        <f t="shared" si="2"/>
        <v>13918.574268925027</v>
      </c>
      <c r="L98" s="10">
        <f t="shared" si="2"/>
        <v>19209.657161461353</v>
      </c>
      <c r="M98" s="10">
        <f t="shared" si="2"/>
        <v>22307.446104278912</v>
      </c>
      <c r="N98" s="10">
        <f t="shared" si="2"/>
        <v>26164.084859451523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14617.508873330999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23489.812672851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28715.705369441999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37108.626046443002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45338.475655178998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13712.841799817999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25622.315733378</v>
      </c>
      <c r="P6" s="5" t="str">
        <f>VLOOKUP(Q6,'augdate &amp; jandate kaf'!$I$5:$O$94,7,FALSE)</f>
        <v>1995-96</v>
      </c>
      <c r="Q6" s="18">
        <f>LARGE('augdate &amp; jandate kaf'!$I$5:$I$94,'augdate &amp; jandate kaf rank'!$A6)</f>
        <v>37437.158265528</v>
      </c>
      <c r="R6" s="5" t="str">
        <f>VLOOKUP(S6,'augdate &amp; jandate kaf'!$J$5:$O$94,6,FALSE)</f>
        <v>1995-96</v>
      </c>
      <c r="S6" s="18">
        <f>LARGE('augdate &amp; jandate kaf'!$J$5:$J$94,'augdate &amp; jandate kaf rank'!$A6)</f>
        <v>57980.007081947995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96563.252577224994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138919.77991447499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159350.44956154798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194387.51072699699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13001.922157056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20428.682209130999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28209.842909072999</v>
      </c>
      <c r="H7" s="5" t="str">
        <f>VLOOKUP(I7,'augdate &amp; jandate kaf'!$E$5:$O$94,11,FALSE)</f>
        <v>1997-98</v>
      </c>
      <c r="I7" s="18">
        <f>LARGE('augdate &amp; jandate kaf'!$E$5:$E$94,'augdate &amp; jandate kaf rank'!$A7)</f>
        <v>33584.474112483003</v>
      </c>
      <c r="J7" s="5" t="str">
        <f>VLOOKUP(K7,'augdate &amp; jandate kaf'!$F$5:$O$94,10,FALSE)</f>
        <v>1995-96</v>
      </c>
      <c r="K7" s="18">
        <f>LARGE('augdate &amp; jandate kaf'!$F$5:$F$94,'augdate &amp; jandate kaf rank'!$A7)</f>
        <v>44556.420808472998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12168.3962379</v>
      </c>
      <c r="N7" s="5" t="str">
        <f>VLOOKUP(O7,'augdate &amp; jandate kaf'!$H$5:$O$94,8,FALSE)</f>
        <v>1973-74</v>
      </c>
      <c r="O7" s="18">
        <f>LARGE('augdate &amp; jandate kaf'!$H$5:$H$94,'augdate &amp; jandate kaf rank'!$A7)</f>
        <v>21818.216702477999</v>
      </c>
      <c r="P7" s="5" t="str">
        <f>VLOOKUP(Q7,'augdate &amp; jandate kaf'!$I$5:$O$94,7,FALSE)</f>
        <v>1996-97</v>
      </c>
      <c r="Q7" s="18">
        <f>LARGE('augdate &amp; jandate kaf'!$I$5:$I$94,'augdate &amp; jandate kaf rank'!$A7)</f>
        <v>34124.299546784998</v>
      </c>
      <c r="R7" s="5" t="str">
        <f>VLOOKUP(S7,'augdate &amp; jandate kaf'!$J$5:$O$94,6,FALSE)</f>
        <v>2016-17</v>
      </c>
      <c r="S7" s="18">
        <f>LARGE('augdate &amp; jandate kaf'!$J$5:$J$94,'augdate &amp; jandate kaf rank'!$A7)</f>
        <v>55881.845838314999</v>
      </c>
      <c r="T7" s="5" t="str">
        <f>VLOOKUP(U7,'augdate &amp; jandate kaf'!$K$5:$O$94,5,FALSE)</f>
        <v>2016-17</v>
      </c>
      <c r="U7" s="18">
        <f>LARGE('augdate &amp; jandate kaf'!$K$5:$K$94,'augdate &amp; jandate kaf rank'!$A7)</f>
        <v>91098.561873059996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132359.17586297699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156781.49759176798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193696.21752978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11999.981698760999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18938.589703026002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26318.722318833003</v>
      </c>
      <c r="H8" s="5" t="str">
        <f>VLOOKUP(I8,'augdate &amp; jandate kaf'!$E$5:$O$94,11,FALSE)</f>
        <v>1976-77</v>
      </c>
      <c r="I8" s="18">
        <f>LARGE('augdate &amp; jandate kaf'!$E$5:$E$94,'augdate &amp; jandate kaf rank'!$A8)</f>
        <v>33097.649006772001</v>
      </c>
      <c r="J8" s="5" t="str">
        <f>VLOOKUP(K8,'augdate &amp; jandate kaf'!$F$5:$O$94,10,FALSE)</f>
        <v>1959-60</v>
      </c>
      <c r="K8" s="18">
        <f>LARGE('augdate &amp; jandate kaf'!$F$5:$F$94,'augdate &amp; jandate kaf rank'!$A8)</f>
        <v>44530.671387950999</v>
      </c>
      <c r="L8" s="5" t="str">
        <f>VLOOKUP(M8,'augdate &amp; jandate kaf'!$G$5:$O$94,9,FALSE)</f>
        <v>1996-97</v>
      </c>
      <c r="M8" s="18">
        <f>LARGE('augdate &amp; jandate kaf'!$G$5:$G$94,'augdate &amp; jandate kaf rank'!$A8)</f>
        <v>11753.416418751</v>
      </c>
      <c r="N8" s="5" t="str">
        <f>VLOOKUP(O8,'augdate &amp; jandate kaf'!$H$5:$O$94,8,FALSE)</f>
        <v>1996-97</v>
      </c>
      <c r="O8" s="18">
        <f>LARGE('augdate &amp; jandate kaf'!$H$5:$H$94,'augdate &amp; jandate kaf rank'!$A8)</f>
        <v>20278.152627998999</v>
      </c>
      <c r="P8" s="5" t="str">
        <f>VLOOKUP(Q8,'augdate &amp; jandate kaf'!$I$5:$O$94,7,FALSE)</f>
        <v>2016-17</v>
      </c>
      <c r="Q8" s="18">
        <f>LARGE('augdate &amp; jandate kaf'!$I$5:$I$94,'augdate &amp; jandate kaf rank'!$A8)</f>
        <v>34015.744178954999</v>
      </c>
      <c r="R8" s="5" t="str">
        <f>VLOOKUP(S8,'augdate &amp; jandate kaf'!$J$5:$O$94,6,FALSE)</f>
        <v>1996-97</v>
      </c>
      <c r="S8" s="18">
        <f>LARGE('augdate &amp; jandate kaf'!$J$5:$J$94,'augdate &amp; jandate kaf rank'!$A8)</f>
        <v>54034.738469564996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85000.794828999002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130739.967328656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153009.05475802801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186219.66045477899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11275.104370572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18239.689894523999</v>
      </c>
      <c r="F9" s="5" t="str">
        <f>VLOOKUP(G9,'augdate &amp; jandate kaf'!$D$5:$O$94,12,FALSE)</f>
        <v>1954-55</v>
      </c>
      <c r="G9" s="18">
        <f>LARGE('augdate &amp; jandate kaf'!$D$5:$D$94,'augdate &amp; jandate kaf rank'!$A9)</f>
        <v>26251.496536230003</v>
      </c>
      <c r="H9" s="5" t="str">
        <f>VLOOKUP(I9,'augdate &amp; jandate kaf'!$E$5:$O$94,11,FALSE)</f>
        <v>1954-55</v>
      </c>
      <c r="I9" s="18">
        <f>LARGE('augdate &amp; jandate kaf'!$E$5:$E$94,'augdate &amp; jandate kaf rank'!$A9)</f>
        <v>32508.47481399</v>
      </c>
      <c r="J9" s="5" t="str">
        <f>VLOOKUP(K9,'augdate &amp; jandate kaf'!$F$5:$O$94,10,FALSE)</f>
        <v>1999-2000</v>
      </c>
      <c r="K9" s="18">
        <f>LARGE('augdate &amp; jandate kaf'!$F$5:$F$94,'augdate &amp; jandate kaf rank'!$A9)</f>
        <v>40130.259652139997</v>
      </c>
      <c r="L9" s="5" t="str">
        <f>VLOOKUP(M9,'augdate &amp; jandate kaf'!$G$5:$O$94,9,FALSE)</f>
        <v>1995-96</v>
      </c>
      <c r="M9" s="18">
        <f>LARGE('augdate &amp; jandate kaf'!$G$5:$G$94,'augdate &amp; jandate kaf rank'!$A9)</f>
        <v>9763.9850883959989</v>
      </c>
      <c r="N9" s="5" t="str">
        <f>VLOOKUP(O9,'augdate &amp; jandate kaf'!$H$5:$O$94,8,FALSE)</f>
        <v>1933-34</v>
      </c>
      <c r="O9" s="18">
        <f>LARGE('augdate &amp; jandate kaf'!$H$5:$H$94,'augdate &amp; jandate kaf rank'!$A9)</f>
        <v>19898.395286867999</v>
      </c>
      <c r="P9" s="5" t="str">
        <f>VLOOKUP(Q9,'augdate &amp; jandate kaf'!$I$5:$O$94,7,FALSE)</f>
        <v>1971-72</v>
      </c>
      <c r="Q9" s="18">
        <f>LARGE('augdate &amp; jandate kaf'!$I$5:$I$94,'augdate &amp; jandate kaf rank'!$A9)</f>
        <v>33672.564026534994</v>
      </c>
      <c r="R9" s="5" t="str">
        <f>VLOOKUP(S9,'augdate &amp; jandate kaf'!$J$5:$O$94,6,FALSE)</f>
        <v>1973-74</v>
      </c>
      <c r="S9" s="18">
        <f>LARGE('augdate &amp; jandate kaf'!$J$5:$J$94,'augdate &amp; jandate kaf rank'!$A9)</f>
        <v>52589.258193191999</v>
      </c>
      <c r="T9" s="5" t="str">
        <f>VLOOKUP(U9,'augdate &amp; jandate kaf'!$K$5:$O$94,5,FALSE)</f>
        <v>2017-18</v>
      </c>
      <c r="U9" s="18">
        <f>LARGE('augdate &amp; jandate kaf'!$K$5:$K$94,'augdate &amp; jandate kaf rank'!$A9)</f>
        <v>84959.649706575001</v>
      </c>
      <c r="V9" s="5" t="str">
        <f>VLOOKUP(W9,'augdate &amp; jandate kaf'!$L$5:$O$94,4,FALSE)</f>
        <v>2016-17</v>
      </c>
      <c r="W9" s="18">
        <f>LARGE('augdate &amp; jandate kaf'!$L$5:$L$94,'augdate &amp; jandate kaf rank'!$A9)</f>
        <v>124704.29284425</v>
      </c>
      <c r="X9" s="5" t="str">
        <f>VLOOKUP(Y9,'augdate &amp; jandate kaf'!$M$5:$O$94,3,FALSE)</f>
        <v>2010-11</v>
      </c>
      <c r="Y9" s="18">
        <f>LARGE('augdate &amp; jandate kaf'!$M$5:$M$94,'augdate &amp; jandate kaf rank'!$A9)</f>
        <v>142825.21646223599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185148.701156097</v>
      </c>
    </row>
    <row r="10" spans="1:27" x14ac:dyDescent="0.2">
      <c r="A10" s="5">
        <v>5</v>
      </c>
      <c r="B10" s="5" t="str">
        <f>VLOOKUP(C10,'augdate &amp; jandate kaf'!$B$5:$O$94,14,FALSE)</f>
        <v>1965-66</v>
      </c>
      <c r="C10" s="18">
        <f>LARGE('augdate &amp; jandate kaf'!$B$5:$B$94,'augdate &amp; jandate kaf rank'!$A10)</f>
        <v>10904.272648941</v>
      </c>
      <c r="D10" s="5" t="str">
        <f>VLOOKUP(E10,'augdate &amp; jandate kaf'!$C$5:$O$94,13,FALSE)</f>
        <v>1982-83</v>
      </c>
      <c r="E10" s="18">
        <f>LARGE('augdate &amp; jandate kaf'!$C$5:$C$94,'augdate &amp; jandate kaf rank'!$A10)</f>
        <v>17888.016519281999</v>
      </c>
      <c r="F10" s="5" t="str">
        <f>VLOOKUP(G10,'augdate &amp; jandate kaf'!$D$5:$O$94,12,FALSE)</f>
        <v>1982-83</v>
      </c>
      <c r="G10" s="18">
        <f>LARGE('augdate &amp; jandate kaf'!$D$5:$D$94,'augdate &amp; jandate kaf rank'!$A10)</f>
        <v>24109.024550457001</v>
      </c>
      <c r="H10" s="5" t="str">
        <f>VLOOKUP(I10,'augdate &amp; jandate kaf'!$E$5:$O$94,11,FALSE)</f>
        <v>1999-2000</v>
      </c>
      <c r="I10" s="18">
        <f>LARGE('augdate &amp; jandate kaf'!$E$5:$E$94,'augdate &amp; jandate kaf rank'!$A10)</f>
        <v>32467.551840317999</v>
      </c>
      <c r="J10" s="5" t="str">
        <f>VLOOKUP(K10,'augdate &amp; jandate kaf'!$F$5:$O$94,10,FALSE)</f>
        <v>1975-76</v>
      </c>
      <c r="K10" s="18">
        <f>LARGE('augdate &amp; jandate kaf'!$F$5:$F$94,'augdate &amp; jandate kaf rank'!$A10)</f>
        <v>39650.140661880003</v>
      </c>
      <c r="L10" s="5" t="str">
        <f>VLOOKUP(M10,'augdate &amp; jandate kaf'!$G$5:$O$94,9,FALSE)</f>
        <v>2010-11</v>
      </c>
      <c r="M10" s="18">
        <f>LARGE('augdate &amp; jandate kaf'!$G$5:$G$94,'augdate &amp; jandate kaf rank'!$A10)</f>
        <v>9394.8750195930006</v>
      </c>
      <c r="N10" s="5" t="str">
        <f>VLOOKUP(O10,'augdate &amp; jandate kaf'!$H$5:$O$94,8,FALSE)</f>
        <v>2014-15</v>
      </c>
      <c r="O10" s="18">
        <f>LARGE('augdate &amp; jandate kaf'!$H$5:$H$94,'augdate &amp; jandate kaf rank'!$A10)</f>
        <v>18912.915654402001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32543.744895312</v>
      </c>
      <c r="R10" s="5" t="str">
        <f>VLOOKUP(S10,'augdate &amp; jandate kaf'!$J$5:$O$94,6,FALSE)</f>
        <v>1933-34</v>
      </c>
      <c r="S10" s="18">
        <f>LARGE('augdate &amp; jandate kaf'!$J$5:$J$94,'augdate &amp; jandate kaf rank'!$A10)</f>
        <v>52477.557040356005</v>
      </c>
      <c r="T10" s="5" t="str">
        <f>VLOOKUP(U10,'augdate &amp; jandate kaf'!$K$5:$O$94,5,FALSE)</f>
        <v>1955-56</v>
      </c>
      <c r="U10" s="18">
        <f>LARGE('augdate &amp; jandate kaf'!$K$5:$K$94,'augdate &amp; jandate kaf rank'!$A10)</f>
        <v>84107.677507119006</v>
      </c>
      <c r="V10" s="5" t="str">
        <f>VLOOKUP(W10,'augdate &amp; jandate kaf'!$L$5:$O$94,4,FALSE)</f>
        <v>1955-56</v>
      </c>
      <c r="W10" s="18">
        <f>LARGE('augdate &amp; jandate kaf'!$L$5:$L$94,'augdate &amp; jandate kaf rank'!$A10)</f>
        <v>122157.890956269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140548.75506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177995.78307722398</v>
      </c>
    </row>
    <row r="11" spans="1:27" x14ac:dyDescent="0.2">
      <c r="A11" s="5">
        <v>6</v>
      </c>
      <c r="B11" s="5" t="str">
        <f>VLOOKUP(C11,'augdate &amp; jandate kaf'!$B$5:$O$94,14,FALSE)</f>
        <v>1974-75</v>
      </c>
      <c r="C11" s="18">
        <f>LARGE('augdate &amp; jandate kaf'!$B$5:$B$94,'augdate &amp; jandate kaf rank'!$A11)</f>
        <v>10776.255463658999</v>
      </c>
      <c r="D11" s="5" t="str">
        <f>VLOOKUP(E11,'augdate &amp; jandate kaf'!$C$5:$O$94,13,FALSE)</f>
        <v>1997-98</v>
      </c>
      <c r="E11" s="18">
        <f>LARGE('augdate &amp; jandate kaf'!$C$5:$C$94,'augdate &amp; jandate kaf rank'!$A11)</f>
        <v>17701.050575879999</v>
      </c>
      <c r="F11" s="5" t="str">
        <f>VLOOKUP(G11,'augdate &amp; jandate kaf'!$D$5:$O$94,12,FALSE)</f>
        <v>1999-2000</v>
      </c>
      <c r="G11" s="18">
        <f>LARGE('augdate &amp; jandate kaf'!$D$5:$D$94,'augdate &amp; jandate kaf rank'!$A11)</f>
        <v>23837.429849897999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32415.749528211003</v>
      </c>
      <c r="J11" s="5" t="str">
        <f>VLOOKUP(K11,'augdate &amp; jandate kaf'!$F$5:$O$94,10,FALSE)</f>
        <v>1950-51</v>
      </c>
      <c r="K11" s="18">
        <f>LARGE('augdate &amp; jandate kaf'!$F$5:$F$94,'augdate &amp; jandate kaf rank'!$A11)</f>
        <v>39588.601490633999</v>
      </c>
      <c r="L11" s="5" t="str">
        <f>VLOOKUP(M11,'augdate &amp; jandate kaf'!$G$5:$O$94,9,FALSE)</f>
        <v>2005-06</v>
      </c>
      <c r="M11" s="18">
        <f>LARGE('augdate &amp; jandate kaf'!$G$5:$G$94,'augdate &amp; jandate kaf rank'!$A11)</f>
        <v>9330.0056005380011</v>
      </c>
      <c r="N11" s="5" t="str">
        <f>VLOOKUP(O11,'augdate &amp; jandate kaf'!$H$5:$O$94,8,FALSE)</f>
        <v>1950-51</v>
      </c>
      <c r="O11" s="18">
        <f>LARGE('augdate &amp; jandate kaf'!$H$5:$H$94,'augdate &amp; jandate kaf rank'!$A11)</f>
        <v>18489.595339697997</v>
      </c>
      <c r="P11" s="5" t="str">
        <f>VLOOKUP(Q11,'augdate &amp; jandate kaf'!$I$5:$O$94,7,FALSE)</f>
        <v>1982-83</v>
      </c>
      <c r="Q11" s="18">
        <f>LARGE('augdate &amp; jandate kaf'!$I$5:$I$94,'augdate &amp; jandate kaf rank'!$A11)</f>
        <v>32395.908867798</v>
      </c>
      <c r="R11" s="5" t="str">
        <f>VLOOKUP(S11,'augdate &amp; jandate kaf'!$J$5:$O$94,6,FALSE)</f>
        <v>1985-86</v>
      </c>
      <c r="S11" s="18">
        <f>LARGE('augdate &amp; jandate kaf'!$J$5:$J$94,'augdate &amp; jandate kaf rank'!$A11)</f>
        <v>48012.551587959002</v>
      </c>
      <c r="T11" s="5" t="str">
        <f>VLOOKUP(U11,'augdate &amp; jandate kaf'!$K$5:$O$94,5,FALSE)</f>
        <v>1971-72</v>
      </c>
      <c r="U11" s="18">
        <f>LARGE('augdate &amp; jandate kaf'!$K$5:$K$94,'augdate &amp; jandate kaf rank'!$A11)</f>
        <v>82308.30633492599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119462.135685459</v>
      </c>
      <c r="X11" s="5" t="str">
        <f>VLOOKUP(Y11,'augdate &amp; jandate kaf'!$M$5:$O$94,3,FALSE)</f>
        <v>1955-56</v>
      </c>
      <c r="Y11" s="18">
        <f>LARGE('augdate &amp; jandate kaf'!$M$5:$M$94,'augdate &amp; jandate kaf rank'!$A11)</f>
        <v>140328.70680378898</v>
      </c>
      <c r="Z11" s="5" t="str">
        <f>VLOOKUP(AA11,'augdate &amp; jandate kaf'!$N$5:$O$94,2,FALSE)</f>
        <v>2010-11</v>
      </c>
      <c r="AA11" s="18">
        <f>LARGE('augdate &amp; jandate kaf'!$N$5:$N$94,'augdate &amp; jandate kaf rank'!$A11)</f>
        <v>176265.607274337</v>
      </c>
    </row>
    <row r="12" spans="1:27" x14ac:dyDescent="0.2">
      <c r="A12" s="5">
        <v>7</v>
      </c>
      <c r="B12" s="5" t="str">
        <f>VLOOKUP(C12,'augdate &amp; jandate kaf'!$B$5:$O$94,14,FALSE)</f>
        <v>1933-34</v>
      </c>
      <c r="C12" s="18">
        <f>LARGE('augdate &amp; jandate kaf'!$B$5:$B$94,'augdate &amp; jandate kaf rank'!$A12)</f>
        <v>10701.117615236999</v>
      </c>
      <c r="D12" s="5" t="str">
        <f>VLOOKUP(E12,'augdate &amp; jandate kaf'!$C$5:$O$94,13,FALSE)</f>
        <v>1972-73</v>
      </c>
      <c r="E12" s="18">
        <f>LARGE('augdate &amp; jandate kaf'!$C$5:$C$94,'augdate &amp; jandate kaf rank'!$A12)</f>
        <v>17340.598357991999</v>
      </c>
      <c r="F12" s="5" t="str">
        <f>VLOOKUP(G12,'augdate &amp; jandate kaf'!$D$5:$O$94,12,FALSE)</f>
        <v>1933-34</v>
      </c>
      <c r="G12" s="18">
        <f>LARGE('augdate &amp; jandate kaf'!$D$5:$D$94,'augdate &amp; jandate kaf rank'!$A12)</f>
        <v>23455.855649330999</v>
      </c>
      <c r="H12" s="5" t="str">
        <f>VLOOKUP(I12,'augdate &amp; jandate kaf'!$E$5:$O$94,11,FALSE)</f>
        <v>1950-51</v>
      </c>
      <c r="I12" s="18">
        <f>LARGE('augdate &amp; jandate kaf'!$E$5:$E$94,'augdate &amp; jandate kaf rank'!$A12)</f>
        <v>30740.105293526998</v>
      </c>
      <c r="J12" s="5" t="str">
        <f>VLOOKUP(K12,'augdate &amp; jandate kaf'!$F$5:$O$94,10,FALSE)</f>
        <v>1997-98</v>
      </c>
      <c r="K12" s="18">
        <f>LARGE('augdate &amp; jandate kaf'!$F$5:$F$94,'augdate &amp; jandate kaf rank'!$A12)</f>
        <v>39390.440836907997</v>
      </c>
      <c r="L12" s="5" t="str">
        <f>VLOOKUP(M12,'augdate &amp; jandate kaf'!$G$5:$O$94,9,FALSE)</f>
        <v>1983-84</v>
      </c>
      <c r="M12" s="18">
        <f>LARGE('augdate &amp; jandate kaf'!$G$5:$G$94,'augdate &amp; jandate kaf rank'!$A12)</f>
        <v>8933.6565244919984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17978.280317550001</v>
      </c>
      <c r="P12" s="5" t="str">
        <f>VLOOKUP(Q12,'augdate &amp; jandate kaf'!$I$5:$O$94,7,FALSE)</f>
        <v>1985-86</v>
      </c>
      <c r="Q12" s="18">
        <f>LARGE('augdate &amp; jandate kaf'!$I$5:$I$94,'augdate &amp; jandate kaf rank'!$A12)</f>
        <v>31625.233194218999</v>
      </c>
      <c r="R12" s="5" t="str">
        <f>VLOOKUP(S12,'augdate &amp; jandate kaf'!$J$5:$O$94,6,FALSE)</f>
        <v>1971-72</v>
      </c>
      <c r="S12" s="18">
        <f>LARGE('augdate &amp; jandate kaf'!$J$5:$J$94,'augdate &amp; jandate kaf rank'!$A12)</f>
        <v>47889.945311564996</v>
      </c>
      <c r="T12" s="5" t="str">
        <f>VLOOKUP(U12,'augdate &amp; jandate kaf'!$K$5:$O$94,5,FALSE)</f>
        <v>1973-74</v>
      </c>
      <c r="U12" s="18">
        <f>LARGE('augdate &amp; jandate kaf'!$K$5:$K$94,'augdate &amp; jandate kaf rank'!$A12)</f>
        <v>81769.121561756998</v>
      </c>
      <c r="V12" s="5" t="str">
        <f>VLOOKUP(W12,'augdate &amp; jandate kaf'!$L$5:$O$94,4,FALSE)</f>
        <v>1970-71</v>
      </c>
      <c r="W12" s="18">
        <f>LARGE('augdate &amp; jandate kaf'!$L$5:$L$94,'augdate &amp; jandate kaf rank'!$A12)</f>
        <v>118860.21174108901</v>
      </c>
      <c r="X12" s="5" t="str">
        <f>VLOOKUP(Y12,'augdate &amp; jandate kaf'!$M$5:$O$94,3,FALSE)</f>
        <v>1970-71</v>
      </c>
      <c r="Y12" s="18">
        <f>LARGE('augdate &amp; jandate kaf'!$M$5:$M$94,'augdate &amp; jandate kaf rank'!$A12)</f>
        <v>138588.20108393402</v>
      </c>
      <c r="Z12" s="5" t="str">
        <f>VLOOKUP(AA12,'augdate &amp; jandate kaf'!$N$5:$O$94,2,FALSE)</f>
        <v>2016-17</v>
      </c>
      <c r="AA12" s="18">
        <f>LARGE('augdate &amp; jandate kaf'!$N$5:$N$94,'augdate &amp; jandate kaf rank'!$A12)</f>
        <v>172246.341309357</v>
      </c>
    </row>
    <row r="13" spans="1:27" x14ac:dyDescent="0.2">
      <c r="A13" s="5">
        <v>8</v>
      </c>
      <c r="B13" s="5" t="str">
        <f>VLOOKUP(C13,'augdate &amp; jandate kaf'!$B$5:$O$94,14,FALSE)</f>
        <v>1991-92</v>
      </c>
      <c r="C13" s="18">
        <f>LARGE('augdate &amp; jandate kaf'!$B$5:$B$94,'augdate &amp; jandate kaf rank'!$A13)</f>
        <v>10678.859103675</v>
      </c>
      <c r="D13" s="5" t="str">
        <f>VLOOKUP(E13,'augdate &amp; jandate kaf'!$C$5:$O$94,13,FALSE)</f>
        <v>1933-34</v>
      </c>
      <c r="E13" s="18">
        <f>LARGE('augdate &amp; jandate kaf'!$C$5:$C$94,'augdate &amp; jandate kaf rank'!$A13)</f>
        <v>17207.239685306999</v>
      </c>
      <c r="F13" s="5" t="str">
        <f>VLOOKUP(G13,'augdate &amp; jandate kaf'!$D$5:$O$94,12,FALSE)</f>
        <v>1968-69</v>
      </c>
      <c r="G13" s="18">
        <f>LARGE('augdate &amp; jandate kaf'!$D$5:$D$94,'augdate &amp; jandate kaf rank'!$A13)</f>
        <v>23382.022924826997</v>
      </c>
      <c r="H13" s="5" t="str">
        <f>VLOOKUP(I13,'augdate &amp; jandate kaf'!$E$5:$O$94,11,FALSE)</f>
        <v>1968-69</v>
      </c>
      <c r="I13" s="18">
        <f>LARGE('augdate &amp; jandate kaf'!$E$5:$E$94,'augdate &amp; jandate kaf rank'!$A13)</f>
        <v>30315.682168947002</v>
      </c>
      <c r="J13" s="5" t="str">
        <f>VLOOKUP(K13,'augdate &amp; jandate kaf'!$F$5:$O$94,10,FALSE)</f>
        <v>1964-65</v>
      </c>
      <c r="K13" s="18">
        <f>LARGE('augdate &amp; jandate kaf'!$F$5:$F$94,'augdate &amp; jandate kaf rank'!$A13)</f>
        <v>38047.571465777997</v>
      </c>
      <c r="L13" s="5" t="str">
        <f>VLOOKUP(M13,'augdate &amp; jandate kaf'!$G$5:$O$94,9,FALSE)</f>
        <v>1964-65</v>
      </c>
      <c r="M13" s="18">
        <f>LARGE('augdate &amp; jandate kaf'!$G$5:$G$94,'augdate &amp; jandate kaf rank'!$A13)</f>
        <v>8732.899507226999</v>
      </c>
      <c r="N13" s="5" t="str">
        <f>VLOOKUP(O13,'augdate &amp; jandate kaf'!$H$5:$O$94,8,FALSE)</f>
        <v>1964-65</v>
      </c>
      <c r="O13" s="18">
        <f>LARGE('augdate &amp; jandate kaf'!$H$5:$H$94,'augdate &amp; jandate kaf rank'!$A13)</f>
        <v>17898.701477559</v>
      </c>
      <c r="P13" s="5" t="str">
        <f>VLOOKUP(Q13,'augdate &amp; jandate kaf'!$I$5:$O$94,7,FALSE)</f>
        <v>2014-15</v>
      </c>
      <c r="Q13" s="18">
        <f>LARGE('augdate &amp; jandate kaf'!$I$5:$I$94,'augdate &amp; jandate kaf rank'!$A13)</f>
        <v>31024.989249786002</v>
      </c>
      <c r="R13" s="5" t="str">
        <f>VLOOKUP(S13,'augdate &amp; jandate kaf'!$J$5:$O$94,6,FALSE)</f>
        <v>1982-83</v>
      </c>
      <c r="S13" s="18">
        <f>LARGE('augdate &amp; jandate kaf'!$J$5:$J$94,'augdate &amp; jandate kaf rank'!$A13)</f>
        <v>47377.561198547999</v>
      </c>
      <c r="T13" s="5" t="str">
        <f>VLOOKUP(U13,'augdate &amp; jandate kaf'!$K$5:$O$94,5,FALSE)</f>
        <v>1970-71</v>
      </c>
      <c r="U13" s="18">
        <f>LARGE('augdate &amp; jandate kaf'!$K$5:$K$94,'augdate &amp; jandate kaf rank'!$A13)</f>
        <v>80683.433007429005</v>
      </c>
      <c r="V13" s="5" t="str">
        <f>VLOOKUP(W13,'augdate &amp; jandate kaf'!$L$5:$O$94,4,FALSE)</f>
        <v>2010-11</v>
      </c>
      <c r="W13" s="18">
        <f>LARGE('augdate &amp; jandate kaf'!$L$5:$L$94,'augdate &amp; jandate kaf rank'!$A13)</f>
        <v>115188.568903569</v>
      </c>
      <c r="X13" s="5" t="str">
        <f>VLOOKUP(Y13,'augdate &amp; jandate kaf'!$M$5:$O$94,3,FALSE)</f>
        <v>2016-17</v>
      </c>
      <c r="Y13" s="18">
        <f>LARGE('augdate &amp; jandate kaf'!$M$5:$M$94,'augdate &amp; jandate kaf rank'!$A13)</f>
        <v>138467.43150168602</v>
      </c>
      <c r="Z13" s="5" t="str">
        <f>VLOOKUP(AA13,'augdate &amp; jandate kaf'!$N$5:$O$94,2,FALSE)</f>
        <v>1975-76</v>
      </c>
      <c r="AA13" s="18">
        <f>LARGE('augdate &amp; jandate kaf'!$N$5:$N$94,'augdate &amp; jandate kaf rank'!$A13)</f>
        <v>171034.06168539598</v>
      </c>
    </row>
    <row r="14" spans="1:27" x14ac:dyDescent="0.2">
      <c r="A14" s="5">
        <v>9</v>
      </c>
      <c r="B14" s="5" t="str">
        <f>VLOOKUP(C14,'augdate &amp; jandate kaf'!$B$5:$O$94,14,FALSE)</f>
        <v>1982-83</v>
      </c>
      <c r="C14" s="18">
        <f>LARGE('augdate &amp; jandate kaf'!$B$5:$B$94,'augdate &amp; jandate kaf rank'!$A14)</f>
        <v>10665.762244662001</v>
      </c>
      <c r="D14" s="5" t="str">
        <f>VLOOKUP(E14,'augdate &amp; jandate kaf'!$C$5:$O$94,13,FALSE)</f>
        <v>1948-49</v>
      </c>
      <c r="E14" s="18">
        <f>LARGE('augdate &amp; jandate kaf'!$C$5:$C$94,'augdate &amp; jandate kaf rank'!$A14)</f>
        <v>17158.650596220003</v>
      </c>
      <c r="F14" s="5" t="str">
        <f>VLOOKUP(G14,'augdate &amp; jandate kaf'!$D$5:$O$94,12,FALSE)</f>
        <v>1951-52</v>
      </c>
      <c r="G14" s="18">
        <f>LARGE('augdate &amp; jandate kaf'!$D$5:$D$94,'augdate &amp; jandate kaf rank'!$A14)</f>
        <v>23304.750861609002</v>
      </c>
      <c r="H14" s="5" t="str">
        <f>VLOOKUP(I14,'augdate &amp; jandate kaf'!$E$5:$O$94,11,FALSE)</f>
        <v>1995-96</v>
      </c>
      <c r="I14" s="18">
        <f>LARGE('augdate &amp; jandate kaf'!$E$5:$E$94,'augdate &amp; jandate kaf rank'!$A14)</f>
        <v>30050.327468153999</v>
      </c>
      <c r="J14" s="5" t="str">
        <f>VLOOKUP(K14,'augdate &amp; jandate kaf'!$F$5:$O$94,10,FALSE)</f>
        <v>1955-56</v>
      </c>
      <c r="K14" s="18">
        <f>LARGE('augdate &amp; jandate kaf'!$F$5:$F$94,'augdate &amp; jandate kaf rank'!$A14)</f>
        <v>37988.471963862001</v>
      </c>
      <c r="L14" s="5" t="str">
        <f>VLOOKUP(M14,'augdate &amp; jandate kaf'!$G$5:$O$94,9,FALSE)</f>
        <v>1970-71</v>
      </c>
      <c r="M14" s="18">
        <f>LARGE('augdate &amp; jandate kaf'!$G$5:$G$94,'augdate &amp; jandate kaf rank'!$A14)</f>
        <v>8416.0538992739985</v>
      </c>
      <c r="N14" s="5" t="str">
        <f>VLOOKUP(O14,'augdate &amp; jandate kaf'!$H$5:$O$94,8,FALSE)</f>
        <v>1981-82</v>
      </c>
      <c r="O14" s="18">
        <f>LARGE('augdate &amp; jandate kaf'!$H$5:$H$94,'augdate &amp; jandate kaf rank'!$A14)</f>
        <v>17114.403325151998</v>
      </c>
      <c r="P14" s="5" t="str">
        <f>VLOOKUP(Q14,'augdate &amp; jandate kaf'!$I$5:$O$94,7,FALSE)</f>
        <v>1933-34</v>
      </c>
      <c r="Q14" s="18">
        <f>LARGE('augdate &amp; jandate kaf'!$I$5:$I$94,'augdate &amp; jandate kaf rank'!$A14)</f>
        <v>30276.149608445998</v>
      </c>
      <c r="R14" s="5" t="str">
        <f>VLOOKUP(S14,'augdate &amp; jandate kaf'!$J$5:$O$94,6,FALSE)</f>
        <v>2015-16</v>
      </c>
      <c r="S14" s="18">
        <f>LARGE('augdate &amp; jandate kaf'!$J$5:$J$94,'augdate &amp; jandate kaf rank'!$A14)</f>
        <v>46395.989003951996</v>
      </c>
      <c r="T14" s="5" t="str">
        <f>VLOOKUP(U14,'augdate &amp; jandate kaf'!$K$5:$O$94,5,FALSE)</f>
        <v>1933-34</v>
      </c>
      <c r="U14" s="18">
        <f>LARGE('augdate &amp; jandate kaf'!$K$5:$K$94,'augdate &amp; jandate kaf rank'!$A14)</f>
        <v>79668.480979374013</v>
      </c>
      <c r="V14" s="5" t="str">
        <f>VLOOKUP(W14,'augdate &amp; jandate kaf'!$L$5:$O$94,4,FALSE)</f>
        <v>1947-48</v>
      </c>
      <c r="W14" s="18">
        <f>LARGE('augdate &amp; jandate kaf'!$L$5:$L$94,'augdate &amp; jandate kaf rank'!$A14)</f>
        <v>113700.440033754</v>
      </c>
      <c r="X14" s="5" t="str">
        <f>VLOOKUP(Y14,'augdate &amp; jandate kaf'!$M$5:$O$94,3,FALSE)</f>
        <v>1981-82</v>
      </c>
      <c r="Y14" s="18">
        <f>LARGE('augdate &amp; jandate kaf'!$M$5:$M$94,'augdate &amp; jandate kaf rank'!$A14)</f>
        <v>134583.50768039102</v>
      </c>
      <c r="Z14" s="5" t="str">
        <f>VLOOKUP(AA14,'augdate &amp; jandate kaf'!$N$5:$O$94,2,FALSE)</f>
        <v>1981-82</v>
      </c>
      <c r="AA14" s="18">
        <f>LARGE('augdate &amp; jandate kaf'!$N$5:$N$94,'augdate &amp; jandate kaf rank'!$A14)</f>
        <v>169158.98340860399</v>
      </c>
    </row>
    <row r="15" spans="1:27" x14ac:dyDescent="0.2">
      <c r="A15" s="5">
        <v>10</v>
      </c>
      <c r="B15" s="5" t="str">
        <f>VLOOKUP(C15,'augdate &amp; jandate kaf'!$B$5:$O$94,14,FALSE)</f>
        <v>1948-49</v>
      </c>
      <c r="C15" s="18">
        <f>LARGE('augdate &amp; jandate kaf'!$B$5:$B$94,'augdate &amp; jandate kaf rank'!$A15)</f>
        <v>10561.72522377</v>
      </c>
      <c r="D15" s="5" t="str">
        <f>VLOOKUP(E15,'augdate &amp; jandate kaf'!$C$5:$O$94,13,FALSE)</f>
        <v>1965-66</v>
      </c>
      <c r="E15" s="18">
        <f>LARGE('augdate &amp; jandate kaf'!$C$5:$C$94,'augdate &amp; jandate kaf rank'!$A15)</f>
        <v>16893.779862350999</v>
      </c>
      <c r="F15" s="5" t="str">
        <f>VLOOKUP(G15,'augdate &amp; jandate kaf'!$D$5:$O$94,12,FALSE)</f>
        <v>1950-51</v>
      </c>
      <c r="G15" s="18">
        <f>LARGE('augdate &amp; jandate kaf'!$D$5:$D$94,'augdate &amp; jandate kaf rank'!$A15)</f>
        <v>23093.527067876999</v>
      </c>
      <c r="H15" s="5" t="str">
        <f>VLOOKUP(I15,'augdate &amp; jandate kaf'!$E$5:$O$94,11,FALSE)</f>
        <v>1982-83</v>
      </c>
      <c r="I15" s="18">
        <f>LARGE('augdate &amp; jandate kaf'!$E$5:$E$94,'augdate &amp; jandate kaf rank'!$A15)</f>
        <v>29438.392945647</v>
      </c>
      <c r="J15" s="5" t="str">
        <f>VLOOKUP(K15,'augdate &amp; jandate kaf'!$F$5:$O$94,10,FALSE)</f>
        <v>1954-55</v>
      </c>
      <c r="K15" s="18">
        <f>LARGE('augdate &amp; jandate kaf'!$F$5:$F$94,'augdate &amp; jandate kaf rank'!$A15)</f>
        <v>37878.863372930995</v>
      </c>
      <c r="L15" s="5" t="str">
        <f>VLOOKUP(M15,'augdate &amp; jandate kaf'!$G$5:$O$94,9,FALSE)</f>
        <v>1975-76</v>
      </c>
      <c r="M15" s="18">
        <f>LARGE('augdate &amp; jandate kaf'!$G$5:$G$94,'augdate &amp; jandate kaf rank'!$A15)</f>
        <v>8391.7048092780005</v>
      </c>
      <c r="N15" s="5" t="str">
        <f>VLOOKUP(O15,'augdate &amp; jandate kaf'!$H$5:$O$94,8,FALSE)</f>
        <v>1982-83</v>
      </c>
      <c r="O15" s="18">
        <f>LARGE('augdate &amp; jandate kaf'!$H$5:$H$94,'augdate &amp; jandate kaf rank'!$A15)</f>
        <v>16540.347148331999</v>
      </c>
      <c r="P15" s="5" t="str">
        <f>VLOOKUP(Q15,'augdate &amp; jandate kaf'!$I$5:$O$94,7,FALSE)</f>
        <v>1981-82</v>
      </c>
      <c r="Q15" s="18">
        <f>LARGE('augdate &amp; jandate kaf'!$I$5:$I$94,'augdate &amp; jandate kaf rank'!$A15)</f>
        <v>29139.779403126002</v>
      </c>
      <c r="R15" s="5" t="str">
        <f>VLOOKUP(S15,'augdate &amp; jandate kaf'!$J$5:$O$94,6,FALSE)</f>
        <v>1983-84</v>
      </c>
      <c r="S15" s="18">
        <f>LARGE('augdate &amp; jandate kaf'!$J$5:$J$94,'augdate &amp; jandate kaf rank'!$A15)</f>
        <v>45831.021091254006</v>
      </c>
      <c r="T15" s="5" t="str">
        <f>VLOOKUP(U15,'augdate &amp; jandate kaf'!$K$5:$O$94,5,FALSE)</f>
        <v>1950-51</v>
      </c>
      <c r="U15" s="18">
        <f>LARGE('augdate &amp; jandate kaf'!$K$5:$K$94,'augdate &amp; jandate kaf rank'!$A15)</f>
        <v>79260.929259120006</v>
      </c>
      <c r="V15" s="5" t="str">
        <f>VLOOKUP(W15,'augdate &amp; jandate kaf'!$L$5:$O$94,4,FALSE)</f>
        <v>1981-82</v>
      </c>
      <c r="W15" s="18">
        <f>LARGE('augdate &amp; jandate kaf'!$L$5:$L$94,'augdate &amp; jandate kaf rank'!$A15)</f>
        <v>111541.45961884799</v>
      </c>
      <c r="X15" s="5" t="str">
        <f>VLOOKUP(Y15,'augdate &amp; jandate kaf'!$M$5:$O$94,3,FALSE)</f>
        <v>2011-12</v>
      </c>
      <c r="Y15" s="18">
        <f>LARGE('augdate &amp; jandate kaf'!$M$5:$M$94,'augdate &amp; jandate kaf rank'!$A15)</f>
        <v>131672.00431849799</v>
      </c>
      <c r="Z15" s="5" t="str">
        <f>VLOOKUP(AA15,'augdate &amp; jandate kaf'!$N$5:$O$94,2,FALSE)</f>
        <v>1947-48</v>
      </c>
      <c r="AA15" s="18">
        <f>LARGE('augdate &amp; jandate kaf'!$N$5:$N$94,'augdate &amp; jandate kaf rank'!$A15)</f>
        <v>168790.369207551</v>
      </c>
    </row>
    <row r="16" spans="1:27" x14ac:dyDescent="0.2">
      <c r="A16" s="5">
        <v>11</v>
      </c>
      <c r="B16" s="5" t="str">
        <f>VLOOKUP(C16,'augdate &amp; jandate kaf'!$B$5:$O$94,14,FALSE)</f>
        <v>1950-51</v>
      </c>
      <c r="C16" s="18">
        <f>LARGE('augdate &amp; jandate kaf'!$B$5:$B$94,'augdate &amp; jandate kaf rank'!$A16)</f>
        <v>10530.919935668999</v>
      </c>
      <c r="D16" s="5" t="str">
        <f>VLOOKUP(E16,'augdate &amp; jandate kaf'!$C$5:$O$94,13,FALSE)</f>
        <v>1950-51</v>
      </c>
      <c r="E16" s="18">
        <f>LARGE('augdate &amp; jandate kaf'!$C$5:$C$94,'augdate &amp; jandate kaf rank'!$A16)</f>
        <v>16732.142843619</v>
      </c>
      <c r="F16" s="5" t="str">
        <f>VLOOKUP(G16,'augdate &amp; jandate kaf'!$D$5:$O$94,12,FALSE)</f>
        <v>1948-49</v>
      </c>
      <c r="G16" s="18">
        <f>LARGE('augdate &amp; jandate kaf'!$D$5:$D$94,'augdate &amp; jandate kaf rank'!$A16)</f>
        <v>22772.653030322999</v>
      </c>
      <c r="H16" s="5" t="str">
        <f>VLOOKUP(I16,'augdate &amp; jandate kaf'!$E$5:$O$94,11,FALSE)</f>
        <v>1947-48</v>
      </c>
      <c r="I16" s="18">
        <f>LARGE('augdate &amp; jandate kaf'!$E$5:$E$94,'augdate &amp; jandate kaf rank'!$A16)</f>
        <v>29154.467005881001</v>
      </c>
      <c r="J16" s="5" t="str">
        <f>VLOOKUP(K16,'augdate &amp; jandate kaf'!$F$5:$O$94,10,FALSE)</f>
        <v>1941-42</v>
      </c>
      <c r="K16" s="18">
        <f>LARGE('augdate &amp; jandate kaf'!$F$5:$F$94,'augdate &amp; jandate kaf rank'!$A16)</f>
        <v>37601.619746964003</v>
      </c>
      <c r="L16" s="5" t="str">
        <f>VLOOKUP(M16,'augdate &amp; jandate kaf'!$G$5:$O$94,9,FALSE)</f>
        <v>1998-99</v>
      </c>
      <c r="M16" s="18">
        <f>LARGE('augdate &amp; jandate kaf'!$G$5:$G$94,'augdate &amp; jandate kaf rank'!$A16)</f>
        <v>8375.3491074119993</v>
      </c>
      <c r="N16" s="5" t="str">
        <f>VLOOKUP(O16,'augdate &amp; jandate kaf'!$H$5:$O$94,8,FALSE)</f>
        <v>1983-84</v>
      </c>
      <c r="O16" s="18">
        <f>LARGE('augdate &amp; jandate kaf'!$H$5:$H$94,'augdate &amp; jandate kaf rank'!$A16)</f>
        <v>16336.392775815</v>
      </c>
      <c r="P16" s="5" t="str">
        <f>VLOOKUP(Q16,'augdate &amp; jandate kaf'!$I$5:$O$94,7,FALSE)</f>
        <v>1983-84</v>
      </c>
      <c r="Q16" s="18">
        <f>LARGE('augdate &amp; jandate kaf'!$I$5:$I$94,'augdate &amp; jandate kaf rank'!$A16)</f>
        <v>28792.489498793999</v>
      </c>
      <c r="R16" s="5" t="str">
        <f>VLOOKUP(S16,'augdate &amp; jandate kaf'!$J$5:$O$94,6,FALSE)</f>
        <v>1950-51</v>
      </c>
      <c r="S16" s="18">
        <f>LARGE('augdate &amp; jandate kaf'!$J$5:$J$94,'augdate &amp; jandate kaf rank'!$A16)</f>
        <v>44604.549732288004</v>
      </c>
      <c r="T16" s="5" t="str">
        <f>VLOOKUP(U16,'augdate &amp; jandate kaf'!$K$5:$O$94,5,FALSE)</f>
        <v>1968-69</v>
      </c>
      <c r="U16" s="18">
        <f>LARGE('augdate &amp; jandate kaf'!$K$5:$K$94,'augdate &amp; jandate kaf rank'!$A16)</f>
        <v>77055.335292243006</v>
      </c>
      <c r="V16" s="5" t="str">
        <f>VLOOKUP(W16,'augdate &amp; jandate kaf'!$L$5:$O$94,4,FALSE)</f>
        <v>2017-18</v>
      </c>
      <c r="W16" s="18">
        <f>LARGE('augdate &amp; jandate kaf'!$L$5:$L$94,'augdate &amp; jandate kaf rank'!$A16)</f>
        <v>109020.79921750499</v>
      </c>
      <c r="X16" s="5" t="str">
        <f>VLOOKUP(Y16,'augdate &amp; jandate kaf'!$M$5:$O$94,3,FALSE)</f>
        <v>1947-48</v>
      </c>
      <c r="Y16" s="18">
        <f>LARGE('augdate &amp; jandate kaf'!$M$5:$M$94,'augdate &amp; jandate kaf rank'!$A16)</f>
        <v>130130.91082256999</v>
      </c>
      <c r="Z16" s="5" t="str">
        <f>VLOOKUP(AA16,'augdate &amp; jandate kaf'!$N$5:$O$94,2,FALSE)</f>
        <v>1970-71</v>
      </c>
      <c r="AA16" s="18">
        <f>LARGE('augdate &amp; jandate kaf'!$N$5:$N$94,'augdate &amp; jandate kaf rank'!$A16)</f>
        <v>168647.65648563</v>
      </c>
    </row>
    <row r="17" spans="1:27" x14ac:dyDescent="0.2">
      <c r="A17" s="5">
        <v>12</v>
      </c>
      <c r="B17" s="5" t="str">
        <f>VLOOKUP(C17,'augdate &amp; jandate kaf'!$B$5:$O$94,14,FALSE)</f>
        <v>2011-12</v>
      </c>
      <c r="C17" s="18">
        <f>LARGE('augdate &amp; jandate kaf'!$B$5:$B$94,'augdate &amp; jandate kaf rank'!$A17)</f>
        <v>10374.802916729999</v>
      </c>
      <c r="D17" s="5" t="str">
        <f>VLOOKUP(E17,'augdate &amp; jandate kaf'!$C$5:$O$94,13,FALSE)</f>
        <v>1974-75</v>
      </c>
      <c r="E17" s="18">
        <f>LARGE('augdate &amp; jandate kaf'!$C$5:$C$94,'augdate &amp; jandate kaf rank'!$A17)</f>
        <v>16724.347802589</v>
      </c>
      <c r="F17" s="5" t="str">
        <f>VLOOKUP(G17,'augdate &amp; jandate kaf'!$D$5:$O$94,12,FALSE)</f>
        <v>1972-73</v>
      </c>
      <c r="G17" s="18">
        <f>LARGE('augdate &amp; jandate kaf'!$D$5:$D$94,'augdate &amp; jandate kaf rank'!$A17)</f>
        <v>22700.841462767999</v>
      </c>
      <c r="H17" s="5" t="str">
        <f>VLOOKUP(I17,'augdate &amp; jandate kaf'!$E$5:$O$94,11,FALSE)</f>
        <v>1951-52</v>
      </c>
      <c r="I17" s="18">
        <f>LARGE('augdate &amp; jandate kaf'!$E$5:$E$94,'augdate &amp; jandate kaf rank'!$A17)</f>
        <v>29055.884530239</v>
      </c>
      <c r="J17" s="5" t="str">
        <f>VLOOKUP(K17,'augdate &amp; jandate kaf'!$F$5:$O$94,10,FALSE)</f>
        <v>1976-77</v>
      </c>
      <c r="K17" s="18">
        <f>LARGE('augdate &amp; jandate kaf'!$F$5:$F$94,'augdate &amp; jandate kaf rank'!$A17)</f>
        <v>37037.282578043996</v>
      </c>
      <c r="L17" s="5" t="str">
        <f>VLOOKUP(M17,'augdate &amp; jandate kaf'!$G$5:$O$94,9,FALSE)</f>
        <v>1958-59</v>
      </c>
      <c r="M17" s="18">
        <f>LARGE('augdate &amp; jandate kaf'!$G$5:$G$94,'augdate &amp; jandate kaf rank'!$A17)</f>
        <v>8368.2780332969996</v>
      </c>
      <c r="N17" s="5" t="str">
        <f>VLOOKUP(O17,'augdate &amp; jandate kaf'!$H$5:$O$94,8,FALSE)</f>
        <v>1980-81</v>
      </c>
      <c r="O17" s="18">
        <f>LARGE('augdate &amp; jandate kaf'!$H$5:$H$94,'augdate &amp; jandate kaf rank'!$A17)</f>
        <v>15981.504194081999</v>
      </c>
      <c r="P17" s="5" t="str">
        <f>VLOOKUP(Q17,'augdate &amp; jandate kaf'!$I$5:$O$94,7,FALSE)</f>
        <v>1950-51</v>
      </c>
      <c r="Q17" s="18">
        <f>LARGE('augdate &amp; jandate kaf'!$I$5:$I$94,'augdate &amp; jandate kaf rank'!$A17)</f>
        <v>27069.575183238001</v>
      </c>
      <c r="R17" s="5" t="str">
        <f>VLOOKUP(S17,'augdate &amp; jandate kaf'!$J$5:$O$94,6,FALSE)</f>
        <v>1955-56</v>
      </c>
      <c r="S17" s="18">
        <f>LARGE('augdate &amp; jandate kaf'!$J$5:$J$94,'augdate &amp; jandate kaf rank'!$A17)</f>
        <v>44288.491562322</v>
      </c>
      <c r="T17" s="5" t="str">
        <f>VLOOKUP(U17,'augdate &amp; jandate kaf'!$K$5:$O$94,5,FALSE)</f>
        <v>2005-06</v>
      </c>
      <c r="U17" s="18">
        <f>LARGE('augdate &amp; jandate kaf'!$K$5:$K$94,'augdate &amp; jandate kaf rank'!$A17)</f>
        <v>75337.349902122005</v>
      </c>
      <c r="V17" s="5" t="str">
        <f>VLOOKUP(W17,'augdate &amp; jandate kaf'!$L$5:$O$94,4,FALSE)</f>
        <v>1964-65</v>
      </c>
      <c r="W17" s="18">
        <f>LARGE('augdate &amp; jandate kaf'!$L$5:$L$94,'augdate &amp; jandate kaf rank'!$A17)</f>
        <v>108147.89346511499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127057.401516339</v>
      </c>
      <c r="Z17" s="5" t="str">
        <f>VLOOKUP(AA17,'augdate &amp; jandate kaf'!$N$5:$O$94,2,FALSE)</f>
        <v>1950-51</v>
      </c>
      <c r="AA17" s="18">
        <f>LARGE('augdate &amp; jandate kaf'!$N$5:$N$94,'augdate &amp; jandate kaf rank'!$A17)</f>
        <v>164799.80010099901</v>
      </c>
    </row>
    <row r="18" spans="1:27" x14ac:dyDescent="0.2">
      <c r="A18" s="5">
        <v>13</v>
      </c>
      <c r="B18" s="5" t="str">
        <f>VLOOKUP(C18,'augdate &amp; jandate kaf'!$B$5:$O$94,14,FALSE)</f>
        <v>1971-72</v>
      </c>
      <c r="C18" s="18">
        <f>LARGE('augdate &amp; jandate kaf'!$B$5:$B$94,'augdate &amp; jandate kaf rank'!$A18)</f>
        <v>10365.026388171</v>
      </c>
      <c r="D18" s="5" t="str">
        <f>VLOOKUP(E18,'augdate &amp; jandate kaf'!$C$5:$O$94,13,FALSE)</f>
        <v>1968-69</v>
      </c>
      <c r="E18" s="18">
        <f>LARGE('augdate &amp; jandate kaf'!$C$5:$C$94,'augdate &amp; jandate kaf rank'!$A18)</f>
        <v>16677.722349791999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22613.77105281</v>
      </c>
      <c r="H18" s="5" t="str">
        <f>VLOOKUP(I18,'augdate &amp; jandate kaf'!$E$5:$O$94,11,FALSE)</f>
        <v>1983-84</v>
      </c>
      <c r="I18" s="18">
        <f>LARGE('augdate &amp; jandate kaf'!$E$5:$E$94,'augdate &amp; jandate kaf rank'!$A18)</f>
        <v>28734.322228248002</v>
      </c>
      <c r="J18" s="5" t="str">
        <f>VLOOKUP(K18,'augdate &amp; jandate kaf'!$F$5:$O$94,10,FALSE)</f>
        <v>1968-69</v>
      </c>
      <c r="K18" s="18">
        <f>LARGE('augdate &amp; jandate kaf'!$F$5:$F$94,'augdate &amp; jandate kaf rank'!$A18)</f>
        <v>36461.306401295995</v>
      </c>
      <c r="L18" s="5" t="str">
        <f>VLOOKUP(M18,'augdate &amp; jandate kaf'!$G$5:$O$94,9,FALSE)</f>
        <v>1950-51</v>
      </c>
      <c r="M18" s="18">
        <f>LARGE('augdate &amp; jandate kaf'!$G$5:$G$94,'augdate &amp; jandate kaf rank'!$A18)</f>
        <v>8339.56332363</v>
      </c>
      <c r="N18" s="5" t="str">
        <f>VLOOKUP(O18,'augdate &amp; jandate kaf'!$H$5:$O$94,8,FALSE)</f>
        <v>2017-18</v>
      </c>
      <c r="O18" s="18">
        <f>LARGE('augdate &amp; jandate kaf'!$H$5:$H$94,'augdate &amp; jandate kaf rank'!$A18)</f>
        <v>15852.878083202999</v>
      </c>
      <c r="P18" s="5" t="str">
        <f>VLOOKUP(Q18,'augdate &amp; jandate kaf'!$I$5:$O$94,7,FALSE)</f>
        <v>1998-99</v>
      </c>
      <c r="Q18" s="18">
        <f>LARGE('augdate &amp; jandate kaf'!$I$5:$I$94,'augdate &amp; jandate kaf rank'!$A18)</f>
        <v>27056.034026721001</v>
      </c>
      <c r="R18" s="5" t="str">
        <f>VLOOKUP(S18,'augdate &amp; jandate kaf'!$J$5:$O$94,6,FALSE)</f>
        <v>1964-65</v>
      </c>
      <c r="S18" s="18">
        <f>LARGE('augdate &amp; jandate kaf'!$J$5:$J$94,'augdate &amp; jandate kaf rank'!$A18)</f>
        <v>44218.679333535001</v>
      </c>
      <c r="T18" s="5" t="str">
        <f>VLOOKUP(U18,'augdate &amp; jandate kaf'!$K$5:$O$94,5,FALSE)</f>
        <v>1975-76</v>
      </c>
      <c r="U18" s="18">
        <f>LARGE('augdate &amp; jandate kaf'!$K$5:$K$94,'augdate &amp; jandate kaf rank'!$A18)</f>
        <v>74551.058361360003</v>
      </c>
      <c r="V18" s="5" t="str">
        <f>VLOOKUP(W18,'augdate &amp; jandate kaf'!$L$5:$O$94,4,FALSE)</f>
        <v>2011-12</v>
      </c>
      <c r="W18" s="18">
        <f>LARGE('augdate &amp; jandate kaf'!$L$5:$L$94,'augdate &amp; jandate kaf rank'!$A18)</f>
        <v>106781.393020491</v>
      </c>
      <c r="X18" s="5" t="str">
        <f>VLOOKUP(Y18,'augdate &amp; jandate kaf'!$M$5:$O$94,3,FALSE)</f>
        <v>1950-51</v>
      </c>
      <c r="Y18" s="18">
        <f>LARGE('augdate &amp; jandate kaf'!$M$5:$M$94,'augdate &amp; jandate kaf rank'!$A18)</f>
        <v>126154.158575004</v>
      </c>
      <c r="Z18" s="5" t="str">
        <f>VLOOKUP(AA18,'augdate &amp; jandate kaf'!$N$5:$O$94,2,FALSE)</f>
        <v>1964-65</v>
      </c>
      <c r="AA18" s="18">
        <f>LARGE('augdate &amp; jandate kaf'!$N$5:$N$94,'augdate &amp; jandate kaf rank'!$A18)</f>
        <v>164686.40109698701</v>
      </c>
    </row>
    <row r="19" spans="1:27" x14ac:dyDescent="0.2">
      <c r="A19" s="5">
        <v>14</v>
      </c>
      <c r="B19" s="5" t="str">
        <f>VLOOKUP(C19,'augdate &amp; jandate kaf'!$B$5:$O$94,14,FALSE)</f>
        <v>1997-98</v>
      </c>
      <c r="C19" s="18">
        <f>LARGE('augdate &amp; jandate kaf'!$B$5:$B$94,'augdate &amp; jandate kaf rank'!$A19)</f>
        <v>10187.880609689999</v>
      </c>
      <c r="D19" s="5" t="str">
        <f>VLOOKUP(E19,'augdate &amp; jandate kaf'!$C$5:$O$94,13,FALSE)</f>
        <v>1991-92</v>
      </c>
      <c r="E19" s="18">
        <f>LARGE('augdate &amp; jandate kaf'!$C$5:$C$94,'augdate &amp; jandate kaf rank'!$A19)</f>
        <v>16257.014266395001</v>
      </c>
      <c r="F19" s="5" t="str">
        <f>VLOOKUP(G19,'augdate &amp; jandate kaf'!$D$5:$O$94,12,FALSE)</f>
        <v>1965-66</v>
      </c>
      <c r="G19" s="18">
        <f>LARGE('augdate &amp; jandate kaf'!$D$5:$D$94,'augdate &amp; jandate kaf rank'!$A19)</f>
        <v>22515.037833372</v>
      </c>
      <c r="H19" s="5" t="str">
        <f>VLOOKUP(I19,'augdate &amp; jandate kaf'!$E$5:$O$94,11,FALSE)</f>
        <v>1955-56</v>
      </c>
      <c r="I19" s="18">
        <f>LARGE('augdate &amp; jandate kaf'!$E$5:$E$94,'augdate &amp; jandate kaf rank'!$A19)</f>
        <v>28683.614792133001</v>
      </c>
      <c r="J19" s="5" t="str">
        <f>VLOOKUP(K19,'augdate &amp; jandate kaf'!$F$5:$O$94,10,FALSE)</f>
        <v>1982-83</v>
      </c>
      <c r="K19" s="18">
        <f>LARGE('augdate &amp; jandate kaf'!$F$5:$F$94,'augdate &amp; jandate kaf rank'!$A19)</f>
        <v>35821.174855053003</v>
      </c>
      <c r="L19" s="5" t="str">
        <f>VLOOKUP(M19,'augdate &amp; jandate kaf'!$G$5:$O$94,9,FALSE)</f>
        <v>1955-56</v>
      </c>
      <c r="M19" s="18">
        <f>LARGE('augdate &amp; jandate kaf'!$G$5:$G$94,'augdate &amp; jandate kaf rank'!$A19)</f>
        <v>8128.9682902049999</v>
      </c>
      <c r="N19" s="5" t="str">
        <f>VLOOKUP(O19,'augdate &amp; jandate kaf'!$H$5:$O$94,8,FALSE)</f>
        <v>2010-11</v>
      </c>
      <c r="O19" s="18">
        <f>LARGE('augdate &amp; jandate kaf'!$H$5:$H$94,'augdate &amp; jandate kaf rank'!$A19)</f>
        <v>15794.480730021</v>
      </c>
      <c r="P19" s="5" t="str">
        <f>VLOOKUP(Q19,'augdate &amp; jandate kaf'!$I$5:$O$94,7,FALSE)</f>
        <v>1970-71</v>
      </c>
      <c r="Q19" s="18">
        <f>LARGE('augdate &amp; jandate kaf'!$I$5:$I$94,'augdate &amp; jandate kaf rank'!$A19)</f>
        <v>26616.119993631</v>
      </c>
      <c r="R19" s="5" t="str">
        <f>VLOOKUP(S19,'augdate &amp; jandate kaf'!$J$5:$O$94,6,FALSE)</f>
        <v>2014-15</v>
      </c>
      <c r="S19" s="18">
        <f>LARGE('augdate &amp; jandate kaf'!$J$5:$J$94,'augdate &amp; jandate kaf rank'!$A19)</f>
        <v>42844.175583425997</v>
      </c>
      <c r="T19" s="5" t="str">
        <f>VLOOKUP(U19,'augdate &amp; jandate kaf'!$K$5:$O$94,5,FALSE)</f>
        <v>1982-83</v>
      </c>
      <c r="U19" s="18">
        <f>LARGE('augdate &amp; jandate kaf'!$K$5:$K$94,'augdate &amp; jandate kaf rank'!$A19)</f>
        <v>74375.106632420997</v>
      </c>
      <c r="V19" s="5" t="str">
        <f>VLOOKUP(W19,'augdate &amp; jandate kaf'!$L$5:$O$94,4,FALSE)</f>
        <v>1968-69</v>
      </c>
      <c r="W19" s="18">
        <f>LARGE('augdate &amp; jandate kaf'!$L$5:$L$94,'augdate &amp; jandate kaf rank'!$A19)</f>
        <v>106685.178809223</v>
      </c>
      <c r="X19" s="5" t="str">
        <f>VLOOKUP(Y19,'augdate &amp; jandate kaf'!$M$5:$O$94,3,FALSE)</f>
        <v>1964-65</v>
      </c>
      <c r="Y19" s="18">
        <f>LARGE('augdate &amp; jandate kaf'!$M$5:$M$94,'augdate &amp; jandate kaf rank'!$A19)</f>
        <v>125803.44321625499</v>
      </c>
      <c r="Z19" s="5" t="str">
        <f>VLOOKUP(AA19,'augdate &amp; jandate kaf'!$N$5:$O$94,2,FALSE)</f>
        <v>1998-99</v>
      </c>
      <c r="AA19" s="18">
        <f>LARGE('augdate &amp; jandate kaf'!$N$5:$N$94,'augdate &amp; jandate kaf rank'!$A19)</f>
        <v>161414.987004789</v>
      </c>
    </row>
    <row r="20" spans="1:27" x14ac:dyDescent="0.2">
      <c r="A20" s="5">
        <v>15</v>
      </c>
      <c r="B20" s="5" t="str">
        <f>VLOOKUP(C20,'augdate &amp; jandate kaf'!$B$5:$O$94,14,FALSE)</f>
        <v>1983-84</v>
      </c>
      <c r="C20" s="18">
        <f>LARGE('augdate &amp; jandate kaf'!$B$5:$B$94,'augdate &amp; jandate kaf rank'!$A20)</f>
        <v>10168.757965778999</v>
      </c>
      <c r="D20" s="5" t="str">
        <f>VLOOKUP(E20,'augdate &amp; jandate kaf'!$C$5:$O$94,13,FALSE)</f>
        <v>1983-84</v>
      </c>
      <c r="E20" s="18">
        <f>LARGE('augdate &amp; jandate kaf'!$C$5:$C$94,'augdate &amp; jandate kaf rank'!$A20)</f>
        <v>16172.605674519</v>
      </c>
      <c r="F20" s="5" t="str">
        <f>VLOOKUP(G20,'augdate &amp; jandate kaf'!$D$5:$O$94,12,FALSE)</f>
        <v>1947-48</v>
      </c>
      <c r="G20" s="18">
        <f>LARGE('augdate &amp; jandate kaf'!$D$5:$D$94,'augdate &amp; jandate kaf rank'!$A20)</f>
        <v>22003.082150090999</v>
      </c>
      <c r="H20" s="5" t="str">
        <f>VLOOKUP(I20,'augdate &amp; jandate kaf'!$E$5:$O$94,11,FALSE)</f>
        <v>1990-91</v>
      </c>
      <c r="I20" s="18">
        <f>LARGE('augdate &amp; jandate kaf'!$E$5:$E$94,'augdate &amp; jandate kaf rank'!$A20)</f>
        <v>28681.544048409</v>
      </c>
      <c r="J20" s="5" t="str">
        <f>VLOOKUP(K20,'augdate &amp; jandate kaf'!$F$5:$O$94,10,FALSE)</f>
        <v>1990-91</v>
      </c>
      <c r="K20" s="18">
        <f>LARGE('augdate &amp; jandate kaf'!$F$5:$F$94,'augdate &amp; jandate kaf rank'!$A20)</f>
        <v>35583.096847451998</v>
      </c>
      <c r="L20" s="5" t="str">
        <f>VLOOKUP(M20,'augdate &amp; jandate kaf'!$G$5:$O$94,9,FALSE)</f>
        <v>1980-81</v>
      </c>
      <c r="M20" s="18">
        <f>LARGE('augdate &amp; jandate kaf'!$G$5:$G$94,'augdate &amp; jandate kaf rank'!$A20)</f>
        <v>8088.4479611460001</v>
      </c>
      <c r="N20" s="5" t="str">
        <f>VLOOKUP(O20,'augdate &amp; jandate kaf'!$H$5:$O$94,8,FALSE)</f>
        <v>1994-95</v>
      </c>
      <c r="O20" s="18">
        <f>LARGE('augdate &amp; jandate kaf'!$H$5:$H$94,'augdate &amp; jandate kaf rank'!$A20)</f>
        <v>15358.525705047001</v>
      </c>
      <c r="P20" s="5" t="str">
        <f>VLOOKUP(Q20,'augdate &amp; jandate kaf'!$I$5:$O$94,7,FALSE)</f>
        <v>1994-95</v>
      </c>
      <c r="Q20" s="18">
        <f>LARGE('augdate &amp; jandate kaf'!$I$5:$I$94,'augdate &amp; jandate kaf rank'!$A20)</f>
        <v>26400.592067828999</v>
      </c>
      <c r="R20" s="5" t="str">
        <f>VLOOKUP(S20,'augdate &amp; jandate kaf'!$J$5:$O$94,6,FALSE)</f>
        <v>1981-82</v>
      </c>
      <c r="S20" s="18">
        <f>LARGE('augdate &amp; jandate kaf'!$J$5:$J$94,'augdate &amp; jandate kaf rank'!$A20)</f>
        <v>42446.509482636</v>
      </c>
      <c r="T20" s="5" t="str">
        <f>VLOOKUP(U20,'augdate &amp; jandate kaf'!$K$5:$O$94,5,FALSE)</f>
        <v>1964-65</v>
      </c>
      <c r="U20" s="18">
        <f>LARGE('augdate &amp; jandate kaf'!$K$5:$K$94,'augdate &amp; jandate kaf rank'!$A20)</f>
        <v>73009.633625774994</v>
      </c>
      <c r="V20" s="5" t="str">
        <f>VLOOKUP(W20,'augdate &amp; jandate kaf'!$L$5:$O$94,4,FALSE)</f>
        <v>1950-51</v>
      </c>
      <c r="W20" s="18">
        <f>LARGE('augdate &amp; jandate kaf'!$L$5:$L$94,'augdate &amp; jandate kaf rank'!$A20)</f>
        <v>105876.53156681999</v>
      </c>
      <c r="X20" s="5" t="str">
        <f>VLOOKUP(Y20,'augdate &amp; jandate kaf'!$M$5:$O$94,3,FALSE)</f>
        <v>1949-50</v>
      </c>
      <c r="Y20" s="18">
        <f>LARGE('augdate &amp; jandate kaf'!$M$5:$M$94,'augdate &amp; jandate kaf rank'!$A20)</f>
        <v>124306.93616493601</v>
      </c>
      <c r="Z20" s="5" t="str">
        <f>VLOOKUP(AA20,'augdate &amp; jandate kaf'!$N$5:$O$94,2,FALSE)</f>
        <v>2011-12</v>
      </c>
      <c r="AA20" s="18">
        <f>LARGE('augdate &amp; jandate kaf'!$N$5:$N$94,'augdate &amp; jandate kaf rank'!$A20)</f>
        <v>160868.875950888</v>
      </c>
    </row>
    <row r="21" spans="1:27" x14ac:dyDescent="0.2">
      <c r="A21" s="5">
        <v>16</v>
      </c>
      <c r="B21" s="5" t="str">
        <f>VLOOKUP(C21,'augdate &amp; jandate kaf'!$B$5:$O$94,14,FALSE)</f>
        <v>1981-82</v>
      </c>
      <c r="C21" s="18">
        <f>LARGE('augdate &amp; jandate kaf'!$B$5:$B$94,'augdate &amp; jandate kaf rank'!$A21)</f>
        <v>10061.646564836999</v>
      </c>
      <c r="D21" s="5" t="str">
        <f>VLOOKUP(E21,'augdate &amp; jandate kaf'!$C$5:$O$94,13,FALSE)</f>
        <v>1978-79</v>
      </c>
      <c r="E21" s="18">
        <f>LARGE('augdate &amp; jandate kaf'!$C$5:$C$94,'augdate &amp; jandate kaf rank'!$A21)</f>
        <v>16135.711130448</v>
      </c>
      <c r="F21" s="5" t="str">
        <f>VLOOKUP(G21,'augdate &amp; jandate kaf'!$D$5:$O$94,12,FALSE)</f>
        <v>2011-12</v>
      </c>
      <c r="G21" s="18">
        <f>LARGE('augdate &amp; jandate kaf'!$D$5:$D$94,'augdate &amp; jandate kaf rank'!$A21)</f>
        <v>21717.533731047002</v>
      </c>
      <c r="H21" s="5" t="str">
        <f>VLOOKUP(I21,'augdate &amp; jandate kaf'!$E$5:$O$94,11,FALSE)</f>
        <v>1975-76</v>
      </c>
      <c r="I21" s="18">
        <f>LARGE('augdate &amp; jandate kaf'!$E$5:$E$94,'augdate &amp; jandate kaf rank'!$A21)</f>
        <v>28538.900747972999</v>
      </c>
      <c r="J21" s="5" t="str">
        <f>VLOOKUP(K21,'augdate &amp; jandate kaf'!$F$5:$O$94,10,FALSE)</f>
        <v>1947-48</v>
      </c>
      <c r="K21" s="18">
        <f>LARGE('augdate &amp; jandate kaf'!$F$5:$F$94,'augdate &amp; jandate kaf rank'!$A21)</f>
        <v>35338.029088046998</v>
      </c>
      <c r="L21" s="5" t="str">
        <f>VLOOKUP(M21,'augdate &amp; jandate kaf'!$G$5:$O$94,9,FALSE)</f>
        <v>1982-83</v>
      </c>
      <c r="M21" s="18">
        <f>LARGE('augdate &amp; jandate kaf'!$G$5:$G$94,'augdate &amp; jandate kaf rank'!$A21)</f>
        <v>8004.9477989879997</v>
      </c>
      <c r="N21" s="5" t="str">
        <f>VLOOKUP(O21,'augdate &amp; jandate kaf'!$H$5:$O$94,8,FALSE)</f>
        <v>2005-06</v>
      </c>
      <c r="O21" s="18">
        <f>LARGE('augdate &amp; jandate kaf'!$H$5:$H$94,'augdate &amp; jandate kaf rank'!$A21)</f>
        <v>15223.611991098</v>
      </c>
      <c r="P21" s="5" t="str">
        <f>VLOOKUP(Q21,'augdate &amp; jandate kaf'!$I$5:$O$94,7,FALSE)</f>
        <v>1964-65</v>
      </c>
      <c r="Q21" s="18">
        <f>LARGE('augdate &amp; jandate kaf'!$I$5:$I$94,'augdate &amp; jandate kaf rank'!$A21)</f>
        <v>26396.656861365002</v>
      </c>
      <c r="R21" s="5" t="str">
        <f>VLOOKUP(S21,'augdate &amp; jandate kaf'!$J$5:$O$94,6,FALSE)</f>
        <v>1998-99</v>
      </c>
      <c r="S21" s="18">
        <f>LARGE('augdate &amp; jandate kaf'!$J$5:$J$94,'augdate &amp; jandate kaf rank'!$A21)</f>
        <v>42262.849985390996</v>
      </c>
      <c r="T21" s="5" t="str">
        <f>VLOOKUP(U21,'augdate &amp; jandate kaf'!$K$5:$O$94,5,FALSE)</f>
        <v>1981-82</v>
      </c>
      <c r="U21" s="18">
        <f>LARGE('augdate &amp; jandate kaf'!$K$5:$K$94,'augdate &amp; jandate kaf rank'!$A21)</f>
        <v>72143.299112808003</v>
      </c>
      <c r="V21" s="5" t="str">
        <f>VLOOKUP(W21,'augdate &amp; jandate kaf'!$L$5:$O$94,4,FALSE)</f>
        <v>1998-99</v>
      </c>
      <c r="W21" s="18">
        <f>LARGE('augdate &amp; jandate kaf'!$L$5:$L$94,'augdate &amp; jandate kaf rank'!$A21)</f>
        <v>104421.11013379499</v>
      </c>
      <c r="X21" s="5" t="str">
        <f>VLOOKUP(Y21,'augdate &amp; jandate kaf'!$M$5:$O$94,3,FALSE)</f>
        <v>1982-83</v>
      </c>
      <c r="Y21" s="18">
        <f>LARGE('augdate &amp; jandate kaf'!$M$5:$M$94,'augdate &amp; jandate kaf rank'!$A21)</f>
        <v>123592.88660493601</v>
      </c>
      <c r="Z21" s="5" t="str">
        <f>VLOOKUP(AA21,'augdate &amp; jandate kaf'!$N$5:$O$94,2,FALSE)</f>
        <v>1983-84</v>
      </c>
      <c r="AA21" s="18">
        <f>LARGE('augdate &amp; jandate kaf'!$N$5:$N$94,'augdate &amp; jandate kaf rank'!$A21)</f>
        <v>158251.74348704697</v>
      </c>
    </row>
    <row r="22" spans="1:27" x14ac:dyDescent="0.2">
      <c r="A22" s="5">
        <v>17</v>
      </c>
      <c r="B22" s="5" t="str">
        <f>VLOOKUP(C22,'augdate &amp; jandate kaf'!$B$5:$O$94,14,FALSE)</f>
        <v>1943-44</v>
      </c>
      <c r="C22" s="18">
        <f>LARGE('augdate &amp; jandate kaf'!$B$5:$B$94,'augdate &amp; jandate kaf rank'!$A22)</f>
        <v>9794.9133516990005</v>
      </c>
      <c r="D22" s="5" t="str">
        <f>VLOOKUP(E22,'augdate &amp; jandate kaf'!$C$5:$O$94,13,FALSE)</f>
        <v>1971-72</v>
      </c>
      <c r="E22" s="18">
        <f>LARGE('augdate &amp; jandate kaf'!$C$5:$C$94,'augdate &amp; jandate kaf rank'!$A22)</f>
        <v>16100.272454091</v>
      </c>
      <c r="F22" s="5" t="str">
        <f>VLOOKUP(G22,'augdate &amp; jandate kaf'!$D$5:$O$94,12,FALSE)</f>
        <v>1978-79</v>
      </c>
      <c r="G22" s="18">
        <f>LARGE('augdate &amp; jandate kaf'!$D$5:$D$94,'augdate &amp; jandate kaf rank'!$A22)</f>
        <v>21507.944317418998</v>
      </c>
      <c r="H22" s="5" t="str">
        <f>VLOOKUP(I22,'augdate &amp; jandate kaf'!$E$5:$O$94,11,FALSE)</f>
        <v>1941-42</v>
      </c>
      <c r="I22" s="18">
        <f>LARGE('augdate &amp; jandate kaf'!$E$5:$E$94,'augdate &amp; jandate kaf rank'!$A22)</f>
        <v>28167.823075938002</v>
      </c>
      <c r="J22" s="5" t="str">
        <f>VLOOKUP(K22,'augdate &amp; jandate kaf'!$F$5:$O$94,10,FALSE)</f>
        <v>1951-52</v>
      </c>
      <c r="K22" s="18">
        <f>LARGE('augdate &amp; jandate kaf'!$F$5:$F$94,'augdate &amp; jandate kaf rank'!$A22)</f>
        <v>34979.722985781002</v>
      </c>
      <c r="L22" s="5" t="str">
        <f>VLOOKUP(M22,'augdate &amp; jandate kaf'!$G$5:$O$94,9,FALSE)</f>
        <v>1968-69</v>
      </c>
      <c r="M22" s="18">
        <f>LARGE('augdate &amp; jandate kaf'!$G$5:$G$94,'augdate &amp; jandate kaf rank'!$A22)</f>
        <v>7774.3078076369993</v>
      </c>
      <c r="N22" s="5" t="str">
        <f>VLOOKUP(O22,'augdate &amp; jandate kaf'!$H$5:$O$94,8,FALSE)</f>
        <v>1998-99</v>
      </c>
      <c r="O22" s="18">
        <f>LARGE('augdate &amp; jandate kaf'!$H$5:$H$94,'augdate &amp; jandate kaf rank'!$A22)</f>
        <v>15141.889018956001</v>
      </c>
      <c r="P22" s="5" t="str">
        <f>VLOOKUP(Q22,'augdate &amp; jandate kaf'!$I$5:$O$94,7,FALSE)</f>
        <v>2010-11</v>
      </c>
      <c r="Q22" s="18">
        <f>LARGE('augdate &amp; jandate kaf'!$I$5:$I$94,'augdate &amp; jandate kaf rank'!$A22)</f>
        <v>25394.662849353001</v>
      </c>
      <c r="R22" s="5" t="str">
        <f>VLOOKUP(S22,'augdate &amp; jandate kaf'!$J$5:$O$94,6,FALSE)</f>
        <v>1942-43</v>
      </c>
      <c r="S22" s="18">
        <f>LARGE('augdate &amp; jandate kaf'!$J$5:$J$94,'augdate &amp; jandate kaf rank'!$A22)</f>
        <v>42216.29593755</v>
      </c>
      <c r="T22" s="5" t="str">
        <f>VLOOKUP(U22,'augdate &amp; jandate kaf'!$K$5:$O$94,5,FALSE)</f>
        <v>1951-52</v>
      </c>
      <c r="U22" s="18">
        <f>LARGE('augdate &amp; jandate kaf'!$K$5:$K$94,'augdate &amp; jandate kaf rank'!$A22)</f>
        <v>72072.901760075998</v>
      </c>
      <c r="V22" s="5" t="str">
        <f>VLOOKUP(W22,'augdate &amp; jandate kaf'!$L$5:$O$94,4,FALSE)</f>
        <v>1982-83</v>
      </c>
      <c r="W22" s="18">
        <f>LARGE('augdate &amp; jandate kaf'!$L$5:$L$94,'augdate &amp; jandate kaf rank'!$A22)</f>
        <v>104214.761711781</v>
      </c>
      <c r="X22" s="5" t="str">
        <f>VLOOKUP(Y22,'augdate &amp; jandate kaf'!$M$5:$O$94,3,FALSE)</f>
        <v>1983-84</v>
      </c>
      <c r="Y22" s="18">
        <f>LARGE('augdate &amp; jandate kaf'!$M$5:$M$94,'augdate &amp; jandate kaf rank'!$A22)</f>
        <v>123578.153382348</v>
      </c>
      <c r="Z22" s="5" t="str">
        <f>VLOOKUP(AA22,'augdate &amp; jandate kaf'!$N$5:$O$94,2,FALSE)</f>
        <v>1982-83</v>
      </c>
      <c r="AA22" s="18">
        <f>LARGE('augdate &amp; jandate kaf'!$N$5:$N$94,'augdate &amp; jandate kaf rank'!$A22)</f>
        <v>157698.65061522601</v>
      </c>
    </row>
    <row r="23" spans="1:27" x14ac:dyDescent="0.2">
      <c r="A23" s="5">
        <v>18</v>
      </c>
      <c r="B23" s="5" t="str">
        <f>VLOOKUP(C23,'augdate &amp; jandate kaf'!$B$5:$O$94,14,FALSE)</f>
        <v>1984-85</v>
      </c>
      <c r="C23" s="18">
        <f>LARGE('augdate &amp; jandate kaf'!$B$5:$B$94,'augdate &amp; jandate kaf rank'!$A23)</f>
        <v>9783.4151703120006</v>
      </c>
      <c r="D23" s="5" t="str">
        <f>VLOOKUP(E23,'augdate &amp; jandate kaf'!$C$5:$O$94,13,FALSE)</f>
        <v>1964-65</v>
      </c>
      <c r="E23" s="18">
        <f>LARGE('augdate &amp; jandate kaf'!$C$5:$C$94,'augdate &amp; jandate kaf rank'!$A23)</f>
        <v>16058.393447396998</v>
      </c>
      <c r="F23" s="5" t="str">
        <f>VLOOKUP(G23,'augdate &amp; jandate kaf'!$D$5:$O$94,12,FALSE)</f>
        <v>1941-42</v>
      </c>
      <c r="G23" s="18">
        <f>LARGE('augdate &amp; jandate kaf'!$D$5:$D$94,'augdate &amp; jandate kaf rank'!$A23)</f>
        <v>21399.585313218002</v>
      </c>
      <c r="H23" s="5" t="str">
        <f>VLOOKUP(I23,'augdate &amp; jandate kaf'!$E$5:$O$94,11,FALSE)</f>
        <v>1965-66</v>
      </c>
      <c r="I23" s="18">
        <f>LARGE('augdate &amp; jandate kaf'!$E$5:$E$94,'augdate &amp; jandate kaf rank'!$A23)</f>
        <v>28090.098781332003</v>
      </c>
      <c r="J23" s="5" t="str">
        <f>VLOOKUP(K23,'augdate &amp; jandate kaf'!$F$5:$O$94,10,FALSE)</f>
        <v>1983-84</v>
      </c>
      <c r="K23" s="18">
        <f>LARGE('augdate &amp; jandate kaf'!$F$5:$F$94,'augdate &amp; jandate kaf rank'!$A23)</f>
        <v>34833.769272246005</v>
      </c>
      <c r="L23" s="5" t="str">
        <f>VLOOKUP(M23,'augdate &amp; jandate kaf'!$G$5:$O$94,9,FALSE)</f>
        <v>2017-18</v>
      </c>
      <c r="M23" s="18">
        <f>LARGE('augdate &amp; jandate kaf'!$G$5:$G$94,'augdate &amp; jandate kaf rank'!$A23)</f>
        <v>7531.1858332829997</v>
      </c>
      <c r="N23" s="5" t="str">
        <f>VLOOKUP(O23,'augdate &amp; jandate kaf'!$H$5:$O$94,8,FALSE)</f>
        <v>1975-76</v>
      </c>
      <c r="O23" s="18">
        <f>LARGE('augdate &amp; jandate kaf'!$H$5:$H$94,'augdate &amp; jandate kaf rank'!$A23)</f>
        <v>14883.773987313001</v>
      </c>
      <c r="P23" s="5" t="str">
        <f>VLOOKUP(Q23,'augdate &amp; jandate kaf'!$I$5:$O$94,7,FALSE)</f>
        <v>2015-16</v>
      </c>
      <c r="Q23" s="18">
        <f>LARGE('augdate &amp; jandate kaf'!$I$5:$I$94,'augdate &amp; jandate kaf rank'!$A23)</f>
        <v>25204.069137492002</v>
      </c>
      <c r="R23" s="5" t="str">
        <f>VLOOKUP(S23,'augdate &amp; jandate kaf'!$J$5:$O$94,6,FALSE)</f>
        <v>1968-69</v>
      </c>
      <c r="S23" s="18">
        <f>LARGE('augdate &amp; jandate kaf'!$J$5:$J$94,'augdate &amp; jandate kaf rank'!$A23)</f>
        <v>42121.585197300003</v>
      </c>
      <c r="T23" s="5" t="str">
        <f>VLOOKUP(U23,'augdate &amp; jandate kaf'!$K$5:$O$94,5,FALSE)</f>
        <v>2010-11</v>
      </c>
      <c r="U23" s="18">
        <f>LARGE('augdate &amp; jandate kaf'!$K$5:$K$94,'augdate &amp; jandate kaf rank'!$A23)</f>
        <v>72030.639943479007</v>
      </c>
      <c r="V23" s="5" t="str">
        <f>VLOOKUP(W23,'augdate &amp; jandate kaf'!$L$5:$O$94,4,FALSE)</f>
        <v>2005-06</v>
      </c>
      <c r="W23" s="18">
        <f>LARGE('augdate &amp; jandate kaf'!$L$5:$L$94,'augdate &amp; jandate kaf rank'!$A23)</f>
        <v>103892.48932717199</v>
      </c>
      <c r="X23" s="5" t="str">
        <f>VLOOKUP(Y23,'augdate &amp; jandate kaf'!$M$5:$O$94,3,FALSE)</f>
        <v>1975-76</v>
      </c>
      <c r="Y23" s="18">
        <f>LARGE('augdate &amp; jandate kaf'!$M$5:$M$94,'augdate &amp; jandate kaf rank'!$A23)</f>
        <v>123287.005624671</v>
      </c>
      <c r="Z23" s="5" t="str">
        <f>VLOOKUP(AA23,'augdate &amp; jandate kaf'!$N$5:$O$94,2,FALSE)</f>
        <v>1949-50</v>
      </c>
      <c r="AA23" s="18">
        <f>LARGE('augdate &amp; jandate kaf'!$N$5:$N$94,'augdate &amp; jandate kaf rank'!$A23)</f>
        <v>156525.58024599298</v>
      </c>
    </row>
    <row r="24" spans="1:27" x14ac:dyDescent="0.2">
      <c r="A24" s="5">
        <v>19</v>
      </c>
      <c r="B24" s="5" t="str">
        <f>VLOOKUP(C24,'augdate &amp; jandate kaf'!$B$5:$O$94,14,FALSE)</f>
        <v>1964-65</v>
      </c>
      <c r="C24" s="18">
        <f>LARGE('augdate &amp; jandate kaf'!$B$5:$B$94,'augdate &amp; jandate kaf rank'!$A24)</f>
        <v>9651.524266167</v>
      </c>
      <c r="D24" s="5" t="str">
        <f>VLOOKUP(E24,'augdate &amp; jandate kaf'!$C$5:$O$94,13,FALSE)</f>
        <v>1984-85</v>
      </c>
      <c r="E24" s="18">
        <f>LARGE('augdate &amp; jandate kaf'!$C$5:$C$94,'augdate &amp; jandate kaf rank'!$A24)</f>
        <v>16012.426506972</v>
      </c>
      <c r="F24" s="5" t="str">
        <f>VLOOKUP(G24,'augdate &amp; jandate kaf'!$D$5:$O$94,12,FALSE)</f>
        <v>1955-56</v>
      </c>
      <c r="G24" s="18">
        <f>LARGE('augdate &amp; jandate kaf'!$D$5:$D$94,'augdate &amp; jandate kaf rank'!$A24)</f>
        <v>21385.790272413</v>
      </c>
      <c r="H24" s="5" t="str">
        <f>VLOOKUP(I24,'augdate &amp; jandate kaf'!$E$5:$O$94,11,FALSE)</f>
        <v>1964-65</v>
      </c>
      <c r="I24" s="18">
        <f>LARGE('augdate &amp; jandate kaf'!$E$5:$E$94,'augdate &amp; jandate kaf rank'!$A24)</f>
        <v>27989.5526694</v>
      </c>
      <c r="J24" s="5" t="str">
        <f>VLOOKUP(K24,'augdate &amp; jandate kaf'!$F$5:$O$94,10,FALSE)</f>
        <v>2012-13</v>
      </c>
      <c r="K24" s="18">
        <f>LARGE('augdate &amp; jandate kaf'!$F$5:$F$94,'augdate &amp; jandate kaf rank'!$A24)</f>
        <v>34153.996074597002</v>
      </c>
      <c r="L24" s="5" t="str">
        <f>VLOOKUP(M24,'augdate &amp; jandate kaf'!$G$5:$O$94,9,FALSE)</f>
        <v>2014-15</v>
      </c>
      <c r="M24" s="18">
        <f>LARGE('augdate &amp; jandate kaf'!$G$5:$G$94,'augdate &amp; jandate kaf rank'!$A24)</f>
        <v>7424.3818703459992</v>
      </c>
      <c r="N24" s="5" t="str">
        <f>VLOOKUP(O24,'augdate &amp; jandate kaf'!$H$5:$O$94,8,FALSE)</f>
        <v>1985-86</v>
      </c>
      <c r="O24" s="18">
        <f>LARGE('augdate &amp; jandate kaf'!$H$5:$H$94,'augdate &amp; jandate kaf rank'!$A24)</f>
        <v>14441.539293152999</v>
      </c>
      <c r="P24" s="5" t="str">
        <f>VLOOKUP(Q24,'augdate &amp; jandate kaf'!$I$5:$O$94,7,FALSE)</f>
        <v>2017-18</v>
      </c>
      <c r="Q24" s="18">
        <f>LARGE('augdate &amp; jandate kaf'!$I$5:$I$94,'augdate &amp; jandate kaf rank'!$A24)</f>
        <v>24035.832487085998</v>
      </c>
      <c r="R24" s="5" t="str">
        <f>VLOOKUP(S24,'augdate &amp; jandate kaf'!$J$5:$O$94,6,FALSE)</f>
        <v>2011-12</v>
      </c>
      <c r="S24" s="18">
        <f>LARGE('augdate &amp; jandate kaf'!$J$5:$J$94,'augdate &amp; jandate kaf rank'!$A24)</f>
        <v>41822.073142416004</v>
      </c>
      <c r="T24" s="5" t="str">
        <f>VLOOKUP(U24,'augdate &amp; jandate kaf'!$K$5:$O$94,5,FALSE)</f>
        <v>2015-16</v>
      </c>
      <c r="U24" s="18">
        <f>LARGE('augdate &amp; jandate kaf'!$K$5:$K$94,'augdate &amp; jandate kaf rank'!$A24)</f>
        <v>71846.506396665005</v>
      </c>
      <c r="V24" s="5" t="str">
        <f>VLOOKUP(W24,'augdate &amp; jandate kaf'!$L$5:$O$94,4,FALSE)</f>
        <v>1983-84</v>
      </c>
      <c r="W24" s="18">
        <f>LARGE('augdate &amp; jandate kaf'!$L$5:$L$94,'augdate &amp; jandate kaf rank'!$A24)</f>
        <v>103648.91512142999</v>
      </c>
      <c r="X24" s="5" t="str">
        <f>VLOOKUP(Y24,'augdate &amp; jandate kaf'!$M$5:$O$94,3,FALSE)</f>
        <v>1968-69</v>
      </c>
      <c r="Y24" s="18">
        <f>LARGE('augdate &amp; jandate kaf'!$M$5:$M$94,'augdate &amp; jandate kaf rank'!$A24)</f>
        <v>121606.989819903</v>
      </c>
      <c r="Z24" s="5" t="str">
        <f>VLOOKUP(AA24,'augdate &amp; jandate kaf'!$N$5:$O$94,2,FALSE)</f>
        <v>1958-59</v>
      </c>
      <c r="AA24" s="18">
        <f>LARGE('augdate &amp; jandate kaf'!$N$5:$N$94,'augdate &amp; jandate kaf rank'!$A24)</f>
        <v>156279.22918085102</v>
      </c>
    </row>
    <row r="25" spans="1:27" x14ac:dyDescent="0.2">
      <c r="A25" s="5">
        <v>20</v>
      </c>
      <c r="B25" s="5" t="str">
        <f>VLOOKUP(C25,'augdate &amp; jandate kaf'!$B$5:$O$94,14,FALSE)</f>
        <v>1951-52</v>
      </c>
      <c r="C25" s="18">
        <f>LARGE('augdate &amp; jandate kaf'!$B$5:$B$94,'augdate &amp; jandate kaf rank'!$A25)</f>
        <v>9651.0938529599989</v>
      </c>
      <c r="D25" s="5" t="str">
        <f>VLOOKUP(E25,'augdate &amp; jandate kaf'!$C$5:$O$94,13,FALSE)</f>
        <v>2011-12</v>
      </c>
      <c r="E25" s="18">
        <f>LARGE('augdate &amp; jandate kaf'!$C$5:$C$94,'augdate &amp; jandate kaf rank'!$A25)</f>
        <v>15931.12006374</v>
      </c>
      <c r="F25" s="5" t="str">
        <f>VLOOKUP(G25,'augdate &amp; jandate kaf'!$D$5:$O$94,12,FALSE)</f>
        <v>1975-76</v>
      </c>
      <c r="G25" s="18">
        <f>LARGE('augdate &amp; jandate kaf'!$D$5:$D$94,'augdate &amp; jandate kaf rank'!$A25)</f>
        <v>21376.686140523001</v>
      </c>
      <c r="H25" s="5" t="str">
        <f>VLOOKUP(I25,'augdate &amp; jandate kaf'!$E$5:$O$94,11,FALSE)</f>
        <v>1948-49</v>
      </c>
      <c r="I25" s="18">
        <f>LARGE('augdate &amp; jandate kaf'!$E$5:$E$94,'augdate &amp; jandate kaf rank'!$A25)</f>
        <v>27622.834666622999</v>
      </c>
      <c r="J25" s="5" t="str">
        <f>VLOOKUP(K25,'augdate &amp; jandate kaf'!$F$5:$O$94,10,FALSE)</f>
        <v>1962-63</v>
      </c>
      <c r="K25" s="18">
        <f>LARGE('augdate &amp; jandate kaf'!$F$5:$F$94,'augdate &amp; jandate kaf rank'!$A25)</f>
        <v>33987.473766791998</v>
      </c>
      <c r="L25" s="5" t="str">
        <f>VLOOKUP(M25,'augdate &amp; jandate kaf'!$G$5:$O$94,9,FALSE)</f>
        <v>2008-09</v>
      </c>
      <c r="M25" s="18">
        <f>LARGE('augdate &amp; jandate kaf'!$G$5:$G$94,'augdate &amp; jandate kaf rank'!$A25)</f>
        <v>7049.4919670489999</v>
      </c>
      <c r="N25" s="5" t="str">
        <f>VLOOKUP(O25,'augdate &amp; jandate kaf'!$H$5:$O$94,8,FALSE)</f>
        <v>1990-91</v>
      </c>
      <c r="O25" s="18">
        <f>LARGE('augdate &amp; jandate kaf'!$H$5:$H$94,'augdate &amp; jandate kaf rank'!$A25)</f>
        <v>14187.712525812</v>
      </c>
      <c r="P25" s="5" t="str">
        <f>VLOOKUP(Q25,'augdate &amp; jandate kaf'!$I$5:$O$94,7,FALSE)</f>
        <v>1980-81</v>
      </c>
      <c r="Q25" s="18">
        <f>LARGE('augdate &amp; jandate kaf'!$I$5:$I$94,'augdate &amp; jandate kaf rank'!$A25)</f>
        <v>23588.073826191001</v>
      </c>
      <c r="R25" s="5" t="str">
        <f>VLOOKUP(S25,'augdate &amp; jandate kaf'!$J$5:$O$94,6,FALSE)</f>
        <v>1970-71</v>
      </c>
      <c r="S25" s="18">
        <f>LARGE('augdate &amp; jandate kaf'!$J$5:$J$94,'augdate &amp; jandate kaf rank'!$A25)</f>
        <v>41194.988868410997</v>
      </c>
      <c r="T25" s="5" t="str">
        <f>VLOOKUP(U25,'augdate &amp; jandate kaf'!$K$5:$O$94,5,FALSE)</f>
        <v>1956-57</v>
      </c>
      <c r="U25" s="18">
        <f>LARGE('augdate &amp; jandate kaf'!$K$5:$K$94,'augdate &amp; jandate kaf rank'!$A25)</f>
        <v>71252.234683413</v>
      </c>
      <c r="V25" s="5" t="str">
        <f>VLOOKUP(W25,'augdate &amp; jandate kaf'!$L$5:$O$94,4,FALSE)</f>
        <v>1975-76</v>
      </c>
      <c r="W25" s="18">
        <f>LARGE('augdate &amp; jandate kaf'!$L$5:$L$94,'augdate &amp; jandate kaf rank'!$A25)</f>
        <v>101587.35486815999</v>
      </c>
      <c r="X25" s="5" t="str">
        <f>VLOOKUP(Y25,'augdate &amp; jandate kaf'!$M$5:$O$94,3,FALSE)</f>
        <v>2017-18</v>
      </c>
      <c r="Y25" s="18">
        <f>LARGE('augdate &amp; jandate kaf'!$M$5:$M$94,'augdate &amp; jandate kaf rank'!$A25)</f>
        <v>120743.10291015</v>
      </c>
      <c r="Z25" s="5" t="str">
        <f>VLOOKUP(AA25,'augdate &amp; jandate kaf'!$N$5:$O$94,2,FALSE)</f>
        <v>1953-54</v>
      </c>
      <c r="AA25" s="18">
        <f>LARGE('augdate &amp; jandate kaf'!$N$5:$N$94,'augdate &amp; jandate kaf rank'!$A25)</f>
        <v>154204.97074623901</v>
      </c>
    </row>
    <row r="26" spans="1:27" x14ac:dyDescent="0.2">
      <c r="A26" s="5">
        <v>21</v>
      </c>
      <c r="B26" s="5" t="str">
        <f>VLOOKUP(C26,'augdate &amp; jandate kaf'!$B$5:$O$94,14,FALSE)</f>
        <v>1955-56</v>
      </c>
      <c r="C26" s="18">
        <f>LARGE('augdate &amp; jandate kaf'!$B$5:$B$94,'augdate &amp; jandate kaf rank'!$A26)</f>
        <v>9623.4859201110012</v>
      </c>
      <c r="D26" s="5" t="str">
        <f>VLOOKUP(E26,'augdate &amp; jandate kaf'!$C$5:$O$94,13,FALSE)</f>
        <v>1951-52</v>
      </c>
      <c r="E26" s="18">
        <f>LARGE('augdate &amp; jandate kaf'!$C$5:$C$94,'augdate &amp; jandate kaf rank'!$A26)</f>
        <v>15789.18287898</v>
      </c>
      <c r="F26" s="5" t="str">
        <f>VLOOKUP(G26,'augdate &amp; jandate kaf'!$D$5:$O$94,12,FALSE)</f>
        <v>1984-85</v>
      </c>
      <c r="G26" s="18">
        <f>LARGE('augdate &amp; jandate kaf'!$D$5:$D$94,'augdate &amp; jandate kaf rank'!$A26)</f>
        <v>21317.761184055002</v>
      </c>
      <c r="H26" s="5" t="str">
        <f>VLOOKUP(I26,'augdate &amp; jandate kaf'!$E$5:$O$94,11,FALSE)</f>
        <v>1984-85</v>
      </c>
      <c r="I26" s="18">
        <f>LARGE('augdate &amp; jandate kaf'!$E$5:$E$94,'augdate &amp; jandate kaf rank'!$A26)</f>
        <v>27289.655174985</v>
      </c>
      <c r="J26" s="5" t="str">
        <f>VLOOKUP(K26,'augdate &amp; jandate kaf'!$F$5:$O$94,10,FALSE)</f>
        <v>1946-47</v>
      </c>
      <c r="K26" s="18">
        <f>LARGE('augdate &amp; jandate kaf'!$F$5:$F$94,'augdate &amp; jandate kaf rank'!$A26)</f>
        <v>33684.254604608999</v>
      </c>
      <c r="L26" s="5" t="str">
        <f>VLOOKUP(M26,'augdate &amp; jandate kaf'!$G$5:$O$94,9,FALSE)</f>
        <v>1969-70</v>
      </c>
      <c r="M26" s="18">
        <f>LARGE('augdate &amp; jandate kaf'!$G$5:$G$94,'augdate &amp; jandate kaf rank'!$A26)</f>
        <v>7048.9385786399998</v>
      </c>
      <c r="N26" s="5" t="str">
        <f>VLOOKUP(O26,'augdate &amp; jandate kaf'!$H$5:$O$94,8,FALSE)</f>
        <v>1958-59</v>
      </c>
      <c r="O26" s="18">
        <f>LARGE('augdate &amp; jandate kaf'!$H$5:$H$94,'augdate &amp; jandate kaf rank'!$A26)</f>
        <v>14135.037486465</v>
      </c>
      <c r="P26" s="5" t="str">
        <f>VLOOKUP(Q26,'augdate &amp; jandate kaf'!$I$5:$O$94,7,FALSE)</f>
        <v>2006-07</v>
      </c>
      <c r="Q26" s="18">
        <f>LARGE('augdate &amp; jandate kaf'!$I$5:$I$94,'augdate &amp; jandate kaf rank'!$A26)</f>
        <v>23507.786887053</v>
      </c>
      <c r="R26" s="5" t="str">
        <f>VLOOKUP(S26,'augdate &amp; jandate kaf'!$J$5:$O$94,6,FALSE)</f>
        <v>2005-06</v>
      </c>
      <c r="S26" s="18">
        <f>LARGE('augdate &amp; jandate kaf'!$J$5:$J$94,'augdate &amp; jandate kaf rank'!$A26)</f>
        <v>40926.182928078</v>
      </c>
      <c r="T26" s="5" t="str">
        <f>VLOOKUP(U26,'augdate &amp; jandate kaf'!$K$5:$O$94,5,FALSE)</f>
        <v>2011-12</v>
      </c>
      <c r="U26" s="18">
        <f>LARGE('augdate &amp; jandate kaf'!$K$5:$K$94,'augdate &amp; jandate kaf rank'!$A26)</f>
        <v>71235.589394780996</v>
      </c>
      <c r="V26" s="5" t="str">
        <f>VLOOKUP(W26,'augdate &amp; jandate kaf'!$L$5:$O$94,4,FALSE)</f>
        <v>1985-86</v>
      </c>
      <c r="W26" s="18">
        <f>LARGE('augdate &amp; jandate kaf'!$L$5:$L$94,'augdate &amp; jandate kaf rank'!$A26)</f>
        <v>100200.861035856</v>
      </c>
      <c r="X26" s="5" t="str">
        <f>VLOOKUP(Y26,'augdate &amp; jandate kaf'!$M$5:$O$94,3,FALSE)</f>
        <v>1958-59</v>
      </c>
      <c r="Y26" s="18">
        <f>LARGE('augdate &amp; jandate kaf'!$M$5:$M$94,'augdate &amp; jandate kaf rank'!$A26)</f>
        <v>118414.00415451599</v>
      </c>
      <c r="Z26" s="5" t="str">
        <f>VLOOKUP(AA26,'augdate &amp; jandate kaf'!$N$5:$O$94,2,FALSE)</f>
        <v>1968-69</v>
      </c>
      <c r="AA26" s="18">
        <f>LARGE('augdate &amp; jandate kaf'!$N$5:$N$94,'augdate &amp; jandate kaf rank'!$A26)</f>
        <v>153790.875555156</v>
      </c>
    </row>
    <row r="27" spans="1:27" x14ac:dyDescent="0.2">
      <c r="A27" s="5">
        <v>22</v>
      </c>
      <c r="B27" s="5" t="str">
        <f>VLOOKUP(C27,'augdate &amp; jandate kaf'!$B$5:$O$94,14,FALSE)</f>
        <v>1953-54</v>
      </c>
      <c r="C27" s="18">
        <f>LARGE('augdate &amp; jandate kaf'!$B$5:$B$94,'augdate &amp; jandate kaf rank'!$A27)</f>
        <v>9434.3500594350007</v>
      </c>
      <c r="D27" s="5" t="str">
        <f>VLOOKUP(E27,'augdate &amp; jandate kaf'!$C$5:$O$94,13,FALSE)</f>
        <v>1981-82</v>
      </c>
      <c r="E27" s="18">
        <f>LARGE('augdate &amp; jandate kaf'!$C$5:$C$94,'augdate &amp; jandate kaf rank'!$A27)</f>
        <v>15589.461233577</v>
      </c>
      <c r="F27" s="5" t="str">
        <f>VLOOKUP(G27,'augdate &amp; jandate kaf'!$D$5:$O$94,12,FALSE)</f>
        <v>1971-72</v>
      </c>
      <c r="G27" s="18">
        <f>LARGE('augdate &amp; jandate kaf'!$D$5:$D$94,'augdate &amp; jandate kaf rank'!$A27)</f>
        <v>21190.277552471998</v>
      </c>
      <c r="H27" s="5" t="str">
        <f>VLOOKUP(I27,'augdate &amp; jandate kaf'!$E$5:$O$94,11,FALSE)</f>
        <v>2016-17</v>
      </c>
      <c r="I27" s="18">
        <f>LARGE('augdate &amp; jandate kaf'!$E$5:$E$94,'augdate &amp; jandate kaf rank'!$A27)</f>
        <v>27242.823441204</v>
      </c>
      <c r="J27" s="5" t="str">
        <f>VLOOKUP(K27,'augdate &amp; jandate kaf'!$F$5:$O$94,10,FALSE)</f>
        <v>2004-05</v>
      </c>
      <c r="K27" s="18">
        <f>LARGE('augdate &amp; jandate kaf'!$F$5:$F$94,'augdate &amp; jandate kaf rank'!$A27)</f>
        <v>33160.168012692004</v>
      </c>
      <c r="L27" s="5" t="str">
        <f>VLOOKUP(M27,'augdate &amp; jandate kaf'!$G$5:$O$94,9,FALSE)</f>
        <v>2004-05</v>
      </c>
      <c r="M27" s="18">
        <f>LARGE('augdate &amp; jandate kaf'!$G$5:$G$94,'augdate &amp; jandate kaf rank'!$A27)</f>
        <v>6979.8880027169998</v>
      </c>
      <c r="N27" s="5" t="str">
        <f>VLOOKUP(O27,'augdate &amp; jandate kaf'!$H$5:$O$94,8,FALSE)</f>
        <v>1952-53</v>
      </c>
      <c r="O27" s="18">
        <f>LARGE('augdate &amp; jandate kaf'!$H$5:$H$94,'augdate &amp; jandate kaf rank'!$A27)</f>
        <v>13604.119820423999</v>
      </c>
      <c r="P27" s="5" t="str">
        <f>VLOOKUP(Q27,'augdate &amp; jandate kaf'!$I$5:$O$94,7,FALSE)</f>
        <v>2005-06</v>
      </c>
      <c r="Q27" s="18">
        <f>LARGE('augdate &amp; jandate kaf'!$I$5:$I$94,'augdate &amp; jandate kaf rank'!$A27)</f>
        <v>23068.815002687999</v>
      </c>
      <c r="R27" s="5" t="str">
        <f>VLOOKUP(S27,'augdate &amp; jandate kaf'!$J$5:$O$94,6,FALSE)</f>
        <v>2010-11</v>
      </c>
      <c r="S27" s="18">
        <f>LARGE('augdate &amp; jandate kaf'!$J$5:$J$94,'augdate &amp; jandate kaf rank'!$A27)</f>
        <v>40237.492044813</v>
      </c>
      <c r="T27" s="5" t="str">
        <f>VLOOKUP(U27,'augdate &amp; jandate kaf'!$K$5:$O$94,5,FALSE)</f>
        <v>1985-86</v>
      </c>
      <c r="U27" s="18">
        <f>LARGE('augdate &amp; jandate kaf'!$K$5:$K$94,'augdate &amp; jandate kaf rank'!$A27)</f>
        <v>70711.744786326002</v>
      </c>
      <c r="V27" s="5" t="str">
        <f>VLOOKUP(W27,'augdate &amp; jandate kaf'!$L$5:$O$94,4,FALSE)</f>
        <v>1933-34</v>
      </c>
      <c r="W27" s="18">
        <f>LARGE('augdate &amp; jandate kaf'!$L$5:$L$94,'augdate &amp; jandate kaf rank'!$A27)</f>
        <v>99781.412456544</v>
      </c>
      <c r="X27" s="5" t="str">
        <f>VLOOKUP(Y27,'augdate &amp; jandate kaf'!$M$5:$O$94,3,FALSE)</f>
        <v>1953-54</v>
      </c>
      <c r="Y27" s="18">
        <f>LARGE('augdate &amp; jandate kaf'!$M$5:$M$94,'augdate &amp; jandate kaf rank'!$A27)</f>
        <v>117774.556905768</v>
      </c>
      <c r="Z27" s="5" t="str">
        <f>VLOOKUP(AA27,'augdate &amp; jandate kaf'!$N$5:$O$94,2,FALSE)</f>
        <v>1933-34</v>
      </c>
      <c r="AA27" s="18">
        <f>LARGE('augdate &amp; jandate kaf'!$N$5:$N$94,'augdate &amp; jandate kaf rank'!$A27)</f>
        <v>152158.93512048598</v>
      </c>
    </row>
    <row r="28" spans="1:27" x14ac:dyDescent="0.2">
      <c r="A28" s="5">
        <v>23</v>
      </c>
      <c r="B28" s="5" t="str">
        <f>VLOOKUP(C28,'augdate &amp; jandate kaf'!$B$5:$O$94,14,FALSE)</f>
        <v>1996-97</v>
      </c>
      <c r="C28" s="18">
        <f>LARGE('augdate &amp; jandate kaf'!$B$5:$B$94,'augdate &amp; jandate kaf rank'!$A28)</f>
        <v>9334.0637822040007</v>
      </c>
      <c r="D28" s="5" t="str">
        <f>VLOOKUP(E28,'augdate &amp; jandate kaf'!$C$5:$O$94,13,FALSE)</f>
        <v>1955-56</v>
      </c>
      <c r="E28" s="18">
        <f>LARGE('augdate &amp; jandate kaf'!$C$5:$C$94,'augdate &amp; jandate kaf rank'!$A28)</f>
        <v>15396.160083801</v>
      </c>
      <c r="F28" s="5" t="str">
        <f>VLOOKUP(G28,'augdate &amp; jandate kaf'!$D$5:$O$94,12,FALSE)</f>
        <v>1974-75</v>
      </c>
      <c r="G28" s="18">
        <f>LARGE('augdate &amp; jandate kaf'!$D$5:$D$94,'augdate &amp; jandate kaf rank'!$A28)</f>
        <v>21022.146649686001</v>
      </c>
      <c r="H28" s="5" t="str">
        <f>VLOOKUP(I28,'augdate &amp; jandate kaf'!$E$5:$O$94,11,FALSE)</f>
        <v>1972-73</v>
      </c>
      <c r="I28" s="18">
        <f>LARGE('augdate &amp; jandate kaf'!$E$5:$E$94,'augdate &amp; jandate kaf rank'!$A28)</f>
        <v>27223.690879938</v>
      </c>
      <c r="J28" s="5" t="str">
        <f>VLOOKUP(K28,'augdate &amp; jandate kaf'!$F$5:$O$94,10,FALSE)</f>
        <v>2016-17</v>
      </c>
      <c r="K28" s="18">
        <f>LARGE('augdate &amp; jandate kaf'!$F$5:$F$94,'augdate &amp; jandate kaf rank'!$A28)</f>
        <v>32892.919097093996</v>
      </c>
      <c r="L28" s="5" t="str">
        <f>VLOOKUP(M28,'augdate &amp; jandate kaf'!$G$5:$O$94,9,FALSE)</f>
        <v>1952-53</v>
      </c>
      <c r="M28" s="18">
        <f>LARGE('augdate &amp; jandate kaf'!$G$5:$G$94,'augdate &amp; jandate kaf rank'!$A28)</f>
        <v>6729.4490038440008</v>
      </c>
      <c r="N28" s="5" t="str">
        <f>VLOOKUP(O28,'augdate &amp; jandate kaf'!$H$5:$O$94,8,FALSE)</f>
        <v>1971-72</v>
      </c>
      <c r="O28" s="18">
        <f>LARGE('augdate &amp; jandate kaf'!$H$5:$H$94,'augdate &amp; jandate kaf rank'!$A28)</f>
        <v>13595.263622408998</v>
      </c>
      <c r="P28" s="5" t="str">
        <f>VLOOKUP(Q28,'augdate &amp; jandate kaf'!$I$5:$O$94,7,FALSE)</f>
        <v>1975-76</v>
      </c>
      <c r="Q28" s="18">
        <f>LARGE('augdate &amp; jandate kaf'!$I$5:$I$94,'augdate &amp; jandate kaf rank'!$A28)</f>
        <v>22705.365760118999</v>
      </c>
      <c r="R28" s="5" t="str">
        <f>VLOOKUP(S28,'augdate &amp; jandate kaf'!$J$5:$O$94,6,FALSE)</f>
        <v>2017-18</v>
      </c>
      <c r="S28" s="18">
        <f>LARGE('augdate &amp; jandate kaf'!$J$5:$J$94,'augdate &amp; jandate kaf rank'!$A28)</f>
        <v>39781.696359426001</v>
      </c>
      <c r="T28" s="5" t="str">
        <f>VLOOKUP(U28,'augdate &amp; jandate kaf'!$K$5:$O$94,5,FALSE)</f>
        <v>1983-84</v>
      </c>
      <c r="U28" s="18">
        <f>LARGE('augdate &amp; jandate kaf'!$K$5:$K$94,'augdate &amp; jandate kaf rank'!$A28)</f>
        <v>68466.205696980003</v>
      </c>
      <c r="V28" s="5" t="str">
        <f>VLOOKUP(W28,'augdate &amp; jandate kaf'!$L$5:$O$94,4,FALSE)</f>
        <v>1956-57</v>
      </c>
      <c r="W28" s="18">
        <f>LARGE('augdate &amp; jandate kaf'!$L$5:$L$94,'augdate &amp; jandate kaf rank'!$A28)</f>
        <v>99594.944364362993</v>
      </c>
      <c r="X28" s="5" t="str">
        <f>VLOOKUP(Y28,'augdate &amp; jandate kaf'!$M$5:$O$94,3,FALSE)</f>
        <v>1942-43</v>
      </c>
      <c r="Y28" s="18">
        <f>LARGE('augdate &amp; jandate kaf'!$M$5:$M$94,'augdate &amp; jandate kaf rank'!$A28)</f>
        <v>117228.95560391399</v>
      </c>
      <c r="Z28" s="5" t="str">
        <f>VLOOKUP(AA28,'augdate &amp; jandate kaf'!$N$5:$O$94,2,FALSE)</f>
        <v>1990-91</v>
      </c>
      <c r="AA28" s="18">
        <f>LARGE('augdate &amp; jandate kaf'!$N$5:$N$94,'augdate &amp; jandate kaf rank'!$A28)</f>
        <v>150008.88032508001</v>
      </c>
    </row>
    <row r="29" spans="1:27" x14ac:dyDescent="0.2">
      <c r="A29" s="5">
        <v>24</v>
      </c>
      <c r="B29" s="5" t="str">
        <f>VLOOKUP(C29,'augdate &amp; jandate kaf'!$B$5:$O$94,14,FALSE)</f>
        <v>1968-69</v>
      </c>
      <c r="C29" s="18">
        <f>LARGE('augdate &amp; jandate kaf'!$B$5:$B$94,'augdate &amp; jandate kaf rank'!$A29)</f>
        <v>9212.8102330319998</v>
      </c>
      <c r="D29" s="5" t="str">
        <f>VLOOKUP(E29,'augdate &amp; jandate kaf'!$C$5:$O$94,13,FALSE)</f>
        <v>1975-76</v>
      </c>
      <c r="E29" s="18">
        <f>LARGE('augdate &amp; jandate kaf'!$C$5:$C$94,'augdate &amp; jandate kaf rank'!$A29)</f>
        <v>15392.897274006</v>
      </c>
      <c r="F29" s="5" t="str">
        <f>VLOOKUP(G29,'augdate &amp; jandate kaf'!$D$5:$O$94,12,FALSE)</f>
        <v>1956-57</v>
      </c>
      <c r="G29" s="18">
        <f>LARGE('augdate &amp; jandate kaf'!$D$5:$D$94,'augdate &amp; jandate kaf rank'!$A29)</f>
        <v>20975.544998541001</v>
      </c>
      <c r="H29" s="5" t="str">
        <f>VLOOKUP(I29,'augdate &amp; jandate kaf'!$E$5:$O$94,11,FALSE)</f>
        <v>1962-63</v>
      </c>
      <c r="I29" s="18">
        <f>LARGE('augdate &amp; jandate kaf'!$E$5:$E$94,'augdate &amp; jandate kaf rank'!$A29)</f>
        <v>26811.932217693</v>
      </c>
      <c r="J29" s="5" t="str">
        <f>VLOOKUP(K29,'augdate &amp; jandate kaf'!$F$5:$O$94,10,FALSE)</f>
        <v>1965-66</v>
      </c>
      <c r="K29" s="18">
        <f>LARGE('augdate &amp; jandate kaf'!$F$5:$F$94,'augdate &amp; jandate kaf rank'!$A29)</f>
        <v>32705.358112392001</v>
      </c>
      <c r="L29" s="5" t="str">
        <f>VLOOKUP(M29,'augdate &amp; jandate kaf'!$G$5:$O$94,9,FALSE)</f>
        <v>1997-98</v>
      </c>
      <c r="M29" s="18">
        <f>LARGE('augdate &amp; jandate kaf'!$G$5:$G$94,'augdate &amp; jandate kaf rank'!$A29)</f>
        <v>6513.811987137</v>
      </c>
      <c r="N29" s="5" t="str">
        <f>VLOOKUP(O29,'augdate &amp; jandate kaf'!$H$5:$O$94,8,FALSE)</f>
        <v>2016-17</v>
      </c>
      <c r="O29" s="18">
        <f>LARGE('augdate &amp; jandate kaf'!$H$5:$H$94,'augdate &amp; jandate kaf rank'!$A29)</f>
        <v>13553.223954564</v>
      </c>
      <c r="P29" s="5" t="str">
        <f>VLOOKUP(Q29,'augdate &amp; jandate kaf'!$I$5:$O$94,7,FALSE)</f>
        <v>1967-68</v>
      </c>
      <c r="Q29" s="18">
        <f>LARGE('augdate &amp; jandate kaf'!$I$5:$I$94,'augdate &amp; jandate kaf rank'!$A29)</f>
        <v>22402.386597927001</v>
      </c>
      <c r="R29" s="5" t="str">
        <f>VLOOKUP(S29,'augdate &amp; jandate kaf'!$J$5:$O$94,6,FALSE)</f>
        <v>1999-2000</v>
      </c>
      <c r="S29" s="18">
        <f>LARGE('augdate &amp; jandate kaf'!$J$5:$J$94,'augdate &amp; jandate kaf rank'!$A29)</f>
        <v>39421.613067143997</v>
      </c>
      <c r="T29" s="5" t="str">
        <f>VLOOKUP(U29,'augdate &amp; jandate kaf'!$K$5:$O$94,5,FALSE)</f>
        <v>1997-98</v>
      </c>
      <c r="U29" s="18">
        <f>LARGE('augdate &amp; jandate kaf'!$K$5:$K$94,'augdate &amp; jandate kaf rank'!$A29)</f>
        <v>68445.797763861003</v>
      </c>
      <c r="V29" s="5" t="str">
        <f>VLOOKUP(W29,'augdate &amp; jandate kaf'!$L$5:$O$94,4,FALSE)</f>
        <v>1960-61</v>
      </c>
      <c r="W29" s="18">
        <f>LARGE('augdate &amp; jandate kaf'!$L$5:$L$94,'augdate &amp; jandate kaf rank'!$A29)</f>
        <v>99300.882887786996</v>
      </c>
      <c r="X29" s="5" t="str">
        <f>VLOOKUP(Y29,'augdate &amp; jandate kaf'!$M$5:$O$94,3,FALSE)</f>
        <v>2005-06</v>
      </c>
      <c r="Y29" s="18">
        <f>LARGE('augdate &amp; jandate kaf'!$M$5:$M$94,'augdate &amp; jandate kaf rank'!$A29)</f>
        <v>116247.131508501</v>
      </c>
      <c r="Z29" s="5" t="str">
        <f>VLOOKUP(AA29,'augdate &amp; jandate kaf'!$N$5:$O$94,2,FALSE)</f>
        <v>2017-18</v>
      </c>
      <c r="AA29" s="18">
        <f>LARGE('augdate &amp; jandate kaf'!$N$5:$N$94,'augdate &amp; jandate kaf rank'!$A29)</f>
        <v>147909.74519718598</v>
      </c>
    </row>
    <row r="30" spans="1:27" x14ac:dyDescent="0.2">
      <c r="A30" s="5">
        <v>25</v>
      </c>
      <c r="B30" s="5" t="str">
        <f>VLOOKUP(C30,'augdate &amp; jandate kaf'!$B$5:$O$94,14,FALSE)</f>
        <v>1990-91</v>
      </c>
      <c r="C30" s="18">
        <f>LARGE('augdate &amp; jandate kaf'!$B$5:$B$94,'augdate &amp; jandate kaf rank'!$A30)</f>
        <v>9180.8981681130008</v>
      </c>
      <c r="D30" s="5" t="str">
        <f>VLOOKUP(E30,'augdate &amp; jandate kaf'!$C$5:$O$94,13,FALSE)</f>
        <v>1953-54</v>
      </c>
      <c r="E30" s="18">
        <f>LARGE('augdate &amp; jandate kaf'!$C$5:$C$94,'augdate &amp; jandate kaf rank'!$A30)</f>
        <v>15271.110171134998</v>
      </c>
      <c r="F30" s="5" t="str">
        <f>VLOOKUP(G30,'augdate &amp; jandate kaf'!$D$5:$O$94,12,FALSE)</f>
        <v>1983-84</v>
      </c>
      <c r="G30" s="18">
        <f>LARGE('augdate &amp; jandate kaf'!$D$5:$D$94,'augdate &amp; jandate kaf rank'!$A30)</f>
        <v>20908.934091947998</v>
      </c>
      <c r="H30" s="5" t="str">
        <f>VLOOKUP(I30,'augdate &amp; jandate kaf'!$E$5:$O$94,11,FALSE)</f>
        <v>2011-12</v>
      </c>
      <c r="I30" s="18">
        <f>LARGE('augdate &amp; jandate kaf'!$E$5:$E$94,'augdate &amp; jandate kaf rank'!$A30)</f>
        <v>26700.231064856998</v>
      </c>
      <c r="J30" s="5" t="str">
        <f>VLOOKUP(K30,'augdate &amp; jandate kaf'!$F$5:$O$94,10,FALSE)</f>
        <v>1958-59</v>
      </c>
      <c r="K30" s="18">
        <f>LARGE('augdate &amp; jandate kaf'!$F$5:$F$94,'augdate &amp; jandate kaf rank'!$A30)</f>
        <v>32502.129690260997</v>
      </c>
      <c r="L30" s="5" t="str">
        <f>VLOOKUP(M30,'augdate &amp; jandate kaf'!$G$5:$O$94,9,FALSE)</f>
        <v>1971-72</v>
      </c>
      <c r="M30" s="18">
        <f>LARGE('augdate &amp; jandate kaf'!$G$5:$G$94,'augdate &amp; jandate kaf rank'!$A30)</f>
        <v>6509.7538054710003</v>
      </c>
      <c r="N30" s="5" t="str">
        <f>VLOOKUP(O30,'augdate &amp; jandate kaf'!$H$5:$O$94,8,FALSE)</f>
        <v>1967-68</v>
      </c>
      <c r="O30" s="18">
        <f>LARGE('augdate &amp; jandate kaf'!$H$5:$H$94,'augdate &amp; jandate kaf rank'!$A30)</f>
        <v>13493.571064238999</v>
      </c>
      <c r="P30" s="5" t="str">
        <f>VLOOKUP(Q30,'augdate &amp; jandate kaf'!$I$5:$O$94,7,FALSE)</f>
        <v>1955-56</v>
      </c>
      <c r="Q30" s="18">
        <f>LARGE('augdate &amp; jandate kaf'!$I$5:$I$94,'augdate &amp; jandate kaf rank'!$A30)</f>
        <v>22366.872549672</v>
      </c>
      <c r="R30" s="5" t="str">
        <f>VLOOKUP(S30,'augdate &amp; jandate kaf'!$J$5:$O$94,6,FALSE)</f>
        <v>1975-76</v>
      </c>
      <c r="S30" s="18">
        <f>LARGE('augdate &amp; jandate kaf'!$J$5:$J$94,'augdate &amp; jandate kaf rank'!$A30)</f>
        <v>38852.525485179001</v>
      </c>
      <c r="T30" s="5" t="str">
        <f>VLOOKUP(U30,'augdate &amp; jandate kaf'!$K$5:$O$94,5,FALSE)</f>
        <v>1948-49</v>
      </c>
      <c r="U30" s="18">
        <f>LARGE('augdate &amp; jandate kaf'!$K$5:$K$94,'augdate &amp; jandate kaf rank'!$A30)</f>
        <v>68216.498598905993</v>
      </c>
      <c r="V30" s="5" t="str">
        <f>VLOOKUP(W30,'augdate &amp; jandate kaf'!$L$5:$O$94,4,FALSE)</f>
        <v>1949-50</v>
      </c>
      <c r="W30" s="18">
        <f>LARGE('augdate &amp; jandate kaf'!$L$5:$L$94,'augdate &amp; jandate kaf rank'!$A30)</f>
        <v>98441.807878680003</v>
      </c>
      <c r="X30" s="5" t="str">
        <f>VLOOKUP(Y30,'augdate &amp; jandate kaf'!$M$5:$O$94,3,FALSE)</f>
        <v>1985-86</v>
      </c>
      <c r="Y30" s="18">
        <f>LARGE('augdate &amp; jandate kaf'!$M$5:$M$94,'augdate &amp; jandate kaf rank'!$A30)</f>
        <v>113457.40334865301</v>
      </c>
      <c r="Z30" s="5" t="str">
        <f>VLOOKUP(AA30,'augdate &amp; jandate kaf'!$N$5:$O$94,2,FALSE)</f>
        <v>1942-43</v>
      </c>
      <c r="AA30" s="18">
        <f>LARGE('augdate &amp; jandate kaf'!$N$5:$N$94,'augdate &amp; jandate kaf rank'!$A30)</f>
        <v>147306.42092229001</v>
      </c>
    </row>
    <row r="31" spans="1:27" x14ac:dyDescent="0.2">
      <c r="A31" s="5">
        <v>26</v>
      </c>
      <c r="B31" s="5" t="str">
        <f>VLOOKUP(C31,'augdate &amp; jandate kaf'!$B$5:$O$94,14,FALSE)</f>
        <v>1975-76</v>
      </c>
      <c r="C31" s="18">
        <f>LARGE('augdate &amp; jandate kaf'!$B$5:$B$94,'augdate &amp; jandate kaf rank'!$A31)</f>
        <v>9157.1024665259993</v>
      </c>
      <c r="D31" s="5" t="str">
        <f>VLOOKUP(E31,'augdate &amp; jandate kaf'!$C$5:$O$94,13,FALSE)</f>
        <v>1996-97</v>
      </c>
      <c r="E31" s="18">
        <f>LARGE('augdate &amp; jandate kaf'!$C$5:$C$94,'augdate &amp; jandate kaf rank'!$A31)</f>
        <v>15120.483399924</v>
      </c>
      <c r="F31" s="5" t="str">
        <f>VLOOKUP(G31,'augdate &amp; jandate kaf'!$D$5:$O$94,12,FALSE)</f>
        <v>2004-05</v>
      </c>
      <c r="G31" s="18">
        <f>LARGE('augdate &amp; jandate kaf'!$D$5:$D$94,'augdate &amp; jandate kaf rank'!$A31)</f>
        <v>20823.281863754997</v>
      </c>
      <c r="H31" s="5" t="str">
        <f>VLOOKUP(I31,'augdate &amp; jandate kaf'!$E$5:$O$94,11,FALSE)</f>
        <v>2004-05</v>
      </c>
      <c r="I31" s="18">
        <f>LARGE('augdate &amp; jandate kaf'!$E$5:$E$94,'augdate &amp; jandate kaf rank'!$A31)</f>
        <v>26563.347764205002</v>
      </c>
      <c r="J31" s="5" t="str">
        <f>VLOOKUP(K31,'augdate &amp; jandate kaf'!$F$5:$O$94,10,FALSE)</f>
        <v>1984-85</v>
      </c>
      <c r="K31" s="18">
        <f>LARGE('augdate &amp; jandate kaf'!$F$5:$F$94,'augdate &amp; jandate kaf rank'!$A31)</f>
        <v>32480.315476202999</v>
      </c>
      <c r="L31" s="5" t="str">
        <f>VLOOKUP(M31,'augdate &amp; jandate kaf'!$G$5:$O$94,9,FALSE)</f>
        <v>1947-48</v>
      </c>
      <c r="M31" s="18">
        <f>LARGE('augdate &amp; jandate kaf'!$G$5:$G$94,'augdate &amp; jandate kaf rank'!$A31)</f>
        <v>6504.2199213809999</v>
      </c>
      <c r="N31" s="5" t="str">
        <f>VLOOKUP(O31,'augdate &amp; jandate kaf'!$H$5:$O$94,8,FALSE)</f>
        <v>1962-63</v>
      </c>
      <c r="O31" s="18">
        <f>LARGE('augdate &amp; jandate kaf'!$H$5:$H$94,'augdate &amp; jandate kaf rank'!$A31)</f>
        <v>13474.224288105001</v>
      </c>
      <c r="P31" s="5" t="str">
        <f>VLOOKUP(Q31,'augdate &amp; jandate kaf'!$I$5:$O$94,7,FALSE)</f>
        <v>1999-2000</v>
      </c>
      <c r="Q31" s="18">
        <f>LARGE('augdate &amp; jandate kaf'!$I$5:$I$94,'augdate &amp; jandate kaf rank'!$A31)</f>
        <v>22190.347597614</v>
      </c>
      <c r="R31" s="5" t="str">
        <f>VLOOKUP(S31,'augdate &amp; jandate kaf'!$J$5:$O$94,6,FALSE)</f>
        <v>1951-52</v>
      </c>
      <c r="S31" s="18">
        <f>LARGE('augdate &amp; jandate kaf'!$J$5:$J$94,'augdate &amp; jandate kaf rank'!$A31)</f>
        <v>37661.550323228999</v>
      </c>
      <c r="T31" s="5" t="str">
        <f>VLOOKUP(U31,'augdate &amp; jandate kaf'!$K$5:$O$94,5,FALSE)</f>
        <v>1957-58</v>
      </c>
      <c r="U31" s="18">
        <f>LARGE('augdate &amp; jandate kaf'!$K$5:$K$94,'augdate &amp; jandate kaf rank'!$A31)</f>
        <v>68075.188190981993</v>
      </c>
      <c r="V31" s="5" t="str">
        <f>VLOOKUP(W31,'augdate &amp; jandate kaf'!$L$5:$O$94,4,FALSE)</f>
        <v>1951-52</v>
      </c>
      <c r="W31" s="18">
        <f>LARGE('augdate &amp; jandate kaf'!$L$5:$L$94,'augdate &amp; jandate kaf rank'!$A31)</f>
        <v>97313.423127606002</v>
      </c>
      <c r="X31" s="5" t="str">
        <f>VLOOKUP(Y31,'augdate &amp; jandate kaf'!$M$5:$O$94,3,FALSE)</f>
        <v>1951-52</v>
      </c>
      <c r="Y31" s="18">
        <f>LARGE('augdate &amp; jandate kaf'!$M$5:$M$94,'augdate &amp; jandate kaf rank'!$A31)</f>
        <v>113257.465504911</v>
      </c>
      <c r="Z31" s="5" t="str">
        <f>VLOOKUP(AA31,'augdate &amp; jandate kaf'!$N$5:$O$94,2,FALSE)</f>
        <v>1951-52</v>
      </c>
      <c r="AA31" s="18">
        <f>LARGE('augdate &amp; jandate kaf'!$N$5:$N$94,'augdate &amp; jandate kaf rank'!$A31)</f>
        <v>145957.12113817799</v>
      </c>
    </row>
    <row r="32" spans="1:27" x14ac:dyDescent="0.2">
      <c r="A32" s="5">
        <v>27</v>
      </c>
      <c r="B32" s="5" t="str">
        <f>VLOOKUP(C32,'augdate &amp; jandate kaf'!$B$5:$O$94,14,FALSE)</f>
        <v>1959-60</v>
      </c>
      <c r="C32" s="18">
        <f>LARGE('augdate &amp; jandate kaf'!$B$5:$B$94,'augdate &amp; jandate kaf rank'!$A32)</f>
        <v>9131.1546989039998</v>
      </c>
      <c r="D32" s="5" t="str">
        <f>VLOOKUP(E32,'augdate &amp; jandate kaf'!$C$5:$O$94,13,FALSE)</f>
        <v>1943-44</v>
      </c>
      <c r="E32" s="18">
        <f>LARGE('augdate &amp; jandate kaf'!$C$5:$C$94,'augdate &amp; jandate kaf rank'!$A32)</f>
        <v>15113.987532399</v>
      </c>
      <c r="F32" s="5" t="str">
        <f>VLOOKUP(G32,'augdate &amp; jandate kaf'!$D$5:$O$94,12,FALSE)</f>
        <v>1981-82</v>
      </c>
      <c r="G32" s="18">
        <f>LARGE('augdate &amp; jandate kaf'!$D$5:$D$94,'augdate &amp; jandate kaf rank'!$A32)</f>
        <v>20723.86037988</v>
      </c>
      <c r="H32" s="5" t="str">
        <f>VLOOKUP(I32,'augdate &amp; jandate kaf'!$E$5:$O$94,11,FALSE)</f>
        <v>1981-82</v>
      </c>
      <c r="I32" s="18">
        <f>LARGE('augdate &amp; jandate kaf'!$E$5:$E$94,'augdate &amp; jandate kaf rank'!$A32)</f>
        <v>26144.270093970001</v>
      </c>
      <c r="J32" s="5" t="str">
        <f>VLOOKUP(K32,'augdate &amp; jandate kaf'!$F$5:$O$94,10,FALSE)</f>
        <v>1996-97</v>
      </c>
      <c r="K32" s="18">
        <f>LARGE('augdate &amp; jandate kaf'!$F$5:$F$94,'augdate &amp; jandate kaf rank'!$A32)</f>
        <v>32456.493989493003</v>
      </c>
      <c r="L32" s="5" t="str">
        <f>VLOOKUP(M32,'augdate &amp; jandate kaf'!$G$5:$O$94,9,FALSE)</f>
        <v>1990-91</v>
      </c>
      <c r="M32" s="18">
        <f>LARGE('augdate &amp; jandate kaf'!$G$5:$G$94,'augdate &amp; jandate kaf rank'!$A32)</f>
        <v>6484.4824014599999</v>
      </c>
      <c r="N32" s="5" t="str">
        <f>VLOOKUP(O32,'augdate &amp; jandate kaf'!$H$5:$O$94,8,FALSE)</f>
        <v>2015-16</v>
      </c>
      <c r="O32" s="18">
        <f>LARGE('augdate &amp; jandate kaf'!$H$5:$H$94,'augdate &amp; jandate kaf rank'!$A32)</f>
        <v>13315.994872551</v>
      </c>
      <c r="P32" s="5" t="str">
        <f>VLOOKUP(Q32,'augdate &amp; jandate kaf'!$I$5:$O$94,7,FALSE)</f>
        <v>1997-98</v>
      </c>
      <c r="Q32" s="18">
        <f>LARGE('augdate &amp; jandate kaf'!$I$5:$I$94,'augdate &amp; jandate kaf rank'!$A32)</f>
        <v>22173.634870967999</v>
      </c>
      <c r="R32" s="5" t="str">
        <f>VLOOKUP(S32,'augdate &amp; jandate kaf'!$J$5:$O$94,6,FALSE)</f>
        <v>1994-95</v>
      </c>
      <c r="S32" s="18">
        <f>LARGE('augdate &amp; jandate kaf'!$J$5:$J$94,'augdate &amp; jandate kaf rank'!$A32)</f>
        <v>37105.682575479004</v>
      </c>
      <c r="T32" s="5" t="str">
        <f>VLOOKUP(U32,'augdate &amp; jandate kaf'!$K$5:$O$94,5,FALSE)</f>
        <v>1998-99</v>
      </c>
      <c r="U32" s="18">
        <f>LARGE('augdate &amp; jandate kaf'!$K$5:$K$94,'augdate &amp; jandate kaf rank'!$A32)</f>
        <v>67988.278442174997</v>
      </c>
      <c r="V32" s="5" t="str">
        <f>VLOOKUP(W32,'augdate &amp; jandate kaf'!$L$5:$O$94,4,FALSE)</f>
        <v>1958-59</v>
      </c>
      <c r="W32" s="18">
        <f>LARGE('augdate &amp; jandate kaf'!$L$5:$L$94,'augdate &amp; jandate kaf rank'!$A32)</f>
        <v>97141.384786949988</v>
      </c>
      <c r="X32" s="5" t="str">
        <f>VLOOKUP(Y32,'augdate &amp; jandate kaf'!$M$5:$O$94,3,FALSE)</f>
        <v>1966-67</v>
      </c>
      <c r="Y32" s="18">
        <f>LARGE('augdate &amp; jandate kaf'!$M$5:$M$94,'augdate &amp; jandate kaf rank'!$A32)</f>
        <v>112884.820890786</v>
      </c>
      <c r="Z32" s="5" t="str">
        <f>VLOOKUP(AA32,'augdate &amp; jandate kaf'!$N$5:$O$94,2,FALSE)</f>
        <v>1985-86</v>
      </c>
      <c r="AA32" s="18">
        <f>LARGE('augdate &amp; jandate kaf'!$N$5:$N$94,'augdate &amp; jandate kaf rank'!$A32)</f>
        <v>143144.128846971</v>
      </c>
    </row>
    <row r="33" spans="1:27" x14ac:dyDescent="0.2">
      <c r="A33" s="5">
        <v>28</v>
      </c>
      <c r="B33" s="5" t="str">
        <f>VLOOKUP(C33,'augdate &amp; jandate kaf'!$B$5:$O$94,14,FALSE)</f>
        <v>2012-13</v>
      </c>
      <c r="C33" s="18">
        <f>LARGE('augdate &amp; jandate kaf'!$B$5:$B$94,'augdate &amp; jandate kaf rank'!$A33)</f>
        <v>9114.4300714319997</v>
      </c>
      <c r="D33" s="5" t="str">
        <f>VLOOKUP(E33,'augdate &amp; jandate kaf'!$C$5:$O$94,13,FALSE)</f>
        <v>1956-57</v>
      </c>
      <c r="E33" s="18">
        <f>LARGE('augdate &amp; jandate kaf'!$C$5:$C$94,'augdate &amp; jandate kaf rank'!$A33)</f>
        <v>15074.764393374</v>
      </c>
      <c r="F33" s="5" t="str">
        <f>VLOOKUP(G33,'augdate &amp; jandate kaf'!$D$5:$O$94,12,FALSE)</f>
        <v>1953-54</v>
      </c>
      <c r="G33" s="18">
        <f>LARGE('augdate &amp; jandate kaf'!$D$5:$D$94,'augdate &amp; jandate kaf rank'!$A33)</f>
        <v>20547.730138551</v>
      </c>
      <c r="H33" s="5" t="str">
        <f>VLOOKUP(I33,'augdate &amp; jandate kaf'!$E$5:$O$94,11,FALSE)</f>
        <v>2012-13</v>
      </c>
      <c r="I33" s="18">
        <f>LARGE('augdate &amp; jandate kaf'!$E$5:$E$94,'augdate &amp; jandate kaf rank'!$A33)</f>
        <v>26116.152409074002</v>
      </c>
      <c r="J33" s="5" t="str">
        <f>VLOOKUP(K33,'augdate &amp; jandate kaf'!$F$5:$O$94,10,FALSE)</f>
        <v>1972-73</v>
      </c>
      <c r="K33" s="18">
        <f>LARGE('augdate &amp; jandate kaf'!$F$5:$F$94,'augdate &amp; jandate kaf rank'!$A33)</f>
        <v>32319.168374807999</v>
      </c>
      <c r="L33" s="5" t="str">
        <f>VLOOKUP(M33,'augdate &amp; jandate kaf'!$G$5:$O$94,9,FALSE)</f>
        <v>1999-2000</v>
      </c>
      <c r="M33" s="18">
        <f>LARGE('augdate &amp; jandate kaf'!$G$5:$G$94,'augdate &amp; jandate kaf rank'!$A33)</f>
        <v>6363.9667035000002</v>
      </c>
      <c r="N33" s="5" t="str">
        <f>VLOOKUP(O33,'augdate &amp; jandate kaf'!$H$5:$O$94,8,FALSE)</f>
        <v>1969-70</v>
      </c>
      <c r="O33" s="18">
        <f>LARGE('augdate &amp; jandate kaf'!$H$5:$H$94,'augdate &amp; jandate kaf rank'!$A33)</f>
        <v>13282.265948196</v>
      </c>
      <c r="P33" s="5" t="str">
        <f>VLOOKUP(Q33,'augdate &amp; jandate kaf'!$I$5:$O$94,7,FALSE)</f>
        <v>1990-91</v>
      </c>
      <c r="Q33" s="18">
        <f>LARGE('augdate &amp; jandate kaf'!$I$5:$I$94,'augdate &amp; jandate kaf rank'!$A33)</f>
        <v>21881.594551341001</v>
      </c>
      <c r="R33" s="5" t="str">
        <f>VLOOKUP(S33,'augdate &amp; jandate kaf'!$J$5:$O$94,6,FALSE)</f>
        <v>2006-07</v>
      </c>
      <c r="S33" s="18">
        <f>LARGE('augdate &amp; jandate kaf'!$J$5:$J$94,'augdate &amp; jandate kaf rank'!$A33)</f>
        <v>36550.140116972994</v>
      </c>
      <c r="T33" s="5" t="str">
        <f>VLOOKUP(U33,'augdate &amp; jandate kaf'!$K$5:$O$94,5,FALSE)</f>
        <v>1947-48</v>
      </c>
      <c r="U33" s="18">
        <f>LARGE('augdate &amp; jandate kaf'!$K$5:$K$94,'augdate &amp; jandate kaf rank'!$A33)</f>
        <v>66613.274857373995</v>
      </c>
      <c r="V33" s="5" t="str">
        <f>VLOOKUP(W33,'augdate &amp; jandate kaf'!$L$5:$O$94,4,FALSE)</f>
        <v>1957-58</v>
      </c>
      <c r="W33" s="18">
        <f>LARGE('augdate &amp; jandate kaf'!$L$5:$L$94,'augdate &amp; jandate kaf rank'!$A33)</f>
        <v>95150.043374021989</v>
      </c>
      <c r="X33" s="5" t="str">
        <f>VLOOKUP(Y33,'augdate &amp; jandate kaf'!$M$5:$O$94,3,FALSE)</f>
        <v>1990-91</v>
      </c>
      <c r="Y33" s="18">
        <f>LARGE('augdate &amp; jandate kaf'!$M$5:$M$94,'augdate &amp; jandate kaf rank'!$A33)</f>
        <v>112644.106850226</v>
      </c>
      <c r="Z33" s="5" t="str">
        <f>VLOOKUP(AA33,'augdate &amp; jandate kaf'!$N$5:$O$94,2,FALSE)</f>
        <v>2005-06</v>
      </c>
      <c r="AA33" s="18">
        <f>LARGE('augdate &amp; jandate kaf'!$N$5:$N$94,'augdate &amp; jandate kaf rank'!$A33)</f>
        <v>143060.32521375001</v>
      </c>
    </row>
    <row r="34" spans="1:27" x14ac:dyDescent="0.2">
      <c r="A34" s="5">
        <v>29</v>
      </c>
      <c r="B34" s="5" t="str">
        <f>VLOOKUP(C34,'augdate &amp; jandate kaf'!$B$5:$O$94,14,FALSE)</f>
        <v>1935-36</v>
      </c>
      <c r="C34" s="18">
        <f>LARGE('augdate &amp; jandate kaf'!$B$5:$B$94,'augdate &amp; jandate kaf rank'!$A34)</f>
        <v>9084.9775105530007</v>
      </c>
      <c r="D34" s="5" t="str">
        <f>VLOOKUP(E34,'augdate &amp; jandate kaf'!$C$5:$O$94,13,FALSE)</f>
        <v>2004-05</v>
      </c>
      <c r="E34" s="18">
        <f>LARGE('augdate &amp; jandate kaf'!$C$5:$C$94,'augdate &amp; jandate kaf rank'!$A34)</f>
        <v>14883.333656751</v>
      </c>
      <c r="F34" s="5" t="str">
        <f>VLOOKUP(G34,'augdate &amp; jandate kaf'!$D$5:$O$94,12,FALSE)</f>
        <v>1995-96</v>
      </c>
      <c r="G34" s="18">
        <f>LARGE('augdate &amp; jandate kaf'!$D$5:$D$94,'augdate &amp; jandate kaf rank'!$A34)</f>
        <v>20504.377412903999</v>
      </c>
      <c r="H34" s="5" t="str">
        <f>VLOOKUP(I34,'augdate &amp; jandate kaf'!$E$5:$O$94,11,FALSE)</f>
        <v>1971-72</v>
      </c>
      <c r="I34" s="18">
        <f>LARGE('augdate &amp; jandate kaf'!$E$5:$E$94,'augdate &amp; jandate kaf rank'!$A34)</f>
        <v>25978.098860532002</v>
      </c>
      <c r="J34" s="5" t="str">
        <f>VLOOKUP(K34,'augdate &amp; jandate kaf'!$F$5:$O$94,10,FALSE)</f>
        <v>1981-82</v>
      </c>
      <c r="K34" s="18">
        <f>LARGE('augdate &amp; jandate kaf'!$F$5:$F$94,'augdate &amp; jandate kaf rank'!$A34)</f>
        <v>32276.920442508002</v>
      </c>
      <c r="L34" s="5" t="str">
        <f>VLOOKUP(M34,'augdate &amp; jandate kaf'!$G$5:$O$94,9,FALSE)</f>
        <v>1989-90</v>
      </c>
      <c r="M34" s="18">
        <f>LARGE('augdate &amp; jandate kaf'!$G$5:$G$94,'augdate &amp; jandate kaf rank'!$A34)</f>
        <v>6275.0556324540003</v>
      </c>
      <c r="N34" s="5" t="str">
        <f>VLOOKUP(O34,'augdate &amp; jandate kaf'!$H$5:$O$94,8,FALSE)</f>
        <v>1955-56</v>
      </c>
      <c r="O34" s="18">
        <f>LARGE('augdate &amp; jandate kaf'!$H$5:$H$94,'augdate &amp; jandate kaf rank'!$A34)</f>
        <v>13280.173386290999</v>
      </c>
      <c r="P34" s="5" t="str">
        <f>VLOOKUP(Q34,'augdate &amp; jandate kaf'!$I$5:$O$94,7,FALSE)</f>
        <v>1960-61</v>
      </c>
      <c r="Q34" s="18">
        <f>LARGE('augdate &amp; jandate kaf'!$I$5:$I$94,'augdate &amp; jandate kaf rank'!$A34)</f>
        <v>21480.183657302998</v>
      </c>
      <c r="R34" s="5" t="str">
        <f>VLOOKUP(S34,'augdate &amp; jandate kaf'!$J$5:$O$94,6,FALSE)</f>
        <v>1959-60</v>
      </c>
      <c r="S34" s="18">
        <f>LARGE('augdate &amp; jandate kaf'!$J$5:$J$94,'augdate &amp; jandate kaf rank'!$A34)</f>
        <v>35075.806287963002</v>
      </c>
      <c r="T34" s="5" t="str">
        <f>VLOOKUP(U34,'augdate &amp; jandate kaf'!$K$5:$O$94,5,FALSE)</f>
        <v>1945-46</v>
      </c>
      <c r="U34" s="18">
        <f>LARGE('augdate &amp; jandate kaf'!$K$5:$K$94,'augdate &amp; jandate kaf rank'!$A34)</f>
        <v>66140.768428811993</v>
      </c>
      <c r="V34" s="5" t="str">
        <f>VLOOKUP(W34,'augdate &amp; jandate kaf'!$L$5:$O$94,4,FALSE)</f>
        <v>1945-46</v>
      </c>
      <c r="W34" s="18">
        <f>LARGE('augdate &amp; jandate kaf'!$L$5:$L$94,'augdate &amp; jandate kaf rank'!$A34)</f>
        <v>94641.283062521994</v>
      </c>
      <c r="X34" s="5" t="str">
        <f>VLOOKUP(Y34,'augdate &amp; jandate kaf'!$M$5:$O$94,3,FALSE)</f>
        <v>1956-57</v>
      </c>
      <c r="Y34" s="18">
        <f>LARGE('augdate &amp; jandate kaf'!$M$5:$M$94,'augdate &amp; jandate kaf rank'!$A34)</f>
        <v>111735.671181813</v>
      </c>
      <c r="Z34" s="5" t="str">
        <f>VLOOKUP(AA34,'augdate &amp; jandate kaf'!$N$5:$O$94,2,FALSE)</f>
        <v>1966-67</v>
      </c>
      <c r="AA34" s="18">
        <f>LARGE('augdate &amp; jandate kaf'!$N$5:$N$94,'augdate &amp; jandate kaf rank'!$A34)</f>
        <v>142495.65878864398</v>
      </c>
    </row>
    <row r="35" spans="1:27" x14ac:dyDescent="0.2">
      <c r="A35" s="5">
        <v>30</v>
      </c>
      <c r="B35" s="5" t="str">
        <f>VLOOKUP(C35,'augdate &amp; jandate kaf'!$B$5:$O$94,14,FALSE)</f>
        <v>1956-57</v>
      </c>
      <c r="C35" s="18">
        <f>LARGE('augdate &amp; jandate kaf'!$B$5:$B$94,'augdate &amp; jandate kaf rank'!$A35)</f>
        <v>9062.2885857839992</v>
      </c>
      <c r="D35" s="5" t="str">
        <f>VLOOKUP(E35,'augdate &amp; jandate kaf'!$C$5:$O$94,13,FALSE)</f>
        <v>1967-68</v>
      </c>
      <c r="E35" s="18">
        <f>LARGE('augdate &amp; jandate kaf'!$C$5:$C$94,'augdate &amp; jandate kaf rank'!$A35)</f>
        <v>14646.834492066</v>
      </c>
      <c r="F35" s="5" t="str">
        <f>VLOOKUP(G35,'augdate &amp; jandate kaf'!$D$5:$O$94,12,FALSE)</f>
        <v>1991-92</v>
      </c>
      <c r="G35" s="18">
        <f>LARGE('augdate &amp; jandate kaf'!$D$5:$D$94,'augdate &amp; jandate kaf rank'!$A35)</f>
        <v>20433.621051921</v>
      </c>
      <c r="H35" s="5" t="str">
        <f>VLOOKUP(I35,'augdate &amp; jandate kaf'!$E$5:$O$94,11,FALSE)</f>
        <v>1956-57</v>
      </c>
      <c r="I35" s="18">
        <f>LARGE('augdate &amp; jandate kaf'!$E$5:$E$94,'augdate &amp; jandate kaf rank'!$A35)</f>
        <v>25976.986133301001</v>
      </c>
      <c r="J35" s="5" t="str">
        <f>VLOOKUP(K35,'augdate &amp; jandate kaf'!$F$5:$O$94,10,FALSE)</f>
        <v>1956-57</v>
      </c>
      <c r="K35" s="18">
        <f>LARGE('augdate &amp; jandate kaf'!$F$5:$F$94,'augdate &amp; jandate kaf rank'!$A35)</f>
        <v>31840.197814257001</v>
      </c>
      <c r="L35" s="5" t="str">
        <f>VLOOKUP(M35,'augdate &amp; jandate kaf'!$G$5:$O$94,9,FALSE)</f>
        <v>1972-73</v>
      </c>
      <c r="M35" s="18">
        <f>LARGE('augdate &amp; jandate kaf'!$G$5:$G$94,'augdate &amp; jandate kaf rank'!$A35)</f>
        <v>6129.8834064929997</v>
      </c>
      <c r="N35" s="5" t="str">
        <f>VLOOKUP(O35,'augdate &amp; jandate kaf'!$H$5:$O$94,8,FALSE)</f>
        <v>1999-2000</v>
      </c>
      <c r="O35" s="18">
        <f>LARGE('augdate &amp; jandate kaf'!$H$5:$H$94,'augdate &amp; jandate kaf rank'!$A35)</f>
        <v>13170.731406924</v>
      </c>
      <c r="P35" s="5" t="str">
        <f>VLOOKUP(Q35,'augdate &amp; jandate kaf'!$I$5:$O$94,7,FALSE)</f>
        <v>2011-12</v>
      </c>
      <c r="Q35" s="18">
        <f>LARGE('augdate &amp; jandate kaf'!$I$5:$I$94,'augdate &amp; jandate kaf rank'!$A35)</f>
        <v>21048.407805725998</v>
      </c>
      <c r="R35" s="5" t="str">
        <f>VLOOKUP(S35,'augdate &amp; jandate kaf'!$J$5:$O$94,6,FALSE)</f>
        <v>1997-98</v>
      </c>
      <c r="S35" s="18">
        <f>LARGE('augdate &amp; jandate kaf'!$J$5:$J$94,'augdate &amp; jandate kaf rank'!$A35)</f>
        <v>34972.378192667995</v>
      </c>
      <c r="T35" s="5" t="str">
        <f>VLOOKUP(U35,'augdate &amp; jandate kaf'!$K$5:$O$94,5,FALSE)</f>
        <v>1942-43</v>
      </c>
      <c r="U35" s="18">
        <f>LARGE('augdate &amp; jandate kaf'!$K$5:$K$94,'augdate &amp; jandate kaf rank'!$A35)</f>
        <v>64885.606161830998</v>
      </c>
      <c r="V35" s="5" t="str">
        <f>VLOOKUP(W35,'augdate &amp; jandate kaf'!$L$5:$O$94,4,FALSE)</f>
        <v>1942-43</v>
      </c>
      <c r="W35" s="18">
        <f>LARGE('augdate &amp; jandate kaf'!$L$5:$L$94,'augdate &amp; jandate kaf rank'!$A35)</f>
        <v>94200.434814591004</v>
      </c>
      <c r="X35" s="5" t="str">
        <f>VLOOKUP(Y35,'augdate &amp; jandate kaf'!$M$5:$O$94,3,FALSE)</f>
        <v>1960-61</v>
      </c>
      <c r="Y35" s="18">
        <f>LARGE('augdate &amp; jandate kaf'!$M$5:$M$94,'augdate &amp; jandate kaf rank'!$A35)</f>
        <v>111520.86722292601</v>
      </c>
      <c r="Z35" s="5" t="str">
        <f>VLOOKUP(AA35,'augdate &amp; jandate kaf'!$N$5:$O$94,2,FALSE)</f>
        <v>1959-60</v>
      </c>
      <c r="AA35" s="18">
        <f>LARGE('augdate &amp; jandate kaf'!$N$5:$N$94,'augdate &amp; jandate kaf rank'!$A35)</f>
        <v>142420.92358483499</v>
      </c>
    </row>
    <row r="36" spans="1:27" x14ac:dyDescent="0.2">
      <c r="A36" s="5">
        <v>31</v>
      </c>
      <c r="B36" s="5" t="str">
        <f>VLOOKUP(C36,'augdate &amp; jandate kaf'!$B$5:$O$94,14,FALSE)</f>
        <v>1962-63</v>
      </c>
      <c r="C36" s="18">
        <f>LARGE('augdate &amp; jandate kaf'!$B$5:$B$94,'augdate &amp; jandate kaf rank'!$A36)</f>
        <v>9012.7910669789999</v>
      </c>
      <c r="D36" s="5" t="str">
        <f>VLOOKUP(E36,'augdate &amp; jandate kaf'!$C$5:$O$94,13,FALSE)</f>
        <v>1946-47</v>
      </c>
      <c r="E36" s="18">
        <f>LARGE('augdate &amp; jandate kaf'!$C$5:$C$94,'augdate &amp; jandate kaf rank'!$A36)</f>
        <v>14619.000443522998</v>
      </c>
      <c r="F36" s="5" t="str">
        <f>VLOOKUP(G36,'augdate &amp; jandate kaf'!$D$5:$O$94,12,FALSE)</f>
        <v>1962-63</v>
      </c>
      <c r="G36" s="18">
        <f>LARGE('augdate &amp; jandate kaf'!$D$5:$D$94,'augdate &amp; jandate kaf rank'!$A36)</f>
        <v>20359.899401792998</v>
      </c>
      <c r="H36" s="5" t="str">
        <f>VLOOKUP(I36,'augdate &amp; jandate kaf'!$E$5:$O$94,11,FALSE)</f>
        <v>1978-79</v>
      </c>
      <c r="I36" s="18">
        <f>LARGE('augdate &amp; jandate kaf'!$E$5:$E$94,'augdate &amp; jandate kaf rank'!$A36)</f>
        <v>25974.859852389</v>
      </c>
      <c r="J36" s="5" t="str">
        <f>VLOOKUP(K36,'augdate &amp; jandate kaf'!$F$5:$O$94,10,FALSE)</f>
        <v>1948-49</v>
      </c>
      <c r="K36" s="18">
        <f>LARGE('augdate &amp; jandate kaf'!$F$5:$F$94,'augdate &amp; jandate kaf rank'!$A36)</f>
        <v>31837.317814365</v>
      </c>
      <c r="L36" s="5" t="str">
        <f>VLOOKUP(M36,'augdate &amp; jandate kaf'!$G$5:$O$94,9,FALSE)</f>
        <v>1966-67</v>
      </c>
      <c r="M36" s="18">
        <f>LARGE('augdate &amp; jandate kaf'!$G$5:$G$94,'augdate &amp; jandate kaf rank'!$A36)</f>
        <v>6003.2189484329992</v>
      </c>
      <c r="N36" s="5" t="str">
        <f>VLOOKUP(O36,'augdate &amp; jandate kaf'!$H$5:$O$94,8,FALSE)</f>
        <v>1960-61</v>
      </c>
      <c r="O36" s="18">
        <f>LARGE('augdate &amp; jandate kaf'!$H$5:$H$94,'augdate &amp; jandate kaf rank'!$A36)</f>
        <v>13038.550916013</v>
      </c>
      <c r="P36" s="5" t="str">
        <f>VLOOKUP(Q36,'augdate &amp; jandate kaf'!$I$5:$O$94,7,FALSE)</f>
        <v>1958-59</v>
      </c>
      <c r="Q36" s="18">
        <f>LARGE('augdate &amp; jandate kaf'!$I$5:$I$94,'augdate &amp; jandate kaf rank'!$A36)</f>
        <v>21038.250450734999</v>
      </c>
      <c r="R36" s="5" t="str">
        <f>VLOOKUP(S36,'augdate &amp; jandate kaf'!$J$5:$O$94,6,FALSE)</f>
        <v>1989-90</v>
      </c>
      <c r="S36" s="18">
        <f>LARGE('augdate &amp; jandate kaf'!$J$5:$J$94,'augdate &amp; jandate kaf rank'!$A36)</f>
        <v>34624.421842079995</v>
      </c>
      <c r="T36" s="5" t="str">
        <f>VLOOKUP(U36,'augdate &amp; jandate kaf'!$K$5:$O$94,5,FALSE)</f>
        <v>1946-47</v>
      </c>
      <c r="U36" s="18">
        <f>LARGE('augdate &amp; jandate kaf'!$K$5:$K$94,'augdate &amp; jandate kaf rank'!$A36)</f>
        <v>64709.372780010002</v>
      </c>
      <c r="V36" s="5" t="str">
        <f>VLOOKUP(W36,'augdate &amp; jandate kaf'!$L$5:$O$94,4,FALSE)</f>
        <v>1931-32</v>
      </c>
      <c r="W36" s="18">
        <f>LARGE('augdate &amp; jandate kaf'!$L$5:$L$94,'augdate &amp; jandate kaf rank'!$A36)</f>
        <v>92812.328420363992</v>
      </c>
      <c r="X36" s="5" t="str">
        <f>VLOOKUP(Y36,'augdate &amp; jandate kaf'!$M$5:$O$94,3,FALSE)</f>
        <v>1933-34</v>
      </c>
      <c r="Y36" s="18">
        <f>LARGE('augdate &amp; jandate kaf'!$M$5:$M$94,'augdate &amp; jandate kaf rank'!$A36)</f>
        <v>111339.974667726</v>
      </c>
      <c r="Z36" s="5" t="str">
        <f>VLOOKUP(AA36,'augdate &amp; jandate kaf'!$N$5:$O$94,2,FALSE)</f>
        <v>1932-33</v>
      </c>
      <c r="AA36" s="18">
        <f>LARGE('augdate &amp; jandate kaf'!$N$5:$N$94,'augdate &amp; jandate kaf rank'!$A36)</f>
        <v>142170.887230575</v>
      </c>
    </row>
    <row r="37" spans="1:27" x14ac:dyDescent="0.2">
      <c r="A37" s="5">
        <v>32</v>
      </c>
      <c r="B37" s="5" t="str">
        <f>VLOOKUP(C37,'augdate &amp; jandate kaf'!$B$5:$O$94,14,FALSE)</f>
        <v>1942-43</v>
      </c>
      <c r="C37" s="18">
        <f>LARGE('augdate &amp; jandate kaf'!$B$5:$B$94,'augdate &amp; jandate kaf rank'!$A37)</f>
        <v>9000.3705715769993</v>
      </c>
      <c r="D37" s="5" t="str">
        <f>VLOOKUP(E37,'augdate &amp; jandate kaf'!$C$5:$O$94,13,FALSE)</f>
        <v>1935-36</v>
      </c>
      <c r="E37" s="18">
        <f>LARGE('augdate &amp; jandate kaf'!$C$5:$C$94,'augdate &amp; jandate kaf rank'!$A37)</f>
        <v>14572.626891542999</v>
      </c>
      <c r="F37" s="5" t="str">
        <f>VLOOKUP(G37,'augdate &amp; jandate kaf'!$D$5:$O$94,12,FALSE)</f>
        <v>1996-97</v>
      </c>
      <c r="G37" s="18">
        <f>LARGE('augdate &amp; jandate kaf'!$D$5:$D$94,'augdate &amp; jandate kaf rank'!$A37)</f>
        <v>20335.984691946</v>
      </c>
      <c r="H37" s="5" t="str">
        <f>VLOOKUP(I37,'augdate &amp; jandate kaf'!$E$5:$O$94,11,FALSE)</f>
        <v>1967-68</v>
      </c>
      <c r="I37" s="18">
        <f>LARGE('augdate &amp; jandate kaf'!$E$5:$E$94,'augdate &amp; jandate kaf rank'!$A37)</f>
        <v>25932.334234149002</v>
      </c>
      <c r="J37" s="5" t="str">
        <f>VLOOKUP(K37,'augdate &amp; jandate kaf'!$F$5:$O$94,10,FALSE)</f>
        <v>2014-15</v>
      </c>
      <c r="K37" s="18">
        <f>LARGE('augdate &amp; jandate kaf'!$F$5:$F$94,'augdate &amp; jandate kaf rank'!$A37)</f>
        <v>31499.768736113998</v>
      </c>
      <c r="L37" s="5" t="str">
        <f>VLOOKUP(M37,'augdate &amp; jandate kaf'!$G$5:$O$94,9,FALSE)</f>
        <v>2001-02</v>
      </c>
      <c r="M37" s="18">
        <f>LARGE('augdate &amp; jandate kaf'!$G$5:$G$94,'augdate &amp; jandate kaf rank'!$A37)</f>
        <v>5945.9125043010008</v>
      </c>
      <c r="N37" s="5" t="str">
        <f>VLOOKUP(O37,'augdate &amp; jandate kaf'!$H$5:$O$94,8,FALSE)</f>
        <v>1997-98</v>
      </c>
      <c r="O37" s="18">
        <f>LARGE('augdate &amp; jandate kaf'!$H$5:$H$94,'augdate &amp; jandate kaf rank'!$A37)</f>
        <v>12982.283810684999</v>
      </c>
      <c r="P37" s="5" t="str">
        <f>VLOOKUP(Q37,'augdate &amp; jandate kaf'!$I$5:$O$94,7,FALSE)</f>
        <v>1949-50</v>
      </c>
      <c r="Q37" s="18">
        <f>LARGE('augdate &amp; jandate kaf'!$I$5:$I$94,'augdate &amp; jandate kaf rank'!$A37)</f>
        <v>20795.915914368001</v>
      </c>
      <c r="R37" s="5" t="str">
        <f>VLOOKUP(S37,'augdate &amp; jandate kaf'!$J$5:$O$94,6,FALSE)</f>
        <v>1990-91</v>
      </c>
      <c r="S37" s="18">
        <f>LARGE('augdate &amp; jandate kaf'!$J$5:$J$94,'augdate &amp; jandate kaf rank'!$A37)</f>
        <v>34438.453584591</v>
      </c>
      <c r="T37" s="5" t="str">
        <f>VLOOKUP(U37,'augdate &amp; jandate kaf'!$K$5:$O$94,5,FALSE)</f>
        <v>1931-32</v>
      </c>
      <c r="U37" s="18">
        <f>LARGE('augdate &amp; jandate kaf'!$K$5:$K$94,'augdate &amp; jandate kaf rank'!$A37)</f>
        <v>63897.903058374002</v>
      </c>
      <c r="V37" s="5" t="str">
        <f>VLOOKUP(W37,'augdate &amp; jandate kaf'!$L$5:$O$94,4,FALSE)</f>
        <v>1966-67</v>
      </c>
      <c r="W37" s="18">
        <f>LARGE('augdate &amp; jandate kaf'!$L$5:$L$94,'augdate &amp; jandate kaf rank'!$A37)</f>
        <v>92255.361829679998</v>
      </c>
      <c r="X37" s="5" t="str">
        <f>VLOOKUP(Y37,'augdate &amp; jandate kaf'!$M$5:$O$94,3,FALSE)</f>
        <v>1974-75</v>
      </c>
      <c r="Y37" s="18">
        <f>LARGE('augdate &amp; jandate kaf'!$M$5:$M$94,'augdate &amp; jandate kaf rank'!$A37)</f>
        <v>111128.74492358101</v>
      </c>
      <c r="Z37" s="5" t="str">
        <f>VLOOKUP(AA37,'augdate &amp; jandate kaf'!$N$5:$O$94,2,FALSE)</f>
        <v>1997-98</v>
      </c>
      <c r="AA37" s="18">
        <f>LARGE('augdate &amp; jandate kaf'!$N$5:$N$94,'augdate &amp; jandate kaf rank'!$A37)</f>
        <v>141171.97553249699</v>
      </c>
    </row>
    <row r="38" spans="1:27" x14ac:dyDescent="0.2">
      <c r="A38" s="5">
        <v>33</v>
      </c>
      <c r="B38" s="5" t="str">
        <f>VLOOKUP(C38,'augdate &amp; jandate kaf'!$B$5:$O$94,14,FALSE)</f>
        <v>1967-68</v>
      </c>
      <c r="C38" s="18">
        <f>LARGE('augdate &amp; jandate kaf'!$B$5:$B$94,'augdate &amp; jandate kaf rank'!$A38)</f>
        <v>8906.2330544460001</v>
      </c>
      <c r="D38" s="5" t="str">
        <f>VLOOKUP(E38,'augdate &amp; jandate kaf'!$C$5:$O$94,13,FALSE)</f>
        <v>1990-91</v>
      </c>
      <c r="E38" s="18">
        <f>LARGE('augdate &amp; jandate kaf'!$C$5:$C$94,'augdate &amp; jandate kaf rank'!$A38)</f>
        <v>14475.337638993</v>
      </c>
      <c r="F38" s="5" t="str">
        <f>VLOOKUP(G38,'augdate &amp; jandate kaf'!$D$5:$O$94,12,FALSE)</f>
        <v>1967-68</v>
      </c>
      <c r="G38" s="18">
        <f>LARGE('augdate &amp; jandate kaf'!$D$5:$D$94,'augdate &amp; jandate kaf rank'!$A38)</f>
        <v>20107.117923669</v>
      </c>
      <c r="H38" s="5" t="str">
        <f>VLOOKUP(I38,'augdate &amp; jandate kaf'!$E$5:$O$94,11,FALSE)</f>
        <v>1953-54</v>
      </c>
      <c r="I38" s="18">
        <f>LARGE('augdate &amp; jandate kaf'!$E$5:$E$94,'augdate &amp; jandate kaf rank'!$A38)</f>
        <v>25819.260519381001</v>
      </c>
      <c r="J38" s="5" t="str">
        <f>VLOOKUP(K38,'augdate &amp; jandate kaf'!$F$5:$O$94,10,FALSE)</f>
        <v>2011-12</v>
      </c>
      <c r="K38" s="18">
        <f>LARGE('augdate &amp; jandate kaf'!$F$5:$F$94,'augdate &amp; jandate kaf rank'!$A38)</f>
        <v>31421.925433247998</v>
      </c>
      <c r="L38" s="5" t="str">
        <f>VLOOKUP(M38,'augdate &amp; jandate kaf'!$G$5:$O$94,9,FALSE)</f>
        <v>2011-12</v>
      </c>
      <c r="M38" s="18">
        <f>LARGE('augdate &amp; jandate kaf'!$G$5:$G$94,'augdate &amp; jandate kaf rank'!$A38)</f>
        <v>5900.9650679699998</v>
      </c>
      <c r="N38" s="5" t="str">
        <f>VLOOKUP(O38,'augdate &amp; jandate kaf'!$H$5:$O$94,8,FALSE)</f>
        <v>2004-05</v>
      </c>
      <c r="O38" s="18">
        <f>LARGE('augdate &amp; jandate kaf'!$H$5:$H$94,'augdate &amp; jandate kaf rank'!$A38)</f>
        <v>12837.839518580999</v>
      </c>
      <c r="P38" s="5" t="str">
        <f>VLOOKUP(Q38,'augdate &amp; jandate kaf'!$I$5:$O$94,7,FALSE)</f>
        <v>2013-14</v>
      </c>
      <c r="Q38" s="18">
        <f>LARGE('augdate &amp; jandate kaf'!$I$5:$I$94,'augdate &amp; jandate kaf rank'!$A38)</f>
        <v>20677.681208057998</v>
      </c>
      <c r="R38" s="5" t="str">
        <f>VLOOKUP(S38,'augdate &amp; jandate kaf'!$J$5:$O$94,6,FALSE)</f>
        <v>1958-59</v>
      </c>
      <c r="S38" s="18">
        <f>LARGE('augdate &amp; jandate kaf'!$J$5:$J$94,'augdate &amp; jandate kaf rank'!$A38)</f>
        <v>34423.109452935001</v>
      </c>
      <c r="T38" s="5" t="str">
        <f>VLOOKUP(U38,'augdate &amp; jandate kaf'!$K$5:$O$94,5,FALSE)</f>
        <v>2013-14</v>
      </c>
      <c r="U38" s="18">
        <f>LARGE('augdate &amp; jandate kaf'!$K$5:$K$94,'augdate &amp; jandate kaf rank'!$A38)</f>
        <v>63048.898131534006</v>
      </c>
      <c r="V38" s="5" t="str">
        <f>VLOOKUP(W38,'augdate &amp; jandate kaf'!$L$5:$O$94,4,FALSE)</f>
        <v>1997-98</v>
      </c>
      <c r="W38" s="18">
        <f>LARGE('augdate &amp; jandate kaf'!$L$5:$L$94,'augdate &amp; jandate kaf rank'!$A38)</f>
        <v>92089.882827620997</v>
      </c>
      <c r="X38" s="5" t="str">
        <f>VLOOKUP(Y38,'augdate &amp; jandate kaf'!$M$5:$O$94,3,FALSE)</f>
        <v>1945-46</v>
      </c>
      <c r="Y38" s="18">
        <f>LARGE('augdate &amp; jandate kaf'!$M$5:$M$94,'augdate &amp; jandate kaf rank'!$A38)</f>
        <v>110912.07055154099</v>
      </c>
      <c r="Z38" s="5" t="str">
        <f>VLOOKUP(AA38,'augdate &amp; jandate kaf'!$N$5:$O$94,2,FALSE)</f>
        <v>1956-57</v>
      </c>
      <c r="AA38" s="18">
        <f>LARGE('augdate &amp; jandate kaf'!$N$5:$N$94,'augdate &amp; jandate kaf rank'!$A38)</f>
        <v>140854.23537912301</v>
      </c>
    </row>
    <row r="39" spans="1:27" x14ac:dyDescent="0.2">
      <c r="A39" s="5">
        <v>34</v>
      </c>
      <c r="B39" s="5" t="str">
        <f>VLOOKUP(C39,'augdate &amp; jandate kaf'!$B$5:$O$94,14,FALSE)</f>
        <v>1932-33</v>
      </c>
      <c r="C39" s="18">
        <f>LARGE('augdate &amp; jandate kaf'!$B$5:$B$94,'augdate &amp; jandate kaf rank'!$A39)</f>
        <v>8768.2548778019991</v>
      </c>
      <c r="D39" s="5" t="str">
        <f>VLOOKUP(E39,'augdate &amp; jandate kaf'!$C$5:$O$94,13,FALSE)</f>
        <v>1942-43</v>
      </c>
      <c r="E39" s="18">
        <f>LARGE('augdate &amp; jandate kaf'!$C$5:$C$94,'augdate &amp; jandate kaf rank'!$A39)</f>
        <v>14311.352190596999</v>
      </c>
      <c r="F39" s="5" t="str">
        <f>VLOOKUP(G39,'augdate &amp; jandate kaf'!$D$5:$O$94,12,FALSE)</f>
        <v>1943-44</v>
      </c>
      <c r="G39" s="18">
        <f>LARGE('augdate &amp; jandate kaf'!$D$5:$D$94,'augdate &amp; jandate kaf rank'!$A39)</f>
        <v>19804.261736679</v>
      </c>
      <c r="H39" s="5" t="str">
        <f>VLOOKUP(I39,'augdate &amp; jandate kaf'!$E$5:$O$94,11,FALSE)</f>
        <v>1996-97</v>
      </c>
      <c r="I39" s="18">
        <f>LARGE('augdate &amp; jandate kaf'!$E$5:$E$94,'augdate &amp; jandate kaf rank'!$A39)</f>
        <v>25662.913417806001</v>
      </c>
      <c r="J39" s="5" t="str">
        <f>VLOOKUP(K39,'augdate &amp; jandate kaf'!$F$5:$O$94,10,FALSE)</f>
        <v>1989-90</v>
      </c>
      <c r="K39" s="18">
        <f>LARGE('augdate &amp; jandate kaf'!$F$5:$F$94,'augdate &amp; jandate kaf rank'!$A39)</f>
        <v>31419.249730869</v>
      </c>
      <c r="L39" s="5" t="str">
        <f>VLOOKUP(M39,'augdate &amp; jandate kaf'!$G$5:$O$94,9,FALSE)</f>
        <v>1945-46</v>
      </c>
      <c r="M39" s="18">
        <f>LARGE('augdate &amp; jandate kaf'!$G$5:$G$94,'augdate &amp; jandate kaf rank'!$A39)</f>
        <v>5863.7035817639999</v>
      </c>
      <c r="N39" s="5" t="str">
        <f>VLOOKUP(O39,'augdate &amp; jandate kaf'!$H$5:$O$94,8,FALSE)</f>
        <v>1968-69</v>
      </c>
      <c r="O39" s="18">
        <f>LARGE('augdate &amp; jandate kaf'!$H$5:$H$94,'augdate &amp; jandate kaf rank'!$A39)</f>
        <v>12815.973734277</v>
      </c>
      <c r="P39" s="5" t="str">
        <f>VLOOKUP(Q39,'augdate &amp; jandate kaf'!$I$5:$O$94,7,FALSE)</f>
        <v>1968-69</v>
      </c>
      <c r="Q39" s="18">
        <f>LARGE('augdate &amp; jandate kaf'!$I$5:$I$94,'augdate &amp; jandate kaf rank'!$A39)</f>
        <v>20393.890144320001</v>
      </c>
      <c r="R39" s="5" t="str">
        <f>VLOOKUP(S39,'augdate &amp; jandate kaf'!$J$5:$O$94,6,FALSE)</f>
        <v>1949-50</v>
      </c>
      <c r="S39" s="18">
        <f>LARGE('augdate &amp; jandate kaf'!$J$5:$J$94,'augdate &amp; jandate kaf rank'!$A39)</f>
        <v>34283.717061468</v>
      </c>
      <c r="T39" s="5" t="str">
        <f>VLOOKUP(U39,'augdate &amp; jandate kaf'!$K$5:$O$94,5,FALSE)</f>
        <v>1999-2000</v>
      </c>
      <c r="U39" s="18">
        <f>LARGE('augdate &amp; jandate kaf'!$K$5:$K$94,'augdate &amp; jandate kaf rank'!$A39)</f>
        <v>62799.690868152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92064.643159145999</v>
      </c>
      <c r="X39" s="5" t="str">
        <f>VLOOKUP(Y39,'augdate &amp; jandate kaf'!$M$5:$O$94,3,FALSE)</f>
        <v>1932-33</v>
      </c>
      <c r="Y39" s="18">
        <f>LARGE('augdate &amp; jandate kaf'!$M$5:$M$94,'augdate &amp; jandate kaf rank'!$A39)</f>
        <v>109270.678877556</v>
      </c>
      <c r="Z39" s="5" t="str">
        <f>VLOOKUP(AA39,'augdate &amp; jandate kaf'!$N$5:$O$94,2,FALSE)</f>
        <v>1945-46</v>
      </c>
      <c r="AA39" s="18">
        <f>LARGE('augdate &amp; jandate kaf'!$N$5:$N$94,'augdate &amp; jandate kaf rank'!$A39)</f>
        <v>139599.62253360901</v>
      </c>
    </row>
    <row r="40" spans="1:27" x14ac:dyDescent="0.2">
      <c r="A40" s="5">
        <v>35</v>
      </c>
      <c r="B40" s="5" t="str">
        <f>VLOOKUP(C40,'augdate &amp; jandate kaf'!$B$5:$O$94,14,FALSE)</f>
        <v>1993-94</v>
      </c>
      <c r="C40" s="18">
        <f>LARGE('augdate &amp; jandate kaf'!$B$5:$B$94,'augdate &amp; jandate kaf rank'!$A40)</f>
        <v>8764.6271093430005</v>
      </c>
      <c r="D40" s="5" t="str">
        <f>VLOOKUP(E40,'augdate &amp; jandate kaf'!$C$5:$O$94,13,FALSE)</f>
        <v>1963-64</v>
      </c>
      <c r="E40" s="18">
        <f>LARGE('augdate &amp; jandate kaf'!$C$5:$C$94,'augdate &amp; jandate kaf rank'!$A40)</f>
        <v>14261.906242038</v>
      </c>
      <c r="F40" s="5" t="str">
        <f>VLOOKUP(G40,'augdate &amp; jandate kaf'!$D$5:$O$94,12,FALSE)</f>
        <v>1946-47</v>
      </c>
      <c r="G40" s="18">
        <f>LARGE('augdate &amp; jandate kaf'!$D$5:$D$94,'augdate &amp; jandate kaf rank'!$A40)</f>
        <v>19718.782070462999</v>
      </c>
      <c r="H40" s="5" t="str">
        <f>VLOOKUP(I40,'augdate &amp; jandate kaf'!$E$5:$O$94,11,FALSE)</f>
        <v>1974-75</v>
      </c>
      <c r="I40" s="18">
        <f>LARGE('augdate &amp; jandate kaf'!$E$5:$E$94,'augdate &amp; jandate kaf rank'!$A40)</f>
        <v>25333.518388836001</v>
      </c>
      <c r="J40" s="5" t="str">
        <f>VLOOKUP(K40,'augdate &amp; jandate kaf'!$F$5:$O$94,10,FALSE)</f>
        <v>1953-54</v>
      </c>
      <c r="K40" s="18">
        <f>LARGE('augdate &amp; jandate kaf'!$F$5:$F$94,'augdate &amp; jandate kaf rank'!$A40)</f>
        <v>31272.841802474999</v>
      </c>
      <c r="L40" s="5" t="str">
        <f>VLOOKUP(M40,'augdate &amp; jandate kaf'!$G$5:$O$94,9,FALSE)</f>
        <v>1977-78</v>
      </c>
      <c r="M40" s="18">
        <f>LARGE('augdate &amp; jandate kaf'!$G$5:$G$94,'augdate &amp; jandate kaf rank'!$A40)</f>
        <v>5848.4546567160005</v>
      </c>
      <c r="N40" s="5" t="str">
        <f>VLOOKUP(O40,'augdate &amp; jandate kaf'!$H$5:$O$94,8,FALSE)</f>
        <v>1957-58</v>
      </c>
      <c r="O40" s="18">
        <f>LARGE('augdate &amp; jandate kaf'!$H$5:$H$94,'augdate &amp; jandate kaf rank'!$A40)</f>
        <v>12387.052097469001</v>
      </c>
      <c r="P40" s="5" t="str">
        <f>VLOOKUP(Q40,'augdate &amp; jandate kaf'!$I$5:$O$94,7,FALSE)</f>
        <v>2002-03</v>
      </c>
      <c r="Q40" s="18">
        <f>LARGE('augdate &amp; jandate kaf'!$I$5:$I$94,'augdate &amp; jandate kaf rank'!$A40)</f>
        <v>20240.698745106001</v>
      </c>
      <c r="R40" s="5" t="str">
        <f>VLOOKUP(S40,'augdate &amp; jandate kaf'!$J$5:$O$94,6,FALSE)</f>
        <v>1977-78</v>
      </c>
      <c r="S40" s="18">
        <f>LARGE('augdate &amp; jandate kaf'!$J$5:$J$94,'augdate &amp; jandate kaf rank'!$A40)</f>
        <v>33946.013272478995</v>
      </c>
      <c r="T40" s="5" t="str">
        <f>VLOOKUP(U40,'augdate &amp; jandate kaf'!$K$5:$O$94,5,FALSE)</f>
        <v>1979-80</v>
      </c>
      <c r="U40" s="18">
        <f>LARGE('augdate &amp; jandate kaf'!$K$5:$K$94,'augdate &amp; jandate kaf rank'!$A40)</f>
        <v>61830.037350794999</v>
      </c>
      <c r="V40" s="5" t="str">
        <f>VLOOKUP(W40,'augdate &amp; jandate kaf'!$L$5:$O$94,4,FALSE)</f>
        <v>2013-14</v>
      </c>
      <c r="W40" s="18">
        <f>LARGE('augdate &amp; jandate kaf'!$L$5:$L$94,'augdate &amp; jandate kaf rank'!$A40)</f>
        <v>91039.283858753988</v>
      </c>
      <c r="X40" s="5" t="str">
        <f>VLOOKUP(Y40,'augdate &amp; jandate kaf'!$M$5:$O$94,3,FALSE)</f>
        <v>1931-32</v>
      </c>
      <c r="Y40" s="18">
        <f>LARGE('augdate &amp; jandate kaf'!$M$5:$M$94,'augdate &amp; jandate kaf rank'!$A40)</f>
        <v>108274.123543026</v>
      </c>
      <c r="Z40" s="5" t="str">
        <f>VLOOKUP(AA40,'augdate &amp; jandate kaf'!$N$5:$O$94,2,FALSE)</f>
        <v>1974-75</v>
      </c>
      <c r="AA40" s="18">
        <f>LARGE('augdate &amp; jandate kaf'!$N$5:$N$94,'augdate &amp; jandate kaf rank'!$A40)</f>
        <v>139435.55972984401</v>
      </c>
    </row>
    <row r="41" spans="1:27" x14ac:dyDescent="0.2">
      <c r="A41" s="5">
        <v>36</v>
      </c>
      <c r="B41" s="5" t="str">
        <f>VLOOKUP(C41,'augdate &amp; jandate kaf'!$B$5:$O$94,14,FALSE)</f>
        <v>1946-47</v>
      </c>
      <c r="C41" s="18">
        <f>LARGE('augdate &amp; jandate kaf'!$B$5:$B$94,'augdate &amp; jandate kaf rank'!$A41)</f>
        <v>8499.0006730229998</v>
      </c>
      <c r="D41" s="5" t="str">
        <f>VLOOKUP(E41,'augdate &amp; jandate kaf'!$C$5:$O$94,13,FALSE)</f>
        <v>1960-61</v>
      </c>
      <c r="E41" s="18">
        <f>LARGE('augdate &amp; jandate kaf'!$C$5:$C$94,'augdate &amp; jandate kaf rank'!$A41)</f>
        <v>14232.378309260999</v>
      </c>
      <c r="F41" s="5" t="str">
        <f>VLOOKUP(G41,'augdate &amp; jandate kaf'!$D$5:$O$94,12,FALSE)</f>
        <v>1990-91</v>
      </c>
      <c r="G41" s="18">
        <f>LARGE('augdate &amp; jandate kaf'!$D$5:$D$94,'augdate &amp; jandate kaf rank'!$A41)</f>
        <v>19498.628690288999</v>
      </c>
      <c r="H41" s="5" t="str">
        <f>VLOOKUP(I41,'augdate &amp; jandate kaf'!$E$5:$O$94,11,FALSE)</f>
        <v>1989-90</v>
      </c>
      <c r="I41" s="18">
        <f>LARGE('augdate &amp; jandate kaf'!$E$5:$E$94,'augdate &amp; jandate kaf rank'!$A41)</f>
        <v>25128.883685765999</v>
      </c>
      <c r="J41" s="5" t="str">
        <f>VLOOKUP(K41,'augdate &amp; jandate kaf'!$F$5:$O$94,10,FALSE)</f>
        <v>1973-74</v>
      </c>
      <c r="K41" s="18">
        <f>LARGE('augdate &amp; jandate kaf'!$F$5:$F$94,'augdate &amp; jandate kaf rank'!$A41)</f>
        <v>31252.011390033</v>
      </c>
      <c r="L41" s="5" t="str">
        <f>VLOOKUP(M41,'augdate &amp; jandate kaf'!$G$5:$O$94,9,FALSE)</f>
        <v>1937-38</v>
      </c>
      <c r="M41" s="18">
        <f>LARGE('augdate &amp; jandate kaf'!$G$5:$G$94,'augdate &amp; jandate kaf rank'!$A41)</f>
        <v>5778.0513535709997</v>
      </c>
      <c r="N41" s="5" t="str">
        <f>VLOOKUP(O41,'augdate &amp; jandate kaf'!$H$5:$O$94,8,FALSE)</f>
        <v>1947-48</v>
      </c>
      <c r="O41" s="18">
        <f>LARGE('augdate &amp; jandate kaf'!$H$5:$H$94,'augdate &amp; jandate kaf rank'!$A41)</f>
        <v>11887.003190601001</v>
      </c>
      <c r="P41" s="5" t="str">
        <f>VLOOKUP(Q41,'augdate &amp; jandate kaf'!$I$5:$O$94,7,FALSE)</f>
        <v>1962-63</v>
      </c>
      <c r="Q41" s="18">
        <f>LARGE('augdate &amp; jandate kaf'!$I$5:$I$94,'augdate &amp; jandate kaf rank'!$A41)</f>
        <v>20201.767176318001</v>
      </c>
      <c r="R41" s="5" t="str">
        <f>VLOOKUP(S41,'augdate &amp; jandate kaf'!$J$5:$O$94,6,FALSE)</f>
        <v>1937-38</v>
      </c>
      <c r="S41" s="18">
        <f>LARGE('augdate &amp; jandate kaf'!$J$5:$J$94,'augdate &amp; jandate kaf rank'!$A41)</f>
        <v>33880.703522862001</v>
      </c>
      <c r="T41" s="5" t="str">
        <f>VLOOKUP(U41,'augdate &amp; jandate kaf'!$K$5:$O$94,5,FALSE)</f>
        <v>1990-91</v>
      </c>
      <c r="U41" s="18">
        <f>LARGE('augdate &amp; jandate kaf'!$K$5:$K$94,'augdate &amp; jandate kaf rank'!$A41)</f>
        <v>61556.391741222003</v>
      </c>
      <c r="V41" s="5" t="str">
        <f>VLOOKUP(W41,'augdate &amp; jandate kaf'!$L$5:$O$94,4,FALSE)</f>
        <v>1990-91</v>
      </c>
      <c r="W41" s="18">
        <f>LARGE('augdate &amp; jandate kaf'!$L$5:$L$94,'augdate &amp; jandate kaf rank'!$A41)</f>
        <v>90710.618747112007</v>
      </c>
      <c r="X41" s="5" t="str">
        <f>VLOOKUP(Y41,'augdate &amp; jandate kaf'!$M$5:$O$94,3,FALSE)</f>
        <v>1937-38</v>
      </c>
      <c r="Y41" s="18">
        <f>LARGE('augdate &amp; jandate kaf'!$M$5:$M$94,'augdate &amp; jandate kaf rank'!$A41)</f>
        <v>107958.69611683799</v>
      </c>
      <c r="Z41" s="5" t="str">
        <f>VLOOKUP(AA41,'augdate &amp; jandate kaf'!$N$5:$O$94,2,FALSE)</f>
        <v>1980-81</v>
      </c>
      <c r="AA41" s="18">
        <f>LARGE('augdate &amp; jandate kaf'!$N$5:$N$94,'augdate &amp; jandate kaf rank'!$A41)</f>
        <v>139300.46948697598</v>
      </c>
    </row>
    <row r="42" spans="1:27" x14ac:dyDescent="0.2">
      <c r="A42" s="5">
        <v>37</v>
      </c>
      <c r="B42" s="5" t="str">
        <f>VLOOKUP(C42,'augdate &amp; jandate kaf'!$B$5:$O$94,14,FALSE)</f>
        <v>1952-53</v>
      </c>
      <c r="C42" s="18">
        <f>LARGE('augdate &amp; jandate kaf'!$B$5:$B$94,'augdate &amp; jandate kaf rank'!$A42)</f>
        <v>8493.0363757260002</v>
      </c>
      <c r="D42" s="5" t="str">
        <f>VLOOKUP(E42,'augdate &amp; jandate kaf'!$C$5:$O$94,13,FALSE)</f>
        <v>1962-63</v>
      </c>
      <c r="E42" s="18">
        <f>LARGE('augdate &amp; jandate kaf'!$C$5:$C$94,'augdate &amp; jandate kaf rank'!$A42)</f>
        <v>14203.514839268999</v>
      </c>
      <c r="F42" s="5" t="str">
        <f>VLOOKUP(G42,'augdate &amp; jandate kaf'!$D$5:$O$94,12,FALSE)</f>
        <v>1960-61</v>
      </c>
      <c r="G42" s="18">
        <f>LARGE('augdate &amp; jandate kaf'!$D$5:$D$94,'augdate &amp; jandate kaf rank'!$A42)</f>
        <v>19265.691839520001</v>
      </c>
      <c r="H42" s="5" t="str">
        <f>VLOOKUP(I42,'augdate &amp; jandate kaf'!$E$5:$O$94,11,FALSE)</f>
        <v>1985-86</v>
      </c>
      <c r="I42" s="18">
        <f>LARGE('augdate &amp; jandate kaf'!$E$5:$E$94,'augdate &amp; jandate kaf rank'!$A42)</f>
        <v>25120.237735677001</v>
      </c>
      <c r="J42" s="5" t="str">
        <f>VLOOKUP(K42,'augdate &amp; jandate kaf'!$F$5:$O$94,10,FALSE)</f>
        <v>1980-81</v>
      </c>
      <c r="K42" s="18">
        <f>LARGE('augdate &amp; jandate kaf'!$F$5:$F$94,'augdate &amp; jandate kaf rank'!$A42)</f>
        <v>30980.430573770998</v>
      </c>
      <c r="L42" s="5" t="str">
        <f>VLOOKUP(M42,'augdate &amp; jandate kaf'!$G$5:$O$94,9,FALSE)</f>
        <v>2006-07</v>
      </c>
      <c r="M42" s="18">
        <f>LARGE('augdate &amp; jandate kaf'!$G$5:$G$94,'augdate &amp; jandate kaf rank'!$A42)</f>
        <v>5691.5997865650006</v>
      </c>
      <c r="N42" s="5" t="str">
        <f>VLOOKUP(O42,'augdate &amp; jandate kaf'!$H$5:$O$94,8,FALSE)</f>
        <v>1966-67</v>
      </c>
      <c r="O42" s="18">
        <f>LARGE('augdate &amp; jandate kaf'!$H$5:$H$94,'augdate &amp; jandate kaf rank'!$A42)</f>
        <v>11824.793606157</v>
      </c>
      <c r="P42" s="5" t="str">
        <f>VLOOKUP(Q42,'augdate &amp; jandate kaf'!$I$5:$O$94,7,FALSE)</f>
        <v>1969-70</v>
      </c>
      <c r="Q42" s="18">
        <f>LARGE('augdate &amp; jandate kaf'!$I$5:$I$94,'augdate &amp; jandate kaf rank'!$A42)</f>
        <v>19921.758591777001</v>
      </c>
      <c r="R42" s="5" t="str">
        <f>VLOOKUP(S42,'augdate &amp; jandate kaf'!$J$5:$O$94,6,FALSE)</f>
        <v>1980-81</v>
      </c>
      <c r="S42" s="18">
        <f>LARGE('augdate &amp; jandate kaf'!$J$5:$J$94,'augdate &amp; jandate kaf rank'!$A42)</f>
        <v>33711.570967221</v>
      </c>
      <c r="T42" s="5" t="str">
        <f>VLOOKUP(U42,'augdate &amp; jandate kaf'!$K$5:$O$94,5,FALSE)</f>
        <v>1937-38</v>
      </c>
      <c r="U42" s="18">
        <f>LARGE('augdate &amp; jandate kaf'!$K$5:$K$94,'augdate &amp; jandate kaf rank'!$A42)</f>
        <v>61543.606287155999</v>
      </c>
      <c r="V42" s="5" t="str">
        <f>VLOOKUP(W42,'augdate &amp; jandate kaf'!$L$5:$O$94,4,FALSE)</f>
        <v>1946-47</v>
      </c>
      <c r="W42" s="18">
        <f>LARGE('augdate &amp; jandate kaf'!$L$5:$L$94,'augdate &amp; jandate kaf rank'!$A42)</f>
        <v>90666.383376870013</v>
      </c>
      <c r="X42" s="5" t="str">
        <f>VLOOKUP(Y42,'augdate &amp; jandate kaf'!$M$5:$O$94,3,FALSE)</f>
        <v>2013-14</v>
      </c>
      <c r="Y42" s="18">
        <f>LARGE('augdate &amp; jandate kaf'!$M$5:$M$94,'augdate &amp; jandate kaf rank'!$A42)</f>
        <v>107490.783407112</v>
      </c>
      <c r="Z42" s="5" t="str">
        <f>VLOOKUP(AA42,'augdate &amp; jandate kaf'!$N$5:$O$94,2,FALSE)</f>
        <v>1960-61</v>
      </c>
      <c r="AA42" s="18">
        <f>LARGE('augdate &amp; jandate kaf'!$N$5:$N$94,'augdate &amp; jandate kaf rank'!$A42)</f>
        <v>138837.717768792</v>
      </c>
    </row>
    <row r="43" spans="1:27" x14ac:dyDescent="0.2">
      <c r="A43" s="5">
        <v>38</v>
      </c>
      <c r="B43" s="5" t="str">
        <f>VLOOKUP(C43,'augdate &amp; jandate kaf'!$B$5:$O$94,14,FALSE)</f>
        <v>1995-96</v>
      </c>
      <c r="C43" s="18">
        <f>LARGE('augdate &amp; jandate kaf'!$B$5:$B$94,'augdate &amp; jandate kaf rank'!$A43)</f>
        <v>8462.4155504279988</v>
      </c>
      <c r="D43" s="5" t="str">
        <f>VLOOKUP(E43,'augdate &amp; jandate kaf'!$C$5:$O$94,13,FALSE)</f>
        <v>1993-94</v>
      </c>
      <c r="E43" s="18">
        <f>LARGE('augdate &amp; jandate kaf'!$C$5:$C$94,'augdate &amp; jandate kaf rank'!$A43)</f>
        <v>14193.545914023001</v>
      </c>
      <c r="F43" s="5" t="str">
        <f>VLOOKUP(G43,'augdate &amp; jandate kaf'!$D$5:$O$94,12,FALSE)</f>
        <v>1963-64</v>
      </c>
      <c r="G43" s="18">
        <f>LARGE('augdate &amp; jandate kaf'!$D$5:$D$94,'augdate &amp; jandate kaf rank'!$A43)</f>
        <v>18925.740777888001</v>
      </c>
      <c r="H43" s="5" t="str">
        <f>VLOOKUP(I43,'augdate &amp; jandate kaf'!$E$5:$O$94,11,FALSE)</f>
        <v>1946-47</v>
      </c>
      <c r="I43" s="18">
        <f>LARGE('augdate &amp; jandate kaf'!$E$5:$E$94,'augdate &amp; jandate kaf rank'!$A43)</f>
        <v>25054.100878653</v>
      </c>
      <c r="J43" s="5" t="str">
        <f>VLOOKUP(K43,'augdate &amp; jandate kaf'!$F$5:$O$94,10,FALSE)</f>
        <v>1971-72</v>
      </c>
      <c r="K43" s="18">
        <f>LARGE('augdate &amp; jandate kaf'!$F$5:$F$94,'augdate &amp; jandate kaf rank'!$A43)</f>
        <v>30899.320494167998</v>
      </c>
      <c r="L43" s="5" t="str">
        <f>VLOOKUP(M43,'augdate &amp; jandate kaf'!$G$5:$O$94,9,FALSE)</f>
        <v>1942-43</v>
      </c>
      <c r="M43" s="18">
        <f>LARGE('augdate &amp; jandate kaf'!$G$5:$G$94,'augdate &amp; jandate kaf rank'!$A43)</f>
        <v>5622.0573098340001</v>
      </c>
      <c r="N43" s="5" t="str">
        <f>VLOOKUP(O43,'augdate &amp; jandate kaf'!$H$5:$O$94,8,FALSE)</f>
        <v>2011-12</v>
      </c>
      <c r="O43" s="18">
        <f>LARGE('augdate &amp; jandate kaf'!$H$5:$H$94,'augdate &amp; jandate kaf rank'!$A43)</f>
        <v>11580.669978948001</v>
      </c>
      <c r="P43" s="5" t="str">
        <f>VLOOKUP(Q43,'augdate &amp; jandate kaf'!$I$5:$O$94,7,FALSE)</f>
        <v>1957-58</v>
      </c>
      <c r="Q43" s="18">
        <f>LARGE('augdate &amp; jandate kaf'!$I$5:$I$94,'augdate &amp; jandate kaf rank'!$A43)</f>
        <v>19855.39760253</v>
      </c>
      <c r="R43" s="5" t="str">
        <f>VLOOKUP(S43,'augdate &amp; jandate kaf'!$J$5:$O$94,6,FALSE)</f>
        <v>1945-46</v>
      </c>
      <c r="S43" s="18">
        <f>LARGE('augdate &amp; jandate kaf'!$J$5:$J$94,'augdate &amp; jandate kaf rank'!$A43)</f>
        <v>33595.073781507002</v>
      </c>
      <c r="T43" s="5" t="str">
        <f>VLOOKUP(U43,'augdate &amp; jandate kaf'!$K$5:$O$94,5,FALSE)</f>
        <v>1960-61</v>
      </c>
      <c r="U43" s="18">
        <f>LARGE('augdate &amp; jandate kaf'!$K$5:$K$94,'augdate &amp; jandate kaf rank'!$A43)</f>
        <v>61108.692584457</v>
      </c>
      <c r="V43" s="5" t="str">
        <f>VLOOKUP(W43,'augdate &amp; jandate kaf'!$L$5:$O$94,4,FALSE)</f>
        <v>1948-49</v>
      </c>
      <c r="W43" s="18">
        <f>LARGE('augdate &amp; jandate kaf'!$L$5:$L$94,'augdate &amp; jandate kaf rank'!$A43)</f>
        <v>90353.284545635994</v>
      </c>
      <c r="X43" s="5" t="str">
        <f>VLOOKUP(Y43,'augdate &amp; jandate kaf'!$M$5:$O$94,3,FALSE)</f>
        <v>1957-58</v>
      </c>
      <c r="Y43" s="18">
        <f>LARGE('augdate &amp; jandate kaf'!$M$5:$M$94,'augdate &amp; jandate kaf rank'!$A43)</f>
        <v>107158.633336923</v>
      </c>
      <c r="Z43" s="5" t="str">
        <f>VLOOKUP(AA43,'augdate &amp; jandate kaf'!$N$5:$O$94,2,FALSE)</f>
        <v>1946-47</v>
      </c>
      <c r="AA43" s="18">
        <f>LARGE('augdate &amp; jandate kaf'!$N$5:$N$94,'augdate &amp; jandate kaf rank'!$A43)</f>
        <v>138703.970335791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8446.6132369709994</v>
      </c>
      <c r="D44" s="5" t="str">
        <f>VLOOKUP(E44,'augdate &amp; jandate kaf'!$C$5:$O$94,13,FALSE)</f>
        <v>1932-33</v>
      </c>
      <c r="E44" s="18">
        <f>LARGE('augdate &amp; jandate kaf'!$C$5:$C$94,'augdate &amp; jandate kaf rank'!$A44)</f>
        <v>14111.071206372</v>
      </c>
      <c r="F44" s="5" t="str">
        <f>VLOOKUP(G44,'augdate &amp; jandate kaf'!$D$5:$O$94,12,FALSE)</f>
        <v>2012-13</v>
      </c>
      <c r="G44" s="18">
        <f>LARGE('augdate &amp; jandate kaf'!$D$5:$D$94,'augdate &amp; jandate kaf rank'!$A44)</f>
        <v>18726.036983724</v>
      </c>
      <c r="H44" s="5" t="str">
        <f>VLOOKUP(I44,'augdate &amp; jandate kaf'!$E$5:$O$94,11,FALSE)</f>
        <v>1991-92</v>
      </c>
      <c r="I44" s="18">
        <f>LARGE('augdate &amp; jandate kaf'!$E$5:$E$94,'augdate &amp; jandate kaf rank'!$A44)</f>
        <v>24902.678735571</v>
      </c>
      <c r="J44" s="5" t="str">
        <f>VLOOKUP(K44,'augdate &amp; jandate kaf'!$F$5:$O$94,10,FALSE)</f>
        <v>1967-68</v>
      </c>
      <c r="K44" s="18">
        <f>LARGE('augdate &amp; jandate kaf'!$F$5:$F$94,'augdate &amp; jandate kaf rank'!$A44)</f>
        <v>30736.667938283998</v>
      </c>
      <c r="L44" s="5" t="str">
        <f>VLOOKUP(M44,'augdate &amp; jandate kaf'!$G$5:$O$94,9,FALSE)</f>
        <v>1994-95</v>
      </c>
      <c r="M44" s="18">
        <f>LARGE('augdate &amp; jandate kaf'!$G$5:$G$94,'augdate &amp; jandate kaf rank'!$A44)</f>
        <v>5610.805078851</v>
      </c>
      <c r="N44" s="5" t="str">
        <f>VLOOKUP(O44,'augdate &amp; jandate kaf'!$H$5:$O$94,8,FALSE)</f>
        <v>1946-47</v>
      </c>
      <c r="O44" s="18">
        <f>LARGE('augdate &amp; jandate kaf'!$H$5:$H$94,'augdate &amp; jandate kaf rank'!$A44)</f>
        <v>11550.30700488</v>
      </c>
      <c r="P44" s="5" t="str">
        <f>VLOOKUP(Q44,'augdate &amp; jandate kaf'!$I$5:$O$94,7,FALSE)</f>
        <v>1952-53</v>
      </c>
      <c r="Q44" s="18">
        <f>LARGE('augdate &amp; jandate kaf'!$I$5:$I$94,'augdate &amp; jandate kaf rank'!$A44)</f>
        <v>19700.922897578999</v>
      </c>
      <c r="R44" s="5" t="str">
        <f>VLOOKUP(S44,'augdate &amp; jandate kaf'!$J$5:$O$94,6,FALSE)</f>
        <v>2013-14</v>
      </c>
      <c r="S44" s="18">
        <f>LARGE('augdate &amp; jandate kaf'!$J$5:$J$94,'augdate &amp; jandate kaf rank'!$A44)</f>
        <v>33540.629486028003</v>
      </c>
      <c r="T44" s="5" t="str">
        <f>VLOOKUP(U44,'augdate &amp; jandate kaf'!$K$5:$O$94,5,FALSE)</f>
        <v>1994-95</v>
      </c>
      <c r="U44" s="18">
        <f>LARGE('augdate &amp; jandate kaf'!$K$5:$K$94,'augdate &amp; jandate kaf rank'!$A44)</f>
        <v>60969.450936785994</v>
      </c>
      <c r="V44" s="5" t="str">
        <f>VLOOKUP(W44,'augdate &amp; jandate kaf'!$L$5:$O$94,4,FALSE)</f>
        <v>1953-54</v>
      </c>
      <c r="W44" s="18">
        <f>LARGE('augdate &amp; jandate kaf'!$L$5:$L$94,'augdate &amp; jandate kaf rank'!$A44)</f>
        <v>90156.786040608</v>
      </c>
      <c r="X44" s="5" t="str">
        <f>VLOOKUP(Y44,'augdate &amp; jandate kaf'!$M$5:$O$94,3,FALSE)</f>
        <v>2001-02</v>
      </c>
      <c r="Y44" s="18">
        <f>LARGE('augdate &amp; jandate kaf'!$M$5:$M$94,'augdate &amp; jandate kaf rank'!$A44)</f>
        <v>106942.042270665</v>
      </c>
      <c r="Z44" s="5" t="str">
        <f>VLOOKUP(AA44,'augdate &amp; jandate kaf'!$N$5:$O$94,2,FALSE)</f>
        <v>1977-78</v>
      </c>
      <c r="AA44" s="18">
        <f>LARGE('augdate &amp; jandate kaf'!$N$5:$N$94,'augdate &amp; jandate kaf rank'!$A44)</f>
        <v>136809.10296883198</v>
      </c>
    </row>
    <row r="45" spans="1:27" x14ac:dyDescent="0.2">
      <c r="A45" s="5">
        <v>40</v>
      </c>
      <c r="B45" s="5" t="str">
        <f>VLOOKUP(C45,'augdate &amp; jandate kaf'!$B$5:$O$94,14,FALSE)</f>
        <v>1928-29</v>
      </c>
      <c r="C45" s="18">
        <f>LARGE('augdate &amp; jandate kaf'!$B$5:$B$94,'augdate &amp; jandate kaf rank'!$A45)</f>
        <v>8405.2935690989998</v>
      </c>
      <c r="D45" s="5" t="str">
        <f>VLOOKUP(E45,'augdate &amp; jandate kaf'!$C$5:$O$94,13,FALSE)</f>
        <v>1995-96</v>
      </c>
      <c r="E45" s="18">
        <f>LARGE('augdate &amp; jandate kaf'!$C$5:$C$94,'augdate &amp; jandate kaf rank'!$A45)</f>
        <v>14005.998813618</v>
      </c>
      <c r="F45" s="5" t="str">
        <f>VLOOKUP(G45,'augdate &amp; jandate kaf'!$D$5:$O$94,12,FALSE)</f>
        <v>1940-41</v>
      </c>
      <c r="G45" s="18">
        <f>LARGE('augdate &amp; jandate kaf'!$D$5:$D$94,'augdate &amp; jandate kaf rank'!$A45)</f>
        <v>18656.986407801</v>
      </c>
      <c r="H45" s="5" t="str">
        <f>VLOOKUP(I45,'augdate &amp; jandate kaf'!$E$5:$O$94,11,FALSE)</f>
        <v>1958-59</v>
      </c>
      <c r="I45" s="18">
        <f>LARGE('augdate &amp; jandate kaf'!$E$5:$E$94,'augdate &amp; jandate kaf rank'!$A45)</f>
        <v>24894.330306132</v>
      </c>
      <c r="J45" s="5" t="str">
        <f>VLOOKUP(K45,'augdate &amp; jandate kaf'!$F$5:$O$94,10,FALSE)</f>
        <v>2010-11</v>
      </c>
      <c r="K45" s="18">
        <f>LARGE('augdate &amp; jandate kaf'!$F$5:$F$94,'augdate &amp; jandate kaf rank'!$A45)</f>
        <v>30231.668287799999</v>
      </c>
      <c r="L45" s="5" t="str">
        <f>VLOOKUP(M45,'augdate &amp; jandate kaf'!$G$5:$O$94,9,FALSE)</f>
        <v>1981-82</v>
      </c>
      <c r="M45" s="18">
        <f>LARGE('augdate &amp; jandate kaf'!$G$5:$G$94,'augdate &amp; jandate kaf rank'!$A45)</f>
        <v>5510.51880162</v>
      </c>
      <c r="N45" s="5" t="str">
        <f>VLOOKUP(O45,'augdate &amp; jandate kaf'!$H$5:$O$94,8,FALSE)</f>
        <v>2008-09</v>
      </c>
      <c r="O45" s="18">
        <f>LARGE('augdate &amp; jandate kaf'!$H$5:$H$94,'augdate &amp; jandate kaf rank'!$A45)</f>
        <v>11475.083867204999</v>
      </c>
      <c r="P45" s="5" t="str">
        <f>VLOOKUP(Q45,'augdate &amp; jandate kaf'!$I$5:$O$94,7,FALSE)</f>
        <v>1977-78</v>
      </c>
      <c r="Q45" s="18">
        <f>LARGE('augdate &amp; jandate kaf'!$I$5:$I$94,'augdate &amp; jandate kaf rank'!$A45)</f>
        <v>19491.627037659</v>
      </c>
      <c r="R45" s="5" t="str">
        <f>VLOOKUP(S45,'augdate &amp; jandate kaf'!$J$5:$O$94,6,FALSE)</f>
        <v>1931-32</v>
      </c>
      <c r="S45" s="18">
        <f>LARGE('augdate &amp; jandate kaf'!$J$5:$J$94,'augdate &amp; jandate kaf rank'!$A45)</f>
        <v>33513.313123415996</v>
      </c>
      <c r="T45" s="5" t="str">
        <f>VLOOKUP(U45,'augdate &amp; jandate kaf'!$K$5:$O$94,5,FALSE)</f>
        <v>1958-59</v>
      </c>
      <c r="U45" s="18">
        <f>LARGE('augdate &amp; jandate kaf'!$K$5:$K$94,'augdate &amp; jandate kaf rank'!$A45)</f>
        <v>60765.32003535</v>
      </c>
      <c r="V45" s="5" t="str">
        <f>VLOOKUP(W45,'augdate &amp; jandate kaf'!$L$5:$O$94,4,FALSE)</f>
        <v>1994-95</v>
      </c>
      <c r="W45" s="18">
        <f>LARGE('augdate &amp; jandate kaf'!$L$5:$L$94,'augdate &amp; jandate kaf rank'!$A45)</f>
        <v>89944.630015506002</v>
      </c>
      <c r="X45" s="5" t="str">
        <f>VLOOKUP(Y45,'augdate &amp; jandate kaf'!$M$5:$O$94,3,FALSE)</f>
        <v>1997-98</v>
      </c>
      <c r="Y45" s="18">
        <f>LARGE('augdate &amp; jandate kaf'!$M$5:$M$94,'augdate &amp; jandate kaf rank'!$A45)</f>
        <v>106400.69154716399</v>
      </c>
      <c r="Z45" s="5" t="str">
        <f>VLOOKUP(AA45,'augdate &amp; jandate kaf'!$N$5:$O$94,2,FALSE)</f>
        <v>1999-2000</v>
      </c>
      <c r="AA45" s="18">
        <f>LARGE('augdate &amp; jandate kaf'!$N$5:$N$94,'augdate &amp; jandate kaf rank'!$A45)</f>
        <v>136203.71985103801</v>
      </c>
    </row>
    <row r="46" spans="1:27" x14ac:dyDescent="0.2">
      <c r="A46" s="5">
        <v>41</v>
      </c>
      <c r="B46" s="5" t="str">
        <f>VLOOKUP(C46,'augdate &amp; jandate kaf'!$B$5:$O$94,14,FALSE)</f>
        <v>1978-79</v>
      </c>
      <c r="C46" s="18">
        <f>LARGE('augdate &amp; jandate kaf'!$B$5:$B$94,'augdate &amp; jandate kaf rank'!$A46)</f>
        <v>8250.2833269780003</v>
      </c>
      <c r="D46" s="5" t="str">
        <f>VLOOKUP(E46,'augdate &amp; jandate kaf'!$C$5:$O$94,13,FALSE)</f>
        <v>1941-42</v>
      </c>
      <c r="E46" s="18">
        <f>LARGE('augdate &amp; jandate kaf'!$C$5:$C$94,'augdate &amp; jandate kaf rank'!$A46)</f>
        <v>13929.333692525999</v>
      </c>
      <c r="F46" s="5" t="str">
        <f>VLOOKUP(G46,'augdate &amp; jandate kaf'!$D$5:$O$94,12,FALSE)</f>
        <v>1942-43</v>
      </c>
      <c r="G46" s="18">
        <f>LARGE('augdate &amp; jandate kaf'!$D$5:$D$94,'augdate &amp; jandate kaf rank'!$A46)</f>
        <v>18649.363928748</v>
      </c>
      <c r="H46" s="5" t="str">
        <f>VLOOKUP(I46,'augdate &amp; jandate kaf'!$E$5:$O$94,11,FALSE)</f>
        <v>1960-61</v>
      </c>
      <c r="I46" s="18">
        <f>LARGE('augdate &amp; jandate kaf'!$E$5:$E$94,'augdate &amp; jandate kaf rank'!$A46)</f>
        <v>24713.354445149998</v>
      </c>
      <c r="J46" s="5" t="str">
        <f>VLOOKUP(K46,'augdate &amp; jandate kaf'!$F$5:$O$94,10,FALSE)</f>
        <v>1932-33</v>
      </c>
      <c r="K46" s="18">
        <f>LARGE('augdate &amp; jandate kaf'!$F$5:$F$94,'augdate &amp; jandate kaf rank'!$A46)</f>
        <v>29804.039874083999</v>
      </c>
      <c r="L46" s="5" t="str">
        <f>VLOOKUP(M46,'augdate &amp; jandate kaf'!$G$5:$O$94,9,FALSE)</f>
        <v>1967-68</v>
      </c>
      <c r="M46" s="18">
        <f>LARGE('augdate &amp; jandate kaf'!$G$5:$G$94,'augdate &amp; jandate kaf rank'!$A46)</f>
        <v>5482.7264059680001</v>
      </c>
      <c r="N46" s="5" t="str">
        <f>VLOOKUP(O46,'augdate &amp; jandate kaf'!$H$5:$O$94,8,FALSE)</f>
        <v>1942-43</v>
      </c>
      <c r="O46" s="18">
        <f>LARGE('augdate &amp; jandate kaf'!$H$5:$H$94,'augdate &amp; jandate kaf rank'!$A46)</f>
        <v>11457.682876122</v>
      </c>
      <c r="P46" s="5" t="str">
        <f>VLOOKUP(Q46,'augdate &amp; jandate kaf'!$I$5:$O$94,7,FALSE)</f>
        <v>1946-47</v>
      </c>
      <c r="Q46" s="18">
        <f>LARGE('augdate &amp; jandate kaf'!$I$5:$I$94,'augdate &amp; jandate kaf rank'!$A46)</f>
        <v>19485.712327137</v>
      </c>
      <c r="R46" s="5" t="str">
        <f>VLOOKUP(S46,'augdate &amp; jandate kaf'!$J$5:$O$94,6,FALSE)</f>
        <v>2002-03</v>
      </c>
      <c r="S46" s="18">
        <f>LARGE('augdate &amp; jandate kaf'!$J$5:$J$94,'augdate &amp; jandate kaf rank'!$A46)</f>
        <v>33253.537926546</v>
      </c>
      <c r="T46" s="5" t="str">
        <f>VLOOKUP(U46,'augdate &amp; jandate kaf'!$K$5:$O$94,5,FALSE)</f>
        <v>2014-15</v>
      </c>
      <c r="U46" s="18">
        <f>LARGE('augdate &amp; jandate kaf'!$K$5:$K$94,'augdate &amp; jandate kaf rank'!$A46)</f>
        <v>60442.603353237006</v>
      </c>
      <c r="V46" s="5" t="str">
        <f>VLOOKUP(W46,'augdate &amp; jandate kaf'!$L$5:$O$94,4,FALSE)</f>
        <v>2015-16</v>
      </c>
      <c r="W46" s="18">
        <f>LARGE('augdate &amp; jandate kaf'!$L$5:$L$94,'augdate &amp; jandate kaf rank'!$A46)</f>
        <v>88999.702447634991</v>
      </c>
      <c r="X46" s="5" t="str">
        <f>VLOOKUP(Y46,'augdate &amp; jandate kaf'!$M$5:$O$94,3,FALSE)</f>
        <v>1952-53</v>
      </c>
      <c r="Y46" s="18">
        <f>LARGE('augdate &amp; jandate kaf'!$M$5:$M$94,'augdate &amp; jandate kaf rank'!$A46)</f>
        <v>106077.83998902301</v>
      </c>
      <c r="Z46" s="5" t="str">
        <f>VLOOKUP(AA46,'augdate &amp; jandate kaf'!$N$5:$O$94,2,FALSE)</f>
        <v>1937-38</v>
      </c>
      <c r="AA46" s="18">
        <f>LARGE('augdate &amp; jandate kaf'!$N$5:$N$94,'augdate &amp; jandate kaf rank'!$A46)</f>
        <v>136007.62399062299</v>
      </c>
    </row>
    <row r="47" spans="1:27" x14ac:dyDescent="0.2">
      <c r="A47" s="5">
        <v>42</v>
      </c>
      <c r="B47" s="5" t="str">
        <f>VLOOKUP(C47,'augdate &amp; jandate kaf'!$B$5:$O$94,14,FALSE)</f>
        <v>1963-64</v>
      </c>
      <c r="C47" s="18">
        <f>LARGE('augdate &amp; jandate kaf'!$B$5:$B$94,'augdate &amp; jandate kaf rank'!$A47)</f>
        <v>8229.3775426379998</v>
      </c>
      <c r="D47" s="5" t="str">
        <f>VLOOKUP(E47,'augdate &amp; jandate kaf'!$C$5:$O$94,13,FALSE)</f>
        <v>1947-48</v>
      </c>
      <c r="E47" s="18">
        <f>LARGE('augdate &amp; jandate kaf'!$C$5:$C$94,'augdate &amp; jandate kaf rank'!$A47)</f>
        <v>13837.221299286</v>
      </c>
      <c r="F47" s="5" t="str">
        <f>VLOOKUP(G47,'augdate &amp; jandate kaf'!$D$5:$O$94,12,FALSE)</f>
        <v>2013-14</v>
      </c>
      <c r="G47" s="18">
        <f>LARGE('augdate &amp; jandate kaf'!$D$5:$D$94,'augdate &amp; jandate kaf rank'!$A47)</f>
        <v>18589.683269829002</v>
      </c>
      <c r="H47" s="5" t="str">
        <f>VLOOKUP(I47,'augdate &amp; jandate kaf'!$E$5:$O$94,11,FALSE)</f>
        <v>1932-33</v>
      </c>
      <c r="I47" s="18">
        <f>LARGE('augdate &amp; jandate kaf'!$E$5:$E$94,'augdate &amp; jandate kaf rank'!$A47)</f>
        <v>24249.495950148001</v>
      </c>
      <c r="J47" s="5" t="str">
        <f>VLOOKUP(K47,'augdate &amp; jandate kaf'!$F$5:$O$94,10,FALSE)</f>
        <v>1991-92</v>
      </c>
      <c r="K47" s="18">
        <f>LARGE('augdate &amp; jandate kaf'!$F$5:$F$94,'augdate &amp; jandate kaf rank'!$A47)</f>
        <v>29803.916898881998</v>
      </c>
      <c r="L47" s="5" t="str">
        <f>VLOOKUP(M47,'augdate &amp; jandate kaf'!$G$5:$O$94,9,FALSE)</f>
        <v>1941-42</v>
      </c>
      <c r="M47" s="18">
        <f>LARGE('augdate &amp; jandate kaf'!$G$5:$G$94,'augdate &amp; jandate kaf rank'!$A47)</f>
        <v>5473.0728526109997</v>
      </c>
      <c r="N47" s="5" t="str">
        <f>VLOOKUP(O47,'augdate &amp; jandate kaf'!$H$5:$O$94,8,FALSE)</f>
        <v>2002-03</v>
      </c>
      <c r="O47" s="18">
        <f>LARGE('augdate &amp; jandate kaf'!$H$5:$H$94,'augdate &amp; jandate kaf rank'!$A47)</f>
        <v>11187.079911063001</v>
      </c>
      <c r="P47" s="5" t="str">
        <f>VLOOKUP(Q47,'augdate &amp; jandate kaf'!$I$5:$O$94,7,FALSE)</f>
        <v>2004-05</v>
      </c>
      <c r="Q47" s="18">
        <f>LARGE('augdate &amp; jandate kaf'!$I$5:$I$94,'augdate &amp; jandate kaf rank'!$A47)</f>
        <v>19185.204569811001</v>
      </c>
      <c r="R47" s="5" t="str">
        <f>VLOOKUP(S47,'augdate &amp; jandate kaf'!$J$5:$O$94,6,FALSE)</f>
        <v>1957-58</v>
      </c>
      <c r="S47" s="18">
        <f>LARGE('augdate &amp; jandate kaf'!$J$5:$J$94,'augdate &amp; jandate kaf rank'!$A47)</f>
        <v>33168.554128080003</v>
      </c>
      <c r="T47" s="5" t="str">
        <f>VLOOKUP(U47,'augdate &amp; jandate kaf'!$K$5:$O$94,5,FALSE)</f>
        <v>2006-07</v>
      </c>
      <c r="U47" s="18">
        <f>LARGE('augdate &amp; jandate kaf'!$K$5:$K$94,'augdate &amp; jandate kaf rank'!$A47)</f>
        <v>60290.994763880997</v>
      </c>
      <c r="V47" s="5" t="str">
        <f>VLOOKUP(W47,'augdate &amp; jandate kaf'!$L$5:$O$94,4,FALSE)</f>
        <v>1974-75</v>
      </c>
      <c r="W47" s="18">
        <f>LARGE('augdate &amp; jandate kaf'!$L$5:$L$94,'augdate &amp; jandate kaf rank'!$A47)</f>
        <v>88704.155351280002</v>
      </c>
      <c r="X47" s="5" t="str">
        <f>VLOOKUP(Y47,'augdate &amp; jandate kaf'!$M$5:$O$94,3,FALSE)</f>
        <v>1946-47</v>
      </c>
      <c r="Y47" s="18">
        <f>LARGE('augdate &amp; jandate kaf'!$M$5:$M$94,'augdate &amp; jandate kaf rank'!$A47)</f>
        <v>105801.49487541901</v>
      </c>
      <c r="Z47" s="5" t="str">
        <f>VLOOKUP(AA47,'augdate &amp; jandate kaf'!$N$5:$O$94,2,FALSE)</f>
        <v>1989-90</v>
      </c>
      <c r="AA47" s="18">
        <f>LARGE('augdate &amp; jandate kaf'!$N$5:$N$94,'augdate &amp; jandate kaf rank'!$A47)</f>
        <v>135804.655403193</v>
      </c>
    </row>
    <row r="48" spans="1:27" x14ac:dyDescent="0.2">
      <c r="A48" s="5">
        <v>43</v>
      </c>
      <c r="B48" s="5" t="str">
        <f>VLOOKUP(C48,'augdate &amp; jandate kaf'!$B$5:$O$94,14,FALSE)</f>
        <v>1966-67</v>
      </c>
      <c r="C48" s="18">
        <f>LARGE('augdate &amp; jandate kaf'!$B$5:$B$94,'augdate &amp; jandate kaf rank'!$A48)</f>
        <v>8118.023497227</v>
      </c>
      <c r="D48" s="5" t="str">
        <f>VLOOKUP(E48,'augdate &amp; jandate kaf'!$C$5:$O$94,13,FALSE)</f>
        <v>2012-13</v>
      </c>
      <c r="E48" s="18">
        <f>LARGE('augdate &amp; jandate kaf'!$C$5:$C$94,'augdate &amp; jandate kaf rank'!$A48)</f>
        <v>13706.066262881999</v>
      </c>
      <c r="F48" s="5" t="str">
        <f>VLOOKUP(G48,'augdate &amp; jandate kaf'!$D$5:$O$94,12,FALSE)</f>
        <v>1935-36</v>
      </c>
      <c r="G48" s="18">
        <f>LARGE('augdate &amp; jandate kaf'!$D$5:$D$94,'augdate &amp; jandate kaf rank'!$A48)</f>
        <v>18577.006906668001</v>
      </c>
      <c r="H48" s="5" t="str">
        <f>VLOOKUP(I48,'augdate &amp; jandate kaf'!$E$5:$O$94,11,FALSE)</f>
        <v>2008-09</v>
      </c>
      <c r="I48" s="18">
        <f>LARGE('augdate &amp; jandate kaf'!$E$5:$E$94,'augdate &amp; jandate kaf rank'!$A48)</f>
        <v>24104.418930795</v>
      </c>
      <c r="J48" s="5" t="str">
        <f>VLOOKUP(K48,'augdate &amp; jandate kaf'!$F$5:$O$94,10,FALSE)</f>
        <v>1974-75</v>
      </c>
      <c r="K48" s="18">
        <f>LARGE('augdate &amp; jandate kaf'!$F$5:$F$94,'augdate &amp; jandate kaf rank'!$A48)</f>
        <v>29638.265334846001</v>
      </c>
      <c r="L48" s="5" t="str">
        <f>VLOOKUP(M48,'augdate &amp; jandate kaf'!$G$5:$O$94,9,FALSE)</f>
        <v>1974-75</v>
      </c>
      <c r="M48" s="18">
        <f>LARGE('augdate &amp; jandate kaf'!$G$5:$G$94,'augdate &amp; jandate kaf rank'!$A48)</f>
        <v>5378.8738478790001</v>
      </c>
      <c r="N48" s="5" t="str">
        <f>VLOOKUP(O48,'augdate &amp; jandate kaf'!$H$5:$O$94,8,FALSE)</f>
        <v>1989-90</v>
      </c>
      <c r="O48" s="18">
        <f>LARGE('augdate &amp; jandate kaf'!$H$5:$H$94,'augdate &amp; jandate kaf rank'!$A48)</f>
        <v>11162.661399582001</v>
      </c>
      <c r="P48" s="5" t="str">
        <f>VLOOKUP(Q48,'augdate &amp; jandate kaf'!$I$5:$O$94,7,FALSE)</f>
        <v>2008-09</v>
      </c>
      <c r="Q48" s="18">
        <f>LARGE('augdate &amp; jandate kaf'!$I$5:$I$94,'augdate &amp; jandate kaf rank'!$A48)</f>
        <v>18734.801942072998</v>
      </c>
      <c r="R48" s="5" t="str">
        <f>VLOOKUP(S48,'augdate &amp; jandate kaf'!$J$5:$O$94,6,FALSE)</f>
        <v>1988-89</v>
      </c>
      <c r="S48" s="18">
        <f>LARGE('augdate &amp; jandate kaf'!$J$5:$J$94,'augdate &amp; jandate kaf rank'!$A48)</f>
        <v>33140.117104352998</v>
      </c>
      <c r="T48" s="5" t="str">
        <f>VLOOKUP(U48,'augdate &amp; jandate kaf'!$K$5:$O$94,5,FALSE)</f>
        <v>2012-13</v>
      </c>
      <c r="U48" s="18">
        <f>LARGE('augdate &amp; jandate kaf'!$K$5:$K$94,'augdate &amp; jandate kaf rank'!$A48)</f>
        <v>59724.313132238996</v>
      </c>
      <c r="V48" s="5" t="str">
        <f>VLOOKUP(W48,'augdate &amp; jandate kaf'!$L$5:$O$94,4,FALSE)</f>
        <v>2001-02</v>
      </c>
      <c r="W48" s="18">
        <f>LARGE('augdate &amp; jandate kaf'!$L$5:$L$94,'augdate &amp; jandate kaf rank'!$A48)</f>
        <v>88125.914050649997</v>
      </c>
      <c r="X48" s="5" t="str">
        <f>VLOOKUP(Y48,'augdate &amp; jandate kaf'!$M$5:$O$94,3,FALSE)</f>
        <v>1963-64</v>
      </c>
      <c r="Y48" s="18">
        <f>LARGE('augdate &amp; jandate kaf'!$M$5:$M$94,'augdate &amp; jandate kaf rank'!$A48)</f>
        <v>105451.25753318099</v>
      </c>
      <c r="Z48" s="5" t="str">
        <f>VLOOKUP(AA48,'augdate &amp; jandate kaf'!$N$5:$O$94,2,FALSE)</f>
        <v>1963-64</v>
      </c>
      <c r="AA48" s="18">
        <f>LARGE('augdate &amp; jandate kaf'!$N$5:$N$94,'augdate &amp; jandate kaf rank'!$A48)</f>
        <v>135064.55493507901</v>
      </c>
    </row>
    <row r="49" spans="1:27" x14ac:dyDescent="0.2">
      <c r="A49" s="5">
        <v>44</v>
      </c>
      <c r="B49" s="5" t="str">
        <f>VLOOKUP(C49,'augdate &amp; jandate kaf'!$B$5:$O$94,14,FALSE)</f>
        <v>1989-90</v>
      </c>
      <c r="C49" s="18">
        <f>LARGE('augdate &amp; jandate kaf'!$B$5:$B$94,'augdate &amp; jandate kaf rank'!$A49)</f>
        <v>8058.3805242569997</v>
      </c>
      <c r="D49" s="5" t="str">
        <f>VLOOKUP(E49,'augdate &amp; jandate kaf'!$C$5:$O$94,13,FALSE)</f>
        <v>1928-29</v>
      </c>
      <c r="E49" s="18">
        <f>LARGE('augdate &amp; jandate kaf'!$C$5:$C$94,'augdate &amp; jandate kaf rank'!$A49)</f>
        <v>13533.954533799</v>
      </c>
      <c r="F49" s="5" t="str">
        <f>VLOOKUP(G49,'augdate &amp; jandate kaf'!$D$5:$O$94,12,FALSE)</f>
        <v>1993-94</v>
      </c>
      <c r="G49" s="18">
        <f>LARGE('augdate &amp; jandate kaf'!$D$5:$D$94,'augdate &amp; jandate kaf rank'!$A49)</f>
        <v>18530.819800962003</v>
      </c>
      <c r="H49" s="5" t="str">
        <f>VLOOKUP(I49,'augdate &amp; jandate kaf'!$E$5:$O$94,11,FALSE)</f>
        <v>1943-44</v>
      </c>
      <c r="I49" s="18">
        <f>LARGE('augdate &amp; jandate kaf'!$E$5:$E$94,'augdate &amp; jandate kaf rank'!$A49)</f>
        <v>23929.266540669003</v>
      </c>
      <c r="J49" s="5" t="str">
        <f>VLOOKUP(K49,'augdate &amp; jandate kaf'!$F$5:$O$94,10,FALSE)</f>
        <v>1978-79</v>
      </c>
      <c r="K49" s="18">
        <f>LARGE('augdate &amp; jandate kaf'!$F$5:$F$94,'augdate &amp; jandate kaf rank'!$A49)</f>
        <v>29605.272278232002</v>
      </c>
      <c r="L49" s="5" t="str">
        <f>VLOOKUP(M49,'augdate &amp; jandate kaf'!$G$5:$O$94,9,FALSE)</f>
        <v>2015-16</v>
      </c>
      <c r="M49" s="18">
        <f>LARGE('augdate &amp; jandate kaf'!$G$5:$G$94,'augdate &amp; jandate kaf rank'!$A49)</f>
        <v>5324.7647589990002</v>
      </c>
      <c r="N49" s="5" t="str">
        <f>VLOOKUP(O49,'augdate &amp; jandate kaf'!$H$5:$O$94,8,FALSE)</f>
        <v>1977-78</v>
      </c>
      <c r="O49" s="18">
        <f>LARGE('augdate &amp; jandate kaf'!$H$5:$H$94,'augdate &amp; jandate kaf rank'!$A49)</f>
        <v>11117.323219464</v>
      </c>
      <c r="P49" s="5" t="str">
        <f>VLOOKUP(Q49,'augdate &amp; jandate kaf'!$I$5:$O$94,7,FALSE)</f>
        <v>1937-38</v>
      </c>
      <c r="Q49" s="18">
        <f>LARGE('augdate &amp; jandate kaf'!$I$5:$I$94,'augdate &amp; jandate kaf rank'!$A49)</f>
        <v>18634.733846652001</v>
      </c>
      <c r="R49" s="5" t="str">
        <f>VLOOKUP(S49,'augdate &amp; jandate kaf'!$J$5:$O$94,6,FALSE)</f>
        <v>1948-49</v>
      </c>
      <c r="S49" s="18">
        <f>LARGE('augdate &amp; jandate kaf'!$J$5:$J$94,'augdate &amp; jandate kaf rank'!$A49)</f>
        <v>33119.375948105997</v>
      </c>
      <c r="T49" s="5" t="str">
        <f>VLOOKUP(U49,'augdate &amp; jandate kaf'!$K$5:$O$94,5,FALSE)</f>
        <v>1980-81</v>
      </c>
      <c r="U49" s="18">
        <f>LARGE('augdate &amp; jandate kaf'!$K$5:$K$94,'augdate &amp; jandate kaf rank'!$A49)</f>
        <v>59390.207359644002</v>
      </c>
      <c r="V49" s="5" t="str">
        <f>VLOOKUP(W49,'augdate &amp; jandate kaf'!$L$5:$O$94,4,FALSE)</f>
        <v>1932-33</v>
      </c>
      <c r="W49" s="18">
        <f>LARGE('augdate &amp; jandate kaf'!$L$5:$L$94,'augdate &amp; jandate kaf rank'!$A49)</f>
        <v>87469.327628990999</v>
      </c>
      <c r="X49" s="5" t="str">
        <f>VLOOKUP(Y49,'augdate &amp; jandate kaf'!$M$5:$O$94,3,FALSE)</f>
        <v>1994-95</v>
      </c>
      <c r="Y49" s="18">
        <f>LARGE('augdate &amp; jandate kaf'!$M$5:$M$94,'augdate &amp; jandate kaf rank'!$A49)</f>
        <v>105449.58943407</v>
      </c>
      <c r="Z49" s="5" t="str">
        <f>VLOOKUP(AA49,'augdate &amp; jandate kaf'!$N$5:$O$94,2,FALSE)</f>
        <v>2013-14</v>
      </c>
      <c r="AA49" s="18">
        <f>LARGE('augdate &amp; jandate kaf'!$N$5:$N$94,'augdate &amp; jandate kaf rank'!$A49)</f>
        <v>134081.532823182</v>
      </c>
    </row>
    <row r="50" spans="1:27" x14ac:dyDescent="0.2">
      <c r="A50" s="5">
        <v>45</v>
      </c>
      <c r="B50" s="5" t="str">
        <f>VLOOKUP(C50,'augdate &amp; jandate kaf'!$B$5:$O$94,14,FALSE)</f>
        <v>2008-09</v>
      </c>
      <c r="C50" s="18">
        <f>LARGE('augdate &amp; jandate kaf'!$B$5:$B$94,'augdate &amp; jandate kaf rank'!$A50)</f>
        <v>8038.3970539319998</v>
      </c>
      <c r="D50" s="5" t="str">
        <f>VLOOKUP(E50,'augdate &amp; jandate kaf'!$C$5:$O$94,13,FALSE)</f>
        <v>1952-53</v>
      </c>
      <c r="E50" s="18">
        <f>LARGE('augdate &amp; jandate kaf'!$C$5:$C$94,'augdate &amp; jandate kaf rank'!$A50)</f>
        <v>13509.115526465999</v>
      </c>
      <c r="F50" s="5" t="str">
        <f>VLOOKUP(G50,'augdate &amp; jandate kaf'!$D$5:$O$94,12,FALSE)</f>
        <v>1958-59</v>
      </c>
      <c r="G50" s="18">
        <f>LARGE('augdate &amp; jandate kaf'!$D$5:$D$94,'augdate &amp; jandate kaf rank'!$A50)</f>
        <v>18513.285917321999</v>
      </c>
      <c r="H50" s="5" t="str">
        <f>VLOOKUP(I50,'augdate &amp; jandate kaf'!$E$5:$O$94,11,FALSE)</f>
        <v>2010-11</v>
      </c>
      <c r="I50" s="18">
        <f>LARGE('augdate &amp; jandate kaf'!$E$5:$E$94,'augdate &amp; jandate kaf rank'!$A50)</f>
        <v>23908.406376161998</v>
      </c>
      <c r="J50" s="5" t="str">
        <f>VLOOKUP(K50,'augdate &amp; jandate kaf'!$F$5:$O$94,10,FALSE)</f>
        <v>1985-86</v>
      </c>
      <c r="K50" s="18">
        <f>LARGE('augdate &amp; jandate kaf'!$F$5:$F$94,'augdate &amp; jandate kaf rank'!$A50)</f>
        <v>29311.355595039</v>
      </c>
      <c r="L50" s="5" t="str">
        <f>VLOOKUP(M50,'augdate &amp; jandate kaf'!$G$5:$O$94,9,FALSE)</f>
        <v>2012-13</v>
      </c>
      <c r="M50" s="18">
        <f>LARGE('augdate &amp; jandate kaf'!$G$5:$G$94,'augdate &amp; jandate kaf rank'!$A50)</f>
        <v>5301.0920326140003</v>
      </c>
      <c r="N50" s="5" t="str">
        <f>VLOOKUP(O50,'augdate &amp; jandate kaf'!$H$5:$O$94,8,FALSE)</f>
        <v>2006-07</v>
      </c>
      <c r="O50" s="18">
        <f>LARGE('augdate &amp; jandate kaf'!$H$5:$H$94,'augdate &amp; jandate kaf rank'!$A50)</f>
        <v>11101.310658081</v>
      </c>
      <c r="P50" s="5" t="str">
        <f>VLOOKUP(Q50,'augdate &amp; jandate kaf'!$I$5:$O$94,7,FALSE)</f>
        <v>1942-43</v>
      </c>
      <c r="Q50" s="18">
        <f>LARGE('augdate &amp; jandate kaf'!$I$5:$I$94,'augdate &amp; jandate kaf rank'!$A50)</f>
        <v>18604.878641160001</v>
      </c>
      <c r="R50" s="5" t="str">
        <f>VLOOKUP(S50,'augdate &amp; jandate kaf'!$J$5:$O$94,6,FALSE)</f>
        <v>1946-47</v>
      </c>
      <c r="S50" s="18">
        <f>LARGE('augdate &amp; jandate kaf'!$J$5:$J$94,'augdate &amp; jandate kaf rank'!$A50)</f>
        <v>32749.777945436999</v>
      </c>
      <c r="T50" s="5" t="str">
        <f>VLOOKUP(U50,'augdate &amp; jandate kaf'!$K$5:$O$94,5,FALSE)</f>
        <v>1953-54</v>
      </c>
      <c r="U50" s="18">
        <f>LARGE('augdate &amp; jandate kaf'!$K$5:$K$94,'augdate &amp; jandate kaf rank'!$A50)</f>
        <v>59070.935966657999</v>
      </c>
      <c r="V50" s="5" t="str">
        <f>VLOOKUP(W50,'augdate &amp; jandate kaf'!$L$5:$O$94,4,FALSE)</f>
        <v>1952-53</v>
      </c>
      <c r="W50" s="18">
        <f>LARGE('augdate &amp; jandate kaf'!$L$5:$L$94,'augdate &amp; jandate kaf rank'!$A50)</f>
        <v>86534.682374783995</v>
      </c>
      <c r="X50" s="5" t="str">
        <f>VLOOKUP(Y50,'augdate &amp; jandate kaf'!$M$5:$O$94,3,FALSE)</f>
        <v>1980-81</v>
      </c>
      <c r="Y50" s="18">
        <f>LARGE('augdate &amp; jandate kaf'!$M$5:$M$94,'augdate &amp; jandate kaf rank'!$A50)</f>
        <v>104880.902513247</v>
      </c>
      <c r="Z50" s="5" t="str">
        <f>VLOOKUP(AA50,'augdate &amp; jandate kaf'!$N$5:$O$94,2,FALSE)</f>
        <v>1957-58</v>
      </c>
      <c r="AA50" s="18">
        <f>LARGE('augdate &amp; jandate kaf'!$N$5:$N$94,'augdate &amp; jandate kaf rank'!$A50)</f>
        <v>133899.97977213899</v>
      </c>
    </row>
    <row r="51" spans="1:27" x14ac:dyDescent="0.2">
      <c r="A51" s="5">
        <v>46</v>
      </c>
      <c r="B51" s="5" t="str">
        <f>VLOOKUP(C51,'augdate &amp; jandate kaf'!$B$5:$O$94,14,FALSE)</f>
        <v>1947-48</v>
      </c>
      <c r="C51" s="18">
        <f>LARGE('augdate &amp; jandate kaf'!$B$5:$B$94,'augdate &amp; jandate kaf rank'!$A51)</f>
        <v>8000.5206917159994</v>
      </c>
      <c r="D51" s="5" t="str">
        <f>VLOOKUP(E51,'augdate &amp; jandate kaf'!$C$5:$O$94,13,FALSE)</f>
        <v>1966-67</v>
      </c>
      <c r="E51" s="18">
        <f>LARGE('augdate &amp; jandate kaf'!$C$5:$C$94,'augdate &amp; jandate kaf rank'!$A51)</f>
        <v>13435.907595326998</v>
      </c>
      <c r="F51" s="5" t="str">
        <f>VLOOKUP(G51,'augdate &amp; jandate kaf'!$D$5:$O$94,12,FALSE)</f>
        <v>1985-86</v>
      </c>
      <c r="G51" s="18">
        <f>LARGE('augdate &amp; jandate kaf'!$D$5:$D$94,'augdate &amp; jandate kaf rank'!$A51)</f>
        <v>18451.847903097001</v>
      </c>
      <c r="H51" s="5" t="str">
        <f>VLOOKUP(I51,'augdate &amp; jandate kaf'!$E$5:$O$94,11,FALSE)</f>
        <v>2014-15</v>
      </c>
      <c r="I51" s="18">
        <f>LARGE('augdate &amp; jandate kaf'!$E$5:$E$94,'augdate &amp; jandate kaf rank'!$A51)</f>
        <v>23847.329353658999</v>
      </c>
      <c r="J51" s="5" t="str">
        <f>VLOOKUP(K51,'augdate &amp; jandate kaf'!$F$5:$O$94,10,FALSE)</f>
        <v>1942-43</v>
      </c>
      <c r="K51" s="18">
        <f>LARGE('augdate &amp; jandate kaf'!$F$5:$F$94,'augdate &amp; jandate kaf rank'!$A51)</f>
        <v>29274.829976574001</v>
      </c>
      <c r="L51" s="5" t="str">
        <f>VLOOKUP(M51,'augdate &amp; jandate kaf'!$G$5:$O$94,9,FALSE)</f>
        <v>1946-47</v>
      </c>
      <c r="M51" s="18">
        <f>LARGE('augdate &amp; jandate kaf'!$G$5:$G$94,'augdate &amp; jandate kaf rank'!$A51)</f>
        <v>5284.4903803439993</v>
      </c>
      <c r="N51" s="5" t="str">
        <f>VLOOKUP(O51,'augdate &amp; jandate kaf'!$H$5:$O$94,8,FALSE)</f>
        <v>1951-52</v>
      </c>
      <c r="O51" s="18">
        <f>LARGE('augdate &amp; jandate kaf'!$H$5:$H$94,'augdate &amp; jandate kaf rank'!$A51)</f>
        <v>10935.994300643999</v>
      </c>
      <c r="P51" s="5" t="str">
        <f>VLOOKUP(Q51,'augdate &amp; jandate kaf'!$I$5:$O$94,7,FALSE)</f>
        <v>2012-13</v>
      </c>
      <c r="Q51" s="18">
        <f>LARGE('augdate &amp; jandate kaf'!$I$5:$I$94,'augdate &amp; jandate kaf rank'!$A51)</f>
        <v>18555.244262855998</v>
      </c>
      <c r="R51" s="5" t="str">
        <f>VLOOKUP(S51,'augdate &amp; jandate kaf'!$J$5:$O$94,6,FALSE)</f>
        <v>1960-61</v>
      </c>
      <c r="S51" s="18">
        <f>LARGE('augdate &amp; jandate kaf'!$J$5:$J$94,'augdate &amp; jandate kaf rank'!$A51)</f>
        <v>32487.198120573001</v>
      </c>
      <c r="T51" s="5" t="str">
        <f>VLOOKUP(U51,'augdate &amp; jandate kaf'!$K$5:$O$94,5,FALSE)</f>
        <v>1977-78</v>
      </c>
      <c r="U51" s="18">
        <f>LARGE('augdate &amp; jandate kaf'!$K$5:$K$94,'augdate &amp; jandate kaf rank'!$A51)</f>
        <v>58186.024264305001</v>
      </c>
      <c r="V51" s="5" t="str">
        <f>VLOOKUP(W51,'augdate &amp; jandate kaf'!$L$5:$O$94,4,FALSE)</f>
        <v>1980-81</v>
      </c>
      <c r="W51" s="18">
        <f>LARGE('augdate &amp; jandate kaf'!$L$5:$L$94,'augdate &amp; jandate kaf rank'!$A51)</f>
        <v>86348.969985054006</v>
      </c>
      <c r="X51" s="5" t="str">
        <f>VLOOKUP(Y51,'augdate &amp; jandate kaf'!$M$5:$O$94,3,FALSE)</f>
        <v>1977-78</v>
      </c>
      <c r="Y51" s="18">
        <f>LARGE('augdate &amp; jandate kaf'!$M$5:$M$94,'augdate &amp; jandate kaf rank'!$A51)</f>
        <v>103929.79246626901</v>
      </c>
      <c r="Z51" s="5" t="str">
        <f>VLOOKUP(AA51,'augdate &amp; jandate kaf'!$N$5:$O$94,2,FALSE)</f>
        <v>1931-32</v>
      </c>
      <c r="AA51" s="18">
        <f>LARGE('augdate &amp; jandate kaf'!$N$5:$N$94,'augdate &amp; jandate kaf rank'!$A51)</f>
        <v>133407.146732769</v>
      </c>
    </row>
    <row r="52" spans="1:27" x14ac:dyDescent="0.2">
      <c r="A52" s="5">
        <v>47</v>
      </c>
      <c r="B52" s="5" t="str">
        <f>VLOOKUP(C52,'augdate &amp; jandate kaf'!$B$5:$O$94,14,FALSE)</f>
        <v>1939-40</v>
      </c>
      <c r="C52" s="18">
        <f>LARGE('augdate &amp; jandate kaf'!$B$5:$B$94,'augdate &amp; jandate kaf rank'!$A52)</f>
        <v>7885.1699522399995</v>
      </c>
      <c r="D52" s="5" t="str">
        <f>VLOOKUP(E52,'augdate &amp; jandate kaf'!$C$5:$O$94,13,FALSE)</f>
        <v>1989-90</v>
      </c>
      <c r="E52" s="18">
        <f>LARGE('augdate &amp; jandate kaf'!$C$5:$C$94,'augdate &amp; jandate kaf rank'!$A52)</f>
        <v>13404.291067586999</v>
      </c>
      <c r="F52" s="5" t="str">
        <f>VLOOKUP(G52,'augdate &amp; jandate kaf'!$D$5:$O$94,12,FALSE)</f>
        <v>1932-33</v>
      </c>
      <c r="G52" s="18">
        <f>LARGE('augdate &amp; jandate kaf'!$D$5:$D$94,'augdate &amp; jandate kaf rank'!$A52)</f>
        <v>18449.390382527999</v>
      </c>
      <c r="H52" s="5" t="str">
        <f>VLOOKUP(I52,'augdate &amp; jandate kaf'!$E$5:$O$94,11,FALSE)</f>
        <v>1986-87</v>
      </c>
      <c r="I52" s="18">
        <f>LARGE('augdate &amp; jandate kaf'!$E$5:$E$94,'augdate &amp; jandate kaf rank'!$A52)</f>
        <v>23671.823905695001</v>
      </c>
      <c r="J52" s="5" t="str">
        <f>VLOOKUP(K52,'augdate &amp; jandate kaf'!$F$5:$O$94,10,FALSE)</f>
        <v>1960-61</v>
      </c>
      <c r="K52" s="18">
        <f>LARGE('augdate &amp; jandate kaf'!$F$5:$F$94,'augdate &amp; jandate kaf rank'!$A52)</f>
        <v>29021.175771210001</v>
      </c>
      <c r="L52" s="5" t="str">
        <f>VLOOKUP(M52,'augdate &amp; jandate kaf'!$G$5:$O$94,9,FALSE)</f>
        <v>1965-66</v>
      </c>
      <c r="M52" s="18">
        <f>LARGE('augdate &amp; jandate kaf'!$G$5:$G$94,'augdate &amp; jandate kaf rank'!$A52)</f>
        <v>5125.0530309509995</v>
      </c>
      <c r="N52" s="5" t="str">
        <f>VLOOKUP(O52,'augdate &amp; jandate kaf'!$H$5:$O$94,8,FALSE)</f>
        <v>1953-54</v>
      </c>
      <c r="O52" s="18">
        <f>LARGE('augdate &amp; jandate kaf'!$H$5:$H$94,'augdate &amp; jandate kaf rank'!$A52)</f>
        <v>10918.121243463</v>
      </c>
      <c r="P52" s="5" t="str">
        <f>VLOOKUP(Q52,'augdate &amp; jandate kaf'!$I$5:$O$94,7,FALSE)</f>
        <v>1959-60</v>
      </c>
      <c r="Q52" s="18">
        <f>LARGE('augdate &amp; jandate kaf'!$I$5:$I$94,'augdate &amp; jandate kaf rank'!$A52)</f>
        <v>18476.117654252997</v>
      </c>
      <c r="R52" s="5" t="str">
        <f>VLOOKUP(S52,'augdate &amp; jandate kaf'!$J$5:$O$94,6,FALSE)</f>
        <v>2012-13</v>
      </c>
      <c r="S52" s="18">
        <f>LARGE('augdate &amp; jandate kaf'!$J$5:$J$94,'augdate &amp; jandate kaf rank'!$A52)</f>
        <v>32124.804084576001</v>
      </c>
      <c r="T52" s="5" t="str">
        <f>VLOOKUP(U52,'augdate &amp; jandate kaf'!$K$5:$O$94,5,FALSE)</f>
        <v>1949-50</v>
      </c>
      <c r="U52" s="18">
        <f>LARGE('augdate &amp; jandate kaf'!$K$5:$K$94,'augdate &amp; jandate kaf rank'!$A52)</f>
        <v>58139.18459664</v>
      </c>
      <c r="V52" s="5" t="str">
        <f>VLOOKUP(W52,'augdate &amp; jandate kaf'!$L$5:$O$94,4,FALSE)</f>
        <v>1999-2000</v>
      </c>
      <c r="W52" s="18">
        <f>LARGE('augdate &amp; jandate kaf'!$L$5:$L$94,'augdate &amp; jandate kaf rank'!$A52)</f>
        <v>85999.042064291993</v>
      </c>
      <c r="X52" s="5" t="str">
        <f>VLOOKUP(Y52,'augdate &amp; jandate kaf'!$M$5:$O$94,3,FALSE)</f>
        <v>1989-90</v>
      </c>
      <c r="Y52" s="18">
        <f>LARGE('augdate &amp; jandate kaf'!$M$5:$M$94,'augdate &amp; jandate kaf rank'!$A52)</f>
        <v>103314.35910091799</v>
      </c>
      <c r="Z52" s="5" t="str">
        <f>VLOOKUP(AA52,'augdate &amp; jandate kaf'!$N$5:$O$94,2,FALSE)</f>
        <v>1952-53</v>
      </c>
      <c r="AA52" s="18">
        <f>LARGE('augdate &amp; jandate kaf'!$N$5:$N$94,'augdate &amp; jandate kaf rank'!$A52)</f>
        <v>132486.98478380399</v>
      </c>
    </row>
    <row r="53" spans="1:27" x14ac:dyDescent="0.2">
      <c r="A53" s="5">
        <v>48</v>
      </c>
      <c r="B53" s="5" t="str">
        <f>VLOOKUP(C53,'augdate &amp; jandate kaf'!$B$5:$O$94,14,FALSE)</f>
        <v>1930-31</v>
      </c>
      <c r="C53" s="18">
        <f>LARGE('augdate &amp; jandate kaf'!$B$5:$B$94,'augdate &amp; jandate kaf rank'!$A53)</f>
        <v>7865.801357925</v>
      </c>
      <c r="D53" s="5" t="str">
        <f>VLOOKUP(E53,'augdate &amp; jandate kaf'!$C$5:$O$94,13,FALSE)</f>
        <v>2013-14</v>
      </c>
      <c r="E53" s="18">
        <f>LARGE('augdate &amp; jandate kaf'!$C$5:$C$94,'augdate &amp; jandate kaf rank'!$A53)</f>
        <v>13114.273888380001</v>
      </c>
      <c r="F53" s="5" t="str">
        <f>VLOOKUP(G53,'augdate &amp; jandate kaf'!$D$5:$O$94,12,FALSE)</f>
        <v>1928-29</v>
      </c>
      <c r="G53" s="18">
        <f>LARGE('augdate &amp; jandate kaf'!$D$5:$D$94,'augdate &amp; jandate kaf rank'!$A53)</f>
        <v>18312.955346322</v>
      </c>
      <c r="H53" s="5" t="str">
        <f>VLOOKUP(I53,'augdate &amp; jandate kaf'!$E$5:$O$94,11,FALSE)</f>
        <v>1963-64</v>
      </c>
      <c r="I53" s="18">
        <f>LARGE('augdate &amp; jandate kaf'!$E$5:$E$94,'augdate &amp; jandate kaf rank'!$A53)</f>
        <v>23591.935644228</v>
      </c>
      <c r="J53" s="5" t="str">
        <f>VLOOKUP(K53,'augdate &amp; jandate kaf'!$F$5:$O$94,10,FALSE)</f>
        <v>2008-09</v>
      </c>
      <c r="K53" s="18">
        <f>LARGE('augdate &amp; jandate kaf'!$F$5:$F$94,'augdate &amp; jandate kaf rank'!$A53)</f>
        <v>28804.531151234998</v>
      </c>
      <c r="L53" s="5" t="str">
        <f>VLOOKUP(M53,'augdate &amp; jandate kaf'!$G$5:$O$94,9,FALSE)</f>
        <v>1934-35</v>
      </c>
      <c r="M53" s="18">
        <f>LARGE('augdate &amp; jandate kaf'!$G$5:$G$94,'augdate &amp; jandate kaf rank'!$A53)</f>
        <v>5115.9528660030001</v>
      </c>
      <c r="N53" s="5" t="str">
        <f>VLOOKUP(O53,'augdate &amp; jandate kaf'!$H$5:$O$94,8,FALSE)</f>
        <v>1941-42</v>
      </c>
      <c r="O53" s="18">
        <f>LARGE('augdate &amp; jandate kaf'!$H$5:$H$94,'augdate &amp; jandate kaf rank'!$A53)</f>
        <v>10816.916619158999</v>
      </c>
      <c r="P53" s="5" t="str">
        <f>VLOOKUP(Q53,'augdate &amp; jandate kaf'!$I$5:$O$94,7,FALSE)</f>
        <v>1989-90</v>
      </c>
      <c r="Q53" s="18">
        <f>LARGE('augdate &amp; jandate kaf'!$I$5:$I$94,'augdate &amp; jandate kaf rank'!$A53)</f>
        <v>18031.933208099999</v>
      </c>
      <c r="R53" s="5" t="str">
        <f>VLOOKUP(S53,'augdate &amp; jandate kaf'!$J$5:$O$94,6,FALSE)</f>
        <v>2008-09</v>
      </c>
      <c r="S53" s="18">
        <f>LARGE('augdate &amp; jandate kaf'!$J$5:$J$94,'augdate &amp; jandate kaf rank'!$A53)</f>
        <v>31730.503934073</v>
      </c>
      <c r="T53" s="5" t="str">
        <f>VLOOKUP(U53,'augdate &amp; jandate kaf'!$K$5:$O$94,5,FALSE)</f>
        <v>1988-89</v>
      </c>
      <c r="U53" s="18">
        <f>LARGE('augdate &amp; jandate kaf'!$K$5:$K$94,'augdate &amp; jandate kaf rank'!$A53)</f>
        <v>57516.569082798</v>
      </c>
      <c r="V53" s="5" t="str">
        <f>VLOOKUP(W53,'augdate &amp; jandate kaf'!$L$5:$O$94,4,FALSE)</f>
        <v>1977-78</v>
      </c>
      <c r="W53" s="18">
        <f>LARGE('augdate &amp; jandate kaf'!$L$5:$L$94,'augdate &amp; jandate kaf rank'!$A53)</f>
        <v>85689.249679215005</v>
      </c>
      <c r="X53" s="5" t="str">
        <f>VLOOKUP(Y53,'augdate &amp; jandate kaf'!$M$5:$O$94,3,FALSE)</f>
        <v>1999-2000</v>
      </c>
      <c r="Y53" s="18">
        <f>LARGE('augdate &amp; jandate kaf'!$M$5:$M$94,'augdate &amp; jandate kaf rank'!$A53)</f>
        <v>102027.93733097699</v>
      </c>
      <c r="Z53" s="5" t="str">
        <f>VLOOKUP(AA53,'augdate &amp; jandate kaf'!$N$5:$O$94,2,FALSE)</f>
        <v>2012-13</v>
      </c>
      <c r="AA53" s="18">
        <f>LARGE('augdate &amp; jandate kaf'!$N$5:$N$94,'augdate &amp; jandate kaf rank'!$A53)</f>
        <v>132291.140824206</v>
      </c>
    </row>
    <row r="54" spans="1:27" x14ac:dyDescent="0.2">
      <c r="A54" s="5">
        <v>49</v>
      </c>
      <c r="B54" s="5" t="str">
        <f>VLOOKUP(C54,'augdate &amp; jandate kaf'!$B$5:$O$94,14,FALSE)</f>
        <v>1998-99</v>
      </c>
      <c r="C54" s="18">
        <f>LARGE('augdate &amp; jandate kaf'!$B$5:$B$94,'augdate &amp; jandate kaf rank'!$A54)</f>
        <v>7801.8542528850003</v>
      </c>
      <c r="D54" s="5" t="str">
        <f>VLOOKUP(E54,'augdate &amp; jandate kaf'!$C$5:$O$94,13,FALSE)</f>
        <v>2008-09</v>
      </c>
      <c r="E54" s="18">
        <f>LARGE('augdate &amp; jandate kaf'!$C$5:$C$94,'augdate &amp; jandate kaf rank'!$A54)</f>
        <v>13089.643145501999</v>
      </c>
      <c r="F54" s="5" t="str">
        <f>VLOOKUP(G54,'augdate &amp; jandate kaf'!$D$5:$O$94,12,FALSE)</f>
        <v>2010-11</v>
      </c>
      <c r="G54" s="18">
        <f>LARGE('augdate &amp; jandate kaf'!$D$5:$D$94,'augdate &amp; jandate kaf rank'!$A54)</f>
        <v>18215.884275582001</v>
      </c>
      <c r="H54" s="5" t="str">
        <f>VLOOKUP(I54,'augdate &amp; jandate kaf'!$E$5:$O$94,11,FALSE)</f>
        <v>1942-43</v>
      </c>
      <c r="I54" s="18">
        <f>LARGE('augdate &amp; jandate kaf'!$E$5:$E$94,'augdate &amp; jandate kaf rank'!$A54)</f>
        <v>23470.031516568</v>
      </c>
      <c r="J54" s="5" t="str">
        <f>VLOOKUP(K54,'augdate &amp; jandate kaf'!$F$5:$O$94,10,FALSE)</f>
        <v>1986-87</v>
      </c>
      <c r="K54" s="18">
        <f>LARGE('augdate &amp; jandate kaf'!$F$5:$F$94,'augdate &amp; jandate kaf rank'!$A54)</f>
        <v>28726.289170697997</v>
      </c>
      <c r="L54" s="5" t="str">
        <f>VLOOKUP(M54,'augdate &amp; jandate kaf'!$G$5:$O$94,9,FALSE)</f>
        <v>1932-33</v>
      </c>
      <c r="M54" s="18">
        <f>LARGE('augdate &amp; jandate kaf'!$G$5:$G$94,'augdate &amp; jandate kaf rank'!$A54)</f>
        <v>5063.5039423500002</v>
      </c>
      <c r="N54" s="5" t="str">
        <f>VLOOKUP(O54,'augdate &amp; jandate kaf'!$H$5:$O$94,8,FALSE)</f>
        <v>1934-35</v>
      </c>
      <c r="O54" s="18">
        <f>LARGE('augdate &amp; jandate kaf'!$H$5:$H$94,'augdate &amp; jandate kaf rank'!$A54)</f>
        <v>10714.712325471</v>
      </c>
      <c r="P54" s="5" t="str">
        <f>VLOOKUP(Q54,'augdate &amp; jandate kaf'!$I$5:$O$94,7,FALSE)</f>
        <v>1986-87</v>
      </c>
      <c r="Q54" s="18">
        <f>LARGE('augdate &amp; jandate kaf'!$I$5:$I$94,'augdate &amp; jandate kaf rank'!$A54)</f>
        <v>18029.804943716998</v>
      </c>
      <c r="R54" s="5" t="str">
        <f>VLOOKUP(S54,'augdate &amp; jandate kaf'!$J$5:$O$94,6,FALSE)</f>
        <v>2001-02</v>
      </c>
      <c r="S54" s="18">
        <f>LARGE('augdate &amp; jandate kaf'!$J$5:$J$94,'augdate &amp; jandate kaf rank'!$A54)</f>
        <v>31080.338008040999</v>
      </c>
      <c r="T54" s="5" t="str">
        <f>VLOOKUP(U54,'augdate &amp; jandate kaf'!$K$5:$O$94,5,FALSE)</f>
        <v>1992-93</v>
      </c>
      <c r="U54" s="18">
        <f>LARGE('augdate &amp; jandate kaf'!$K$5:$K$94,'augdate &amp; jandate kaf rank'!$A54)</f>
        <v>57150.229922981998</v>
      </c>
      <c r="V54" s="5" t="str">
        <f>VLOOKUP(W54,'augdate &amp; jandate kaf'!$L$5:$O$94,4,FALSE)</f>
        <v>1989-90</v>
      </c>
      <c r="W54" s="18">
        <f>LARGE('augdate &amp; jandate kaf'!$L$5:$L$94,'augdate &amp; jandate kaf rank'!$A54)</f>
        <v>85355.982914853012</v>
      </c>
      <c r="X54" s="5" t="str">
        <f>VLOOKUP(Y54,'augdate &amp; jandate kaf'!$M$5:$O$94,3,FALSE)</f>
        <v>1959-60</v>
      </c>
      <c r="Y54" s="18">
        <f>LARGE('augdate &amp; jandate kaf'!$M$5:$M$94,'augdate &amp; jandate kaf rank'!$A54)</f>
        <v>101897.563782147</v>
      </c>
      <c r="Z54" s="5" t="str">
        <f>VLOOKUP(AA54,'augdate &amp; jandate kaf'!$N$5:$O$94,2,FALSE)</f>
        <v>2001-02</v>
      </c>
      <c r="AA54" s="18">
        <f>LARGE('augdate &amp; jandate kaf'!$N$5:$N$94,'augdate &amp; jandate kaf rank'!$A54)</f>
        <v>131267.774912169</v>
      </c>
    </row>
    <row r="55" spans="1:27" x14ac:dyDescent="0.2">
      <c r="A55" s="5">
        <v>50</v>
      </c>
      <c r="B55" s="5" t="str">
        <f>VLOOKUP(C55,'augdate &amp; jandate kaf'!$B$5:$O$94,14,FALSE)</f>
        <v>1934-35</v>
      </c>
      <c r="C55" s="18">
        <f>LARGE('augdate &amp; jandate kaf'!$B$5:$B$94,'augdate &amp; jandate kaf rank'!$A55)</f>
        <v>7735.0172305979995</v>
      </c>
      <c r="D55" s="5" t="str">
        <f>VLOOKUP(E55,'augdate &amp; jandate kaf'!$C$5:$O$94,13,FALSE)</f>
        <v>1998-99</v>
      </c>
      <c r="E55" s="18">
        <f>LARGE('augdate &amp; jandate kaf'!$C$5:$C$94,'augdate &amp; jandate kaf rank'!$A55)</f>
        <v>13081.893724305</v>
      </c>
      <c r="F55" s="5" t="str">
        <f>VLOOKUP(G55,'augdate &amp; jandate kaf'!$D$5:$O$94,12,FALSE)</f>
        <v>2000-01</v>
      </c>
      <c r="G55" s="18">
        <f>LARGE('augdate &amp; jandate kaf'!$D$5:$D$94,'augdate &amp; jandate kaf rank'!$A55)</f>
        <v>18130.809237450001</v>
      </c>
      <c r="H55" s="5" t="str">
        <f>VLOOKUP(I55,'augdate &amp; jandate kaf'!$E$5:$O$94,11,FALSE)</f>
        <v>1934-35</v>
      </c>
      <c r="I55" s="18">
        <f>LARGE('augdate &amp; jandate kaf'!$E$5:$E$94,'augdate &amp; jandate kaf rank'!$A55)</f>
        <v>23377.064247326998</v>
      </c>
      <c r="J55" s="5" t="str">
        <f>VLOOKUP(K55,'augdate &amp; jandate kaf'!$F$5:$O$94,10,FALSE)</f>
        <v>1934-35</v>
      </c>
      <c r="K55" s="18">
        <f>LARGE('augdate &amp; jandate kaf'!$F$5:$F$94,'augdate &amp; jandate kaf rank'!$A55)</f>
        <v>28599.083225054997</v>
      </c>
      <c r="L55" s="5" t="str">
        <f>VLOOKUP(M55,'augdate &amp; jandate kaf'!$G$5:$O$94,9,FALSE)</f>
        <v>1951-52</v>
      </c>
      <c r="M55" s="18">
        <f>LARGE('augdate &amp; jandate kaf'!$G$5:$G$94,'augdate &amp; jandate kaf rank'!$A55)</f>
        <v>5054.2193145989995</v>
      </c>
      <c r="N55" s="5" t="str">
        <f>VLOOKUP(O55,'augdate &amp; jandate kaf'!$H$5:$O$94,8,FALSE)</f>
        <v>1959-60</v>
      </c>
      <c r="O55" s="18">
        <f>LARGE('augdate &amp; jandate kaf'!$H$5:$H$94,'augdate &amp; jandate kaf rank'!$A55)</f>
        <v>10610.254808727001</v>
      </c>
      <c r="P55" s="5" t="str">
        <f>VLOOKUP(Q55,'augdate &amp; jandate kaf'!$I$5:$O$94,7,FALSE)</f>
        <v>1945-46</v>
      </c>
      <c r="Q55" s="18">
        <f>LARGE('augdate &amp; jandate kaf'!$I$5:$I$94,'augdate &amp; jandate kaf rank'!$A55)</f>
        <v>17949.771888866999</v>
      </c>
      <c r="R55" s="5" t="str">
        <f>VLOOKUP(S55,'augdate &amp; jandate kaf'!$J$5:$O$94,6,FALSE)</f>
        <v>1961-62</v>
      </c>
      <c r="S55" s="18">
        <f>LARGE('augdate &amp; jandate kaf'!$J$5:$J$94,'augdate &amp; jandate kaf rank'!$A55)</f>
        <v>31040.688422750998</v>
      </c>
      <c r="T55" s="5" t="str">
        <f>VLOOKUP(U55,'augdate &amp; jandate kaf'!$K$5:$O$94,5,FALSE)</f>
        <v>1984-85</v>
      </c>
      <c r="U55" s="18">
        <f>LARGE('augdate &amp; jandate kaf'!$K$5:$K$94,'augdate &amp; jandate kaf rank'!$A55)</f>
        <v>56702.465311674001</v>
      </c>
      <c r="V55" s="5" t="str">
        <f>VLOOKUP(W55,'augdate &amp; jandate kaf'!$L$5:$O$94,4,FALSE)</f>
        <v>1979-80</v>
      </c>
      <c r="W55" s="18">
        <f>LARGE('augdate &amp; jandate kaf'!$L$5:$L$94,'augdate &amp; jandate kaf rank'!$A55)</f>
        <v>85167.854657445001</v>
      </c>
      <c r="X55" s="5" t="str">
        <f>VLOOKUP(Y55,'augdate &amp; jandate kaf'!$M$5:$O$94,3,FALSE)</f>
        <v>2007-08</v>
      </c>
      <c r="Y55" s="18">
        <f>LARGE('augdate &amp; jandate kaf'!$M$5:$M$94,'augdate &amp; jandate kaf rank'!$A55)</f>
        <v>101501.78991269099</v>
      </c>
      <c r="Z55" s="5" t="str">
        <f>VLOOKUP(AA55,'augdate &amp; jandate kaf'!$N$5:$O$94,2,FALSE)</f>
        <v>1994-95</v>
      </c>
      <c r="AA55" s="18">
        <f>LARGE('augdate &amp; jandate kaf'!$N$5:$N$94,'augdate &amp; jandate kaf rank'!$A55)</f>
        <v>130789.093938384</v>
      </c>
    </row>
    <row r="56" spans="1:27" x14ac:dyDescent="0.2">
      <c r="A56" s="5">
        <v>51</v>
      </c>
      <c r="B56" s="5" t="str">
        <f>VLOOKUP(C56,'augdate &amp; jandate kaf'!$B$5:$O$94,14,FALSE)</f>
        <v>2000-01</v>
      </c>
      <c r="C56" s="18">
        <f>LARGE('augdate &amp; jandate kaf'!$B$5:$B$94,'augdate &amp; jandate kaf rank'!$A56)</f>
        <v>7705.4416945169996</v>
      </c>
      <c r="D56" s="5" t="str">
        <f>VLOOKUP(E56,'augdate &amp; jandate kaf'!$C$5:$O$94,13,FALSE)</f>
        <v>2000-01</v>
      </c>
      <c r="E56" s="18">
        <f>LARGE('augdate &amp; jandate kaf'!$C$5:$C$94,'augdate &amp; jandate kaf rank'!$A56)</f>
        <v>12984.112570947002</v>
      </c>
      <c r="F56" s="5" t="str">
        <f>VLOOKUP(G56,'augdate &amp; jandate kaf'!$D$5:$O$94,12,FALSE)</f>
        <v>1989-90</v>
      </c>
      <c r="G56" s="18">
        <f>LARGE('augdate &amp; jandate kaf'!$D$5:$D$94,'augdate &amp; jandate kaf rank'!$A56)</f>
        <v>18038.550067356002</v>
      </c>
      <c r="H56" s="5" t="str">
        <f>VLOOKUP(I56,'augdate &amp; jandate kaf'!$E$5:$O$94,11,FALSE)</f>
        <v>1940-41</v>
      </c>
      <c r="I56" s="18">
        <f>LARGE('augdate &amp; jandate kaf'!$E$5:$E$94,'augdate &amp; jandate kaf rank'!$A56)</f>
        <v>23241.839128430998</v>
      </c>
      <c r="J56" s="5" t="str">
        <f>VLOOKUP(K56,'augdate &amp; jandate kaf'!$F$5:$O$94,10,FALSE)</f>
        <v>1998-99</v>
      </c>
      <c r="K56" s="18">
        <f>LARGE('augdate &amp; jandate kaf'!$F$5:$F$94,'augdate &amp; jandate kaf rank'!$A56)</f>
        <v>28500.889509728997</v>
      </c>
      <c r="L56" s="5" t="str">
        <f>VLOOKUP(M56,'augdate &amp; jandate kaf'!$G$5:$O$94,9,FALSE)</f>
        <v>1962-63</v>
      </c>
      <c r="M56" s="18">
        <f>LARGE('augdate &amp; jandate kaf'!$G$5:$G$94,'augdate &amp; jandate kaf rank'!$A56)</f>
        <v>5045.7340256610005</v>
      </c>
      <c r="N56" s="5" t="str">
        <f>VLOOKUP(O56,'augdate &amp; jandate kaf'!$H$5:$O$94,8,FALSE)</f>
        <v>2001-02</v>
      </c>
      <c r="O56" s="18">
        <f>LARGE('augdate &amp; jandate kaf'!$H$5:$H$94,'augdate &amp; jandate kaf rank'!$A56)</f>
        <v>10593.375470516999</v>
      </c>
      <c r="P56" s="5" t="str">
        <f>VLOOKUP(Q56,'augdate &amp; jandate kaf'!$I$5:$O$94,7,FALSE)</f>
        <v>1947-48</v>
      </c>
      <c r="Q56" s="18">
        <f>LARGE('augdate &amp; jandate kaf'!$I$5:$I$94,'augdate &amp; jandate kaf rank'!$A56)</f>
        <v>17865.073710225002</v>
      </c>
      <c r="R56" s="5" t="str">
        <f>VLOOKUP(S56,'augdate &amp; jandate kaf'!$J$5:$O$94,6,FALSE)</f>
        <v>1962-63</v>
      </c>
      <c r="S56" s="18">
        <f>LARGE('augdate &amp; jandate kaf'!$J$5:$J$94,'augdate &amp; jandate kaf rank'!$A56)</f>
        <v>30855.089090868001</v>
      </c>
      <c r="T56" s="5" t="str">
        <f>VLOOKUP(U56,'augdate &amp; jandate kaf'!$K$5:$O$94,5,FALSE)</f>
        <v>1935-36</v>
      </c>
      <c r="U56" s="18">
        <f>LARGE('augdate &amp; jandate kaf'!$K$5:$K$94,'augdate &amp; jandate kaf rank'!$A56)</f>
        <v>56447.636891478003</v>
      </c>
      <c r="V56" s="5" t="str">
        <f>VLOOKUP(W56,'augdate &amp; jandate kaf'!$L$5:$O$94,4,FALSE)</f>
        <v>1963-64</v>
      </c>
      <c r="W56" s="18">
        <f>LARGE('augdate &amp; jandate kaf'!$L$5:$L$94,'augdate &amp; jandate kaf rank'!$A56)</f>
        <v>84791.485084782005</v>
      </c>
      <c r="X56" s="5" t="str">
        <f>VLOOKUP(Y56,'augdate &amp; jandate kaf'!$M$5:$O$94,3,FALSE)</f>
        <v>1948-49</v>
      </c>
      <c r="Y56" s="18">
        <f>LARGE('augdate &amp; jandate kaf'!$M$5:$M$94,'augdate &amp; jandate kaf rank'!$A56)</f>
        <v>101170.982652369</v>
      </c>
      <c r="Z56" s="5" t="str">
        <f>VLOOKUP(AA56,'augdate &amp; jandate kaf'!$N$5:$O$94,2,FALSE)</f>
        <v>1954-55</v>
      </c>
      <c r="AA56" s="18">
        <f>LARGE('augdate &amp; jandate kaf'!$N$5:$N$94,'augdate &amp; jandate kaf rank'!$A56)</f>
        <v>130245.55544637001</v>
      </c>
    </row>
    <row r="57" spans="1:27" x14ac:dyDescent="0.2">
      <c r="A57" s="5">
        <v>52</v>
      </c>
      <c r="B57" s="5" t="str">
        <f>VLOOKUP(C57,'augdate &amp; jandate kaf'!$B$5:$O$94,14,FALSE)</f>
        <v>1961-62</v>
      </c>
      <c r="C57" s="18">
        <f>LARGE('augdate &amp; jandate kaf'!$B$5:$B$94,'augdate &amp; jandate kaf rank'!$A57)</f>
        <v>7655.0218616969996</v>
      </c>
      <c r="D57" s="5" t="str">
        <f>VLOOKUP(E57,'augdate &amp; jandate kaf'!$C$5:$O$94,13,FALSE)</f>
        <v>1940-41</v>
      </c>
      <c r="E57" s="18">
        <f>LARGE('augdate &amp; jandate kaf'!$C$5:$C$94,'augdate &amp; jandate kaf rank'!$A57)</f>
        <v>12943.066622073</v>
      </c>
      <c r="F57" s="5" t="str">
        <f>VLOOKUP(G57,'augdate &amp; jandate kaf'!$D$5:$O$94,12,FALSE)</f>
        <v>1966-67</v>
      </c>
      <c r="G57" s="18">
        <f>LARGE('augdate &amp; jandate kaf'!$D$5:$D$94,'augdate &amp; jandate kaf rank'!$A57)</f>
        <v>18024.727257957002</v>
      </c>
      <c r="H57" s="5" t="str">
        <f>VLOOKUP(I57,'augdate &amp; jandate kaf'!$E$5:$O$94,11,FALSE)</f>
        <v>2013-14</v>
      </c>
      <c r="I57" s="18">
        <f>LARGE('augdate &amp; jandate kaf'!$E$5:$E$94,'augdate &amp; jandate kaf rank'!$A57)</f>
        <v>23059.574011298999</v>
      </c>
      <c r="J57" s="5" t="str">
        <f>VLOOKUP(K57,'augdate &amp; jandate kaf'!$F$5:$O$94,10,FALSE)</f>
        <v>1966-67</v>
      </c>
      <c r="K57" s="18">
        <f>LARGE('augdate &amp; jandate kaf'!$F$5:$F$94,'augdate &amp; jandate kaf rank'!$A57)</f>
        <v>28399.911001118999</v>
      </c>
      <c r="L57" s="5" t="str">
        <f>VLOOKUP(M57,'augdate &amp; jandate kaf'!$G$5:$O$94,9,FALSE)</f>
        <v>1979-80</v>
      </c>
      <c r="M57" s="18">
        <f>LARGE('augdate &amp; jandate kaf'!$G$5:$G$94,'augdate &amp; jandate kaf rank'!$A57)</f>
        <v>5040.999480384</v>
      </c>
      <c r="N57" s="5" t="str">
        <f>VLOOKUP(O57,'augdate &amp; jandate kaf'!$H$5:$O$94,8,FALSE)</f>
        <v>1949-50</v>
      </c>
      <c r="O57" s="18">
        <f>LARGE('augdate &amp; jandate kaf'!$H$5:$H$94,'augdate &amp; jandate kaf rank'!$A57)</f>
        <v>10548.822744915</v>
      </c>
      <c r="P57" s="5" t="str">
        <f>VLOOKUP(Q57,'augdate &amp; jandate kaf'!$I$5:$O$94,7,FALSE)</f>
        <v>1966-67</v>
      </c>
      <c r="Q57" s="18">
        <f>LARGE('augdate &amp; jandate kaf'!$I$5:$I$94,'augdate &amp; jandate kaf rank'!$A57)</f>
        <v>17822.724620903999</v>
      </c>
      <c r="R57" s="5" t="str">
        <f>VLOOKUP(S57,'augdate &amp; jandate kaf'!$J$5:$O$94,6,FALSE)</f>
        <v>1939-40</v>
      </c>
      <c r="S57" s="18">
        <f>LARGE('augdate &amp; jandate kaf'!$J$5:$J$94,'augdate &amp; jandate kaf rank'!$A57)</f>
        <v>30793.407109710002</v>
      </c>
      <c r="T57" s="5" t="str">
        <f>VLOOKUP(U57,'augdate &amp; jandate kaf'!$K$5:$O$94,5,FALSE)</f>
        <v>1959-60</v>
      </c>
      <c r="U57" s="18">
        <f>LARGE('augdate &amp; jandate kaf'!$K$5:$K$94,'augdate &amp; jandate kaf rank'!$A57)</f>
        <v>56369.761853075994</v>
      </c>
      <c r="V57" s="5" t="str">
        <f>VLOOKUP(W57,'augdate &amp; jandate kaf'!$L$5:$O$94,4,FALSE)</f>
        <v>2007-08</v>
      </c>
      <c r="W57" s="18">
        <f>LARGE('augdate &amp; jandate kaf'!$L$5:$L$94,'augdate &amp; jandate kaf rank'!$A57)</f>
        <v>84769.046077359002</v>
      </c>
      <c r="X57" s="5" t="str">
        <f>VLOOKUP(Y57,'augdate &amp; jandate kaf'!$M$5:$O$94,3,FALSE)</f>
        <v>2015-16</v>
      </c>
      <c r="Y57" s="18">
        <f>LARGE('augdate &amp; jandate kaf'!$M$5:$M$94,'augdate &amp; jandate kaf rank'!$A57)</f>
        <v>99533.020399743007</v>
      </c>
      <c r="Z57" s="5" t="str">
        <f>VLOOKUP(AA57,'augdate &amp; jandate kaf'!$N$5:$O$94,2,FALSE)</f>
        <v>1941-42</v>
      </c>
      <c r="AA57" s="18">
        <f>LARGE('augdate &amp; jandate kaf'!$N$5:$N$94,'augdate &amp; jandate kaf rank'!$A57)</f>
        <v>129916.265541363</v>
      </c>
    </row>
    <row r="58" spans="1:27" x14ac:dyDescent="0.2">
      <c r="A58" s="5">
        <v>53</v>
      </c>
      <c r="B58" s="5" t="str">
        <f>VLOOKUP(C58,'augdate &amp; jandate kaf'!$B$5:$O$94,14,FALSE)</f>
        <v>2004-05</v>
      </c>
      <c r="C58" s="18">
        <f>LARGE('augdate &amp; jandate kaf'!$B$5:$B$94,'augdate &amp; jandate kaf rank'!$A58)</f>
        <v>7580.8678148910003</v>
      </c>
      <c r="D58" s="5" t="str">
        <f>VLOOKUP(E58,'augdate &amp; jandate kaf'!$C$5:$O$94,13,FALSE)</f>
        <v>1930-31</v>
      </c>
      <c r="E58" s="18">
        <f>LARGE('augdate &amp; jandate kaf'!$C$5:$C$94,'augdate &amp; jandate kaf rank'!$A58)</f>
        <v>12900.088772445</v>
      </c>
      <c r="F58" s="5" t="str">
        <f>VLOOKUP(G58,'augdate &amp; jandate kaf'!$D$5:$O$94,12,FALSE)</f>
        <v>1986-87</v>
      </c>
      <c r="G58" s="18">
        <f>LARGE('augdate &amp; jandate kaf'!$D$5:$D$94,'augdate &amp; jandate kaf rank'!$A58)</f>
        <v>17949.728252505</v>
      </c>
      <c r="H58" s="5" t="str">
        <f>VLOOKUP(I58,'augdate &amp; jandate kaf'!$E$5:$O$94,11,FALSE)</f>
        <v>1969-70</v>
      </c>
      <c r="I58" s="18">
        <f>LARGE('augdate &amp; jandate kaf'!$E$5:$E$94,'augdate &amp; jandate kaf rank'!$A58)</f>
        <v>22723.875511491002</v>
      </c>
      <c r="J58" s="5" t="str">
        <f>VLOOKUP(K58,'augdate &amp; jandate kaf'!$F$5:$O$94,10,FALSE)</f>
        <v>1977-78</v>
      </c>
      <c r="K58" s="18">
        <f>LARGE('augdate &amp; jandate kaf'!$F$5:$F$94,'augdate &amp; jandate kaf rank'!$A58)</f>
        <v>28159.101753950999</v>
      </c>
      <c r="L58" s="5" t="str">
        <f>VLOOKUP(M58,'augdate &amp; jandate kaf'!$G$5:$O$94,9,FALSE)</f>
        <v>2009-10</v>
      </c>
      <c r="M58" s="18">
        <f>LARGE('augdate &amp; jandate kaf'!$G$5:$G$94,'augdate &amp; jandate kaf rank'!$A58)</f>
        <v>5010.0712170810002</v>
      </c>
      <c r="N58" s="5" t="str">
        <f>VLOOKUP(O58,'augdate &amp; jandate kaf'!$H$5:$O$94,8,FALSE)</f>
        <v>2012-13</v>
      </c>
      <c r="O58" s="18">
        <f>LARGE('augdate &amp; jandate kaf'!$H$5:$H$94,'augdate &amp; jandate kaf rank'!$A58)</f>
        <v>10504.426713522</v>
      </c>
      <c r="P58" s="5" t="str">
        <f>VLOOKUP(Q58,'augdate &amp; jandate kaf'!$I$5:$O$94,7,FALSE)</f>
        <v>1948-49</v>
      </c>
      <c r="Q58" s="18">
        <f>LARGE('augdate &amp; jandate kaf'!$I$5:$I$94,'augdate &amp; jandate kaf rank'!$A58)</f>
        <v>17758.979829906002</v>
      </c>
      <c r="R58" s="5" t="str">
        <f>VLOOKUP(S58,'augdate &amp; jandate kaf'!$J$5:$O$94,6,FALSE)</f>
        <v>2003-04</v>
      </c>
      <c r="S58" s="18">
        <f>LARGE('augdate &amp; jandate kaf'!$J$5:$J$94,'augdate &amp; jandate kaf rank'!$A58)</f>
        <v>30621.047446752</v>
      </c>
      <c r="T58" s="5" t="str">
        <f>VLOOKUP(U58,'augdate &amp; jandate kaf'!$K$5:$O$94,5,FALSE)</f>
        <v>2008-09</v>
      </c>
      <c r="U58" s="18">
        <f>LARGE('augdate &amp; jandate kaf'!$K$5:$K$94,'augdate &amp; jandate kaf rank'!$A58)</f>
        <v>54911.390998673996</v>
      </c>
      <c r="V58" s="5" t="str">
        <f>VLOOKUP(W58,'augdate &amp; jandate kaf'!$L$5:$O$94,4,FALSE)</f>
        <v>1959-60</v>
      </c>
      <c r="W58" s="18">
        <f>LARGE('augdate &amp; jandate kaf'!$L$5:$L$94,'augdate &amp; jandate kaf rank'!$A58)</f>
        <v>84528.484764066001</v>
      </c>
      <c r="X58" s="5" t="str">
        <f>VLOOKUP(Y58,'augdate &amp; jandate kaf'!$M$5:$O$94,3,FALSE)</f>
        <v>2012-13</v>
      </c>
      <c r="Y58" s="18">
        <f>LARGE('augdate &amp; jandate kaf'!$M$5:$M$94,'augdate &amp; jandate kaf rank'!$A58)</f>
        <v>98728.937124110991</v>
      </c>
      <c r="Z58" s="5" t="str">
        <f>VLOOKUP(AA58,'augdate &amp; jandate kaf'!$N$5:$O$94,2,FALSE)</f>
        <v>2007-08</v>
      </c>
      <c r="AA58" s="18">
        <f>LARGE('augdate &amp; jandate kaf'!$N$5:$N$94,'augdate &amp; jandate kaf rank'!$A58)</f>
        <v>129288.141928554</v>
      </c>
    </row>
    <row r="59" spans="1:27" x14ac:dyDescent="0.2">
      <c r="A59" s="5">
        <v>54</v>
      </c>
      <c r="B59" s="5" t="str">
        <f>VLOOKUP(C59,'augdate &amp; jandate kaf'!$B$5:$O$94,14,FALSE)</f>
        <v>1958-59</v>
      </c>
      <c r="C59" s="18">
        <f>LARGE('augdate &amp; jandate kaf'!$B$5:$B$94,'augdate &amp; jandate kaf rank'!$A59)</f>
        <v>7510.0955861400007</v>
      </c>
      <c r="D59" s="5" t="str">
        <f>VLOOKUP(E59,'augdate &amp; jandate kaf'!$C$5:$O$94,13,FALSE)</f>
        <v>1958-59</v>
      </c>
      <c r="E59" s="18">
        <f>LARGE('augdate &amp; jandate kaf'!$C$5:$C$94,'augdate &amp; jandate kaf rank'!$A59)</f>
        <v>12876.59455845</v>
      </c>
      <c r="F59" s="5" t="str">
        <f>VLOOKUP(G59,'augdate &amp; jandate kaf'!$D$5:$O$94,12,FALSE)</f>
        <v>1969-70</v>
      </c>
      <c r="G59" s="18">
        <f>LARGE('augdate &amp; jandate kaf'!$D$5:$D$94,'augdate &amp; jandate kaf rank'!$A59)</f>
        <v>17914.632716631</v>
      </c>
      <c r="H59" s="5" t="str">
        <f>VLOOKUP(I59,'augdate &amp; jandate kaf'!$E$5:$O$94,11,FALSE)</f>
        <v>1966-67</v>
      </c>
      <c r="I59" s="18">
        <f>LARGE('augdate &amp; jandate kaf'!$E$5:$E$94,'augdate &amp; jandate kaf rank'!$A59)</f>
        <v>22656.231216507</v>
      </c>
      <c r="J59" s="5" t="str">
        <f>VLOOKUP(K59,'augdate &amp; jandate kaf'!$F$5:$O$94,10,FALSE)</f>
        <v>1949-50</v>
      </c>
      <c r="K59" s="18">
        <f>LARGE('augdate &amp; jandate kaf'!$F$5:$F$94,'augdate &amp; jandate kaf rank'!$A59)</f>
        <v>28071.190352288999</v>
      </c>
      <c r="L59" s="5" t="str">
        <f>VLOOKUP(M59,'augdate &amp; jandate kaf'!$G$5:$O$94,9,FALSE)</f>
        <v>1984-85</v>
      </c>
      <c r="M59" s="18">
        <f>LARGE('augdate &amp; jandate kaf'!$G$5:$G$94,'augdate &amp; jandate kaf rank'!$A59)</f>
        <v>4994.4533664269993</v>
      </c>
      <c r="N59" s="5" t="str">
        <f>VLOOKUP(O59,'augdate &amp; jandate kaf'!$H$5:$O$94,8,FALSE)</f>
        <v>1972-73</v>
      </c>
      <c r="O59" s="18">
        <f>LARGE('augdate &amp; jandate kaf'!$H$5:$H$94,'augdate &amp; jandate kaf rank'!$A59)</f>
        <v>10268.125895936999</v>
      </c>
      <c r="P59" s="5" t="str">
        <f>VLOOKUP(Q59,'augdate &amp; jandate kaf'!$I$5:$O$94,7,FALSE)</f>
        <v>1991-92</v>
      </c>
      <c r="Q59" s="18">
        <f>LARGE('augdate &amp; jandate kaf'!$I$5:$I$94,'augdate &amp; jandate kaf rank'!$A59)</f>
        <v>17752.051565703001</v>
      </c>
      <c r="R59" s="5" t="str">
        <f>VLOOKUP(S59,'augdate &amp; jandate kaf'!$J$5:$O$94,6,FALSE)</f>
        <v>1984-85</v>
      </c>
      <c r="S59" s="18">
        <f>LARGE('augdate &amp; jandate kaf'!$J$5:$J$94,'augdate &amp; jandate kaf rank'!$A59)</f>
        <v>30577.797861597002</v>
      </c>
      <c r="T59" s="5" t="str">
        <f>VLOOKUP(U59,'augdate &amp; jandate kaf'!$K$5:$O$94,5,FALSE)</f>
        <v>1989-90</v>
      </c>
      <c r="U59" s="18">
        <f>LARGE('augdate &amp; jandate kaf'!$K$5:$K$94,'augdate &amp; jandate kaf rank'!$A59)</f>
        <v>54810.370837173003</v>
      </c>
      <c r="V59" s="5" t="str">
        <f>VLOOKUP(W59,'augdate &amp; jandate kaf'!$L$5:$O$94,4,FALSE)</f>
        <v>2012-13</v>
      </c>
      <c r="W59" s="18">
        <f>LARGE('augdate &amp; jandate kaf'!$L$5:$L$94,'augdate &amp; jandate kaf rank'!$A59)</f>
        <v>84268.160145729009</v>
      </c>
      <c r="X59" s="5" t="str">
        <f>VLOOKUP(Y59,'augdate &amp; jandate kaf'!$M$5:$O$94,3,FALSE)</f>
        <v>2006-07</v>
      </c>
      <c r="Y59" s="18">
        <f>LARGE('augdate &amp; jandate kaf'!$M$5:$M$94,'augdate &amp; jandate kaf rank'!$A59)</f>
        <v>97822.435339922988</v>
      </c>
      <c r="Z59" s="5" t="str">
        <f>VLOOKUP(AA59,'augdate &amp; jandate kaf'!$N$5:$O$94,2,FALSE)</f>
        <v>1948-49</v>
      </c>
      <c r="AA59" s="18">
        <f>LARGE('augdate &amp; jandate kaf'!$N$5:$N$94,'augdate &amp; jandate kaf rank'!$A59)</f>
        <v>128434.338985365</v>
      </c>
    </row>
    <row r="60" spans="1:27" x14ac:dyDescent="0.2">
      <c r="A60" s="5">
        <v>55</v>
      </c>
      <c r="B60" s="5" t="str">
        <f>VLOOKUP(C60,'augdate &amp; jandate kaf'!$B$5:$O$94,14,FALSE)</f>
        <v>1986-87</v>
      </c>
      <c r="C60" s="18">
        <f>LARGE('augdate &amp; jandate kaf'!$B$5:$B$94,'augdate &amp; jandate kaf rank'!$A60)</f>
        <v>7481.9957524829997</v>
      </c>
      <c r="D60" s="5" t="str">
        <f>VLOOKUP(E60,'augdate &amp; jandate kaf'!$C$5:$O$94,13,FALSE)</f>
        <v>1986-87</v>
      </c>
      <c r="E60" s="18">
        <f>LARGE('augdate &amp; jandate kaf'!$C$5:$C$94,'augdate &amp; jandate kaf rank'!$A60)</f>
        <v>12836.296378142999</v>
      </c>
      <c r="F60" s="5" t="str">
        <f>VLOOKUP(G60,'augdate &amp; jandate kaf'!$D$5:$O$94,12,FALSE)</f>
        <v>2008-09</v>
      </c>
      <c r="G60" s="18">
        <f>LARGE('augdate &amp; jandate kaf'!$D$5:$D$94,'augdate &amp; jandate kaf rank'!$A60)</f>
        <v>17812.690241115</v>
      </c>
      <c r="H60" s="5" t="str">
        <f>VLOOKUP(I60,'augdate &amp; jandate kaf'!$E$5:$O$94,11,FALSE)</f>
        <v>1980-81</v>
      </c>
      <c r="I60" s="18">
        <f>LARGE('augdate &amp; jandate kaf'!$E$5:$E$94,'augdate &amp; jandate kaf rank'!$A60)</f>
        <v>22622.113531835999</v>
      </c>
      <c r="J60" s="5" t="str">
        <f>VLOOKUP(K60,'augdate &amp; jandate kaf'!$F$5:$O$94,10,FALSE)</f>
        <v>1940-41</v>
      </c>
      <c r="K60" s="18">
        <f>LARGE('augdate &amp; jandate kaf'!$F$5:$F$94,'augdate &amp; jandate kaf rank'!$A60)</f>
        <v>28043.036964915002</v>
      </c>
      <c r="L60" s="5" t="str">
        <f>VLOOKUP(M60,'augdate &amp; jandate kaf'!$G$5:$O$94,9,FALSE)</f>
        <v>1985-86</v>
      </c>
      <c r="M60" s="18">
        <f>LARGE('augdate &amp; jandate kaf'!$G$5:$G$94,'augdate &amp; jandate kaf rank'!$A60)</f>
        <v>4990.8870855690002</v>
      </c>
      <c r="N60" s="5" t="str">
        <f>VLOOKUP(O60,'augdate &amp; jandate kaf'!$H$5:$O$94,8,FALSE)</f>
        <v>1937-38</v>
      </c>
      <c r="O60" s="18">
        <f>LARGE('augdate &amp; jandate kaf'!$H$5:$H$94,'augdate &amp; jandate kaf rank'!$A60)</f>
        <v>10170.043254987</v>
      </c>
      <c r="P60" s="5" t="str">
        <f>VLOOKUP(Q60,'augdate &amp; jandate kaf'!$I$5:$O$94,7,FALSE)</f>
        <v>1953-54</v>
      </c>
      <c r="Q60" s="18">
        <f>LARGE('augdate &amp; jandate kaf'!$I$5:$I$94,'augdate &amp; jandate kaf rank'!$A60)</f>
        <v>17691.041981213999</v>
      </c>
      <c r="R60" s="5" t="str">
        <f>VLOOKUP(S60,'augdate &amp; jandate kaf'!$J$5:$O$94,6,FALSE)</f>
        <v>1947-48</v>
      </c>
      <c r="S60" s="18">
        <f>LARGE('augdate &amp; jandate kaf'!$J$5:$J$94,'augdate &amp; jandate kaf rank'!$A60)</f>
        <v>30510.891417824998</v>
      </c>
      <c r="T60" s="5" t="str">
        <f>VLOOKUP(U60,'augdate &amp; jandate kaf'!$K$5:$O$94,5,FALSE)</f>
        <v>1961-62</v>
      </c>
      <c r="U60" s="18">
        <f>LARGE('augdate &amp; jandate kaf'!$K$5:$K$94,'augdate &amp; jandate kaf rank'!$A60)</f>
        <v>53870.419798041003</v>
      </c>
      <c r="V60" s="5" t="str">
        <f>VLOOKUP(W60,'augdate &amp; jandate kaf'!$L$5:$O$94,4,FALSE)</f>
        <v>2006-07</v>
      </c>
      <c r="W60" s="18">
        <f>LARGE('augdate &amp; jandate kaf'!$L$5:$L$94,'augdate &amp; jandate kaf rank'!$A60)</f>
        <v>83453.274887031002</v>
      </c>
      <c r="X60" s="5" t="str">
        <f>VLOOKUP(Y60,'augdate &amp; jandate kaf'!$M$5:$O$94,3,FALSE)</f>
        <v>1979-80</v>
      </c>
      <c r="Y60" s="18">
        <f>LARGE('augdate &amp; jandate kaf'!$M$5:$M$94,'augdate &amp; jandate kaf rank'!$A60)</f>
        <v>97563.877994246999</v>
      </c>
      <c r="Z60" s="5" t="str">
        <f>VLOOKUP(AA60,'augdate &amp; jandate kaf'!$N$5:$O$94,2,FALSE)</f>
        <v>1967-68</v>
      </c>
      <c r="AA60" s="18">
        <f>LARGE('augdate &amp; jandate kaf'!$N$5:$N$94,'augdate &amp; jandate kaf rank'!$A60)</f>
        <v>128236.39254650701</v>
      </c>
    </row>
    <row r="61" spans="1:27" x14ac:dyDescent="0.2">
      <c r="A61" s="5">
        <v>56</v>
      </c>
      <c r="B61" s="5" t="str">
        <f>VLOOKUP(C61,'augdate &amp; jandate kaf'!$B$5:$O$94,14,FALSE)</f>
        <v>1949-50</v>
      </c>
      <c r="C61" s="18">
        <f>LARGE('augdate &amp; jandate kaf'!$B$5:$B$94,'augdate &amp; jandate kaf rank'!$A61)</f>
        <v>7468.345505061</v>
      </c>
      <c r="D61" s="5" t="str">
        <f>VLOOKUP(E61,'augdate &amp; jandate kaf'!$C$5:$O$94,13,FALSE)</f>
        <v>1939-40</v>
      </c>
      <c r="E61" s="18">
        <f>LARGE('augdate &amp; jandate kaf'!$C$5:$C$94,'augdate &amp; jandate kaf rank'!$A61)</f>
        <v>12798.30695808</v>
      </c>
      <c r="F61" s="5" t="str">
        <f>VLOOKUP(G61,'augdate &amp; jandate kaf'!$D$5:$O$94,12,FALSE)</f>
        <v>2016-17</v>
      </c>
      <c r="G61" s="18">
        <f>LARGE('augdate &amp; jandate kaf'!$D$5:$D$94,'augdate &amp; jandate kaf rank'!$A61)</f>
        <v>17747.392392324</v>
      </c>
      <c r="H61" s="5" t="str">
        <f>VLOOKUP(I61,'augdate &amp; jandate kaf'!$E$5:$O$94,11,FALSE)</f>
        <v>1928-29</v>
      </c>
      <c r="I61" s="18">
        <f>LARGE('augdate &amp; jandate kaf'!$E$5:$E$94,'augdate &amp; jandate kaf rank'!$A61)</f>
        <v>22549.946922972002</v>
      </c>
      <c r="J61" s="5" t="str">
        <f>VLOOKUP(K61,'augdate &amp; jandate kaf'!$F$5:$O$94,10,FALSE)</f>
        <v>1963-64</v>
      </c>
      <c r="K61" s="18">
        <f>LARGE('augdate &amp; jandate kaf'!$F$5:$F$94,'augdate &amp; jandate kaf rank'!$A61)</f>
        <v>27816.810196539001</v>
      </c>
      <c r="L61" s="5" t="str">
        <f>VLOOKUP(M61,'augdate &amp; jandate kaf'!$G$5:$O$94,9,FALSE)</f>
        <v>2002-03</v>
      </c>
      <c r="M61" s="18">
        <f>LARGE('augdate &amp; jandate kaf'!$G$5:$G$94,'augdate &amp; jandate kaf rank'!$A61)</f>
        <v>4961.2500618869999</v>
      </c>
      <c r="N61" s="5" t="str">
        <f>VLOOKUP(O61,'augdate &amp; jandate kaf'!$H$5:$O$94,8,FALSE)</f>
        <v>1974-75</v>
      </c>
      <c r="O61" s="18">
        <f>LARGE('augdate &amp; jandate kaf'!$H$5:$H$94,'augdate &amp; jandate kaf rank'!$A61)</f>
        <v>10151.462098659</v>
      </c>
      <c r="P61" s="5" t="str">
        <f>VLOOKUP(Q61,'augdate &amp; jandate kaf'!$I$5:$O$94,7,FALSE)</f>
        <v>1956-57</v>
      </c>
      <c r="Q61" s="18">
        <f>LARGE('augdate &amp; jandate kaf'!$I$5:$I$94,'augdate &amp; jandate kaf rank'!$A61)</f>
        <v>17668.815205187999</v>
      </c>
      <c r="R61" s="5" t="str">
        <f>VLOOKUP(S61,'augdate &amp; jandate kaf'!$J$5:$O$94,6,FALSE)</f>
        <v>1967-68</v>
      </c>
      <c r="S61" s="18">
        <f>LARGE('augdate &amp; jandate kaf'!$J$5:$J$94,'augdate &amp; jandate kaf rank'!$A61)</f>
        <v>30044.561517956998</v>
      </c>
      <c r="T61" s="5" t="str">
        <f>VLOOKUP(U61,'augdate &amp; jandate kaf'!$K$5:$O$94,5,FALSE)</f>
        <v>1986-87</v>
      </c>
      <c r="U61" s="18">
        <f>LARGE('augdate &amp; jandate kaf'!$K$5:$K$94,'augdate &amp; jandate kaf rank'!$A61)</f>
        <v>53248.272383354997</v>
      </c>
      <c r="V61" s="5" t="str">
        <f>VLOOKUP(W61,'augdate &amp; jandate kaf'!$L$5:$O$94,4,FALSE)</f>
        <v>1969-70</v>
      </c>
      <c r="W61" s="18">
        <f>LARGE('augdate &amp; jandate kaf'!$L$5:$L$94,'augdate &amp; jandate kaf rank'!$A61)</f>
        <v>82407.057405603002</v>
      </c>
      <c r="X61" s="5" t="str">
        <f>VLOOKUP(Y61,'augdate &amp; jandate kaf'!$M$5:$O$94,3,FALSE)</f>
        <v>1954-55</v>
      </c>
      <c r="Y61" s="18">
        <f>LARGE('augdate &amp; jandate kaf'!$M$5:$M$94,'augdate &amp; jandate kaf rank'!$A61)</f>
        <v>97399.214198768997</v>
      </c>
      <c r="Z61" s="5" t="str">
        <f>VLOOKUP(AA61,'augdate &amp; jandate kaf'!$N$5:$O$94,2,FALSE)</f>
        <v>1962-63</v>
      </c>
      <c r="AA61" s="18">
        <f>LARGE('augdate &amp; jandate kaf'!$N$5:$N$94,'augdate &amp; jandate kaf rank'!$A61)</f>
        <v>128060.795858877</v>
      </c>
    </row>
    <row r="62" spans="1:27" x14ac:dyDescent="0.2">
      <c r="A62" s="5">
        <v>57</v>
      </c>
      <c r="B62" s="5" t="str">
        <f>VLOOKUP(C62,'augdate &amp; jandate kaf'!$B$5:$O$94,14,FALSE)</f>
        <v>1970-71</v>
      </c>
      <c r="C62" s="18">
        <f>LARGE('augdate &amp; jandate kaf'!$B$5:$B$94,'augdate &amp; jandate kaf rank'!$A62)</f>
        <v>7402.0003835819998</v>
      </c>
      <c r="D62" s="5" t="str">
        <f>VLOOKUP(E62,'augdate &amp; jandate kaf'!$C$5:$O$94,13,FALSE)</f>
        <v>1938-39</v>
      </c>
      <c r="E62" s="18">
        <f>LARGE('augdate &amp; jandate kaf'!$C$5:$C$94,'augdate &amp; jandate kaf rank'!$A62)</f>
        <v>12793.548611151</v>
      </c>
      <c r="F62" s="5" t="str">
        <f>VLOOKUP(G62,'augdate &amp; jandate kaf'!$D$5:$O$94,12,FALSE)</f>
        <v>1961-62</v>
      </c>
      <c r="G62" s="18">
        <f>LARGE('augdate &amp; jandate kaf'!$D$5:$D$94,'augdate &amp; jandate kaf rank'!$A62)</f>
        <v>17705.739501324002</v>
      </c>
      <c r="H62" s="5" t="str">
        <f>VLOOKUP(I62,'augdate &amp; jandate kaf'!$E$5:$O$94,11,FALSE)</f>
        <v>1973-74</v>
      </c>
      <c r="I62" s="18">
        <f>LARGE('augdate &amp; jandate kaf'!$E$5:$E$94,'augdate &amp; jandate kaf rank'!$A62)</f>
        <v>22516.959816770999</v>
      </c>
      <c r="J62" s="5" t="str">
        <f>VLOOKUP(K62,'augdate &amp; jandate kaf'!$F$5:$O$94,10,FALSE)</f>
        <v>1943-44</v>
      </c>
      <c r="K62" s="18">
        <f>LARGE('augdate &amp; jandate kaf'!$F$5:$F$94,'augdate &amp; jandate kaf rank'!$A62)</f>
        <v>27788.166891828001</v>
      </c>
      <c r="L62" s="5" t="str">
        <f>VLOOKUP(M62,'augdate &amp; jandate kaf'!$G$5:$O$94,9,FALSE)</f>
        <v>1953-54</v>
      </c>
      <c r="M62" s="18">
        <f>LARGE('augdate &amp; jandate kaf'!$G$5:$G$94,'augdate &amp; jandate kaf rank'!$A62)</f>
        <v>4941.8199799710001</v>
      </c>
      <c r="N62" s="5" t="str">
        <f>VLOOKUP(O62,'augdate &amp; jandate kaf'!$H$5:$O$94,8,FALSE)</f>
        <v>1991-92</v>
      </c>
      <c r="O62" s="18">
        <f>LARGE('augdate &amp; jandate kaf'!$H$5:$H$94,'augdate &amp; jandate kaf rank'!$A62)</f>
        <v>10117.628050341002</v>
      </c>
      <c r="P62" s="5" t="str">
        <f>VLOOKUP(Q62,'augdate &amp; jandate kaf'!$I$5:$O$94,7,FALSE)</f>
        <v>1931-32</v>
      </c>
      <c r="Q62" s="18">
        <f>LARGE('augdate &amp; jandate kaf'!$I$5:$I$94,'augdate &amp; jandate kaf rank'!$A62)</f>
        <v>17635.707107255999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30032.585320059003</v>
      </c>
      <c r="T62" s="5" t="str">
        <f>VLOOKUP(U62,'augdate &amp; jandate kaf'!$K$5:$O$94,5,FALSE)</f>
        <v>2001-02</v>
      </c>
      <c r="U62" s="18">
        <f>LARGE('augdate &amp; jandate kaf'!$K$5:$K$94,'augdate &amp; jandate kaf rank'!$A62)</f>
        <v>53246.556680940004</v>
      </c>
      <c r="V62" s="5" t="str">
        <f>VLOOKUP(W62,'augdate &amp; jandate kaf'!$L$5:$O$94,4,FALSE)</f>
        <v>1961-62</v>
      </c>
      <c r="W62" s="18">
        <f>LARGE('augdate &amp; jandate kaf'!$L$5:$L$94,'augdate &amp; jandate kaf rank'!$A62)</f>
        <v>81879.251805561013</v>
      </c>
      <c r="X62" s="5" t="str">
        <f>VLOOKUP(Y62,'augdate &amp; jandate kaf'!$M$5:$O$94,3,FALSE)</f>
        <v>1961-62</v>
      </c>
      <c r="Y62" s="18">
        <f>LARGE('augdate &amp; jandate kaf'!$M$5:$M$94,'augdate &amp; jandate kaf rank'!$A62)</f>
        <v>96725.986455420003</v>
      </c>
      <c r="Z62" s="5" t="str">
        <f>VLOOKUP(AA62,'augdate &amp; jandate kaf'!$N$5:$O$94,2,FALSE)</f>
        <v>2015-16</v>
      </c>
      <c r="AA62" s="18">
        <f>LARGE('augdate &amp; jandate kaf'!$N$5:$N$94,'augdate &amp; jandate kaf rank'!$A62)</f>
        <v>125767.542391155</v>
      </c>
    </row>
    <row r="63" spans="1:27" x14ac:dyDescent="0.2">
      <c r="A63" s="5">
        <v>58</v>
      </c>
      <c r="B63" s="5" t="str">
        <f>VLOOKUP(C63,'augdate &amp; jandate kaf'!$B$5:$O$94,14,FALSE)</f>
        <v>2014-15</v>
      </c>
      <c r="C63" s="18">
        <f>LARGE('augdate &amp; jandate kaf'!$B$5:$B$94,'augdate &amp; jandate kaf rank'!$A63)</f>
        <v>7369.8423682590001</v>
      </c>
      <c r="D63" s="5" t="str">
        <f>VLOOKUP(E63,'augdate &amp; jandate kaf'!$C$5:$O$94,13,FALSE)</f>
        <v>2010-11</v>
      </c>
      <c r="E63" s="18">
        <f>LARGE('augdate &amp; jandate kaf'!$C$5:$C$94,'augdate &amp; jandate kaf rank'!$A63)</f>
        <v>12722.397539439</v>
      </c>
      <c r="F63" s="5" t="str">
        <f>VLOOKUP(G63,'augdate &amp; jandate kaf'!$D$5:$O$94,12,FALSE)</f>
        <v>1952-53</v>
      </c>
      <c r="G63" s="18">
        <f>LARGE('augdate &amp; jandate kaf'!$D$5:$D$94,'augdate &amp; jandate kaf rank'!$A63)</f>
        <v>17680.926279113999</v>
      </c>
      <c r="H63" s="5" t="str">
        <f>VLOOKUP(I63,'augdate &amp; jandate kaf'!$E$5:$O$94,11,FALSE)</f>
        <v>1949-50</v>
      </c>
      <c r="I63" s="18">
        <f>LARGE('augdate &amp; jandate kaf'!$E$5:$E$94,'augdate &amp; jandate kaf rank'!$A63)</f>
        <v>22299.595196823</v>
      </c>
      <c r="J63" s="5" t="str">
        <f>VLOOKUP(K63,'augdate &amp; jandate kaf'!$F$5:$O$94,10,FALSE)</f>
        <v>2017-18</v>
      </c>
      <c r="K63" s="18">
        <f>LARGE('augdate &amp; jandate kaf'!$F$5:$F$94,'augdate &amp; jandate kaf rank'!$A63)</f>
        <v>27609.017807636999</v>
      </c>
      <c r="L63" s="5" t="str">
        <f>VLOOKUP(M63,'augdate &amp; jandate kaf'!$G$5:$O$94,9,FALSE)</f>
        <v>1959-60</v>
      </c>
      <c r="M63" s="18">
        <f>LARGE('augdate &amp; jandate kaf'!$G$5:$G$94,'augdate &amp; jandate kaf rank'!$A63)</f>
        <v>4909.7849398499993</v>
      </c>
      <c r="N63" s="5" t="str">
        <f>VLOOKUP(O63,'augdate &amp; jandate kaf'!$H$5:$O$94,8,FALSE)</f>
        <v>1961-62</v>
      </c>
      <c r="O63" s="18">
        <f>LARGE('augdate &amp; jandate kaf'!$H$5:$H$94,'augdate &amp; jandate kaf rank'!$A63)</f>
        <v>10011.887227859999</v>
      </c>
      <c r="P63" s="5" t="str">
        <f>VLOOKUP(Q63,'augdate &amp; jandate kaf'!$I$5:$O$94,7,FALSE)</f>
        <v>1974-75</v>
      </c>
      <c r="Q63" s="18">
        <f>LARGE('augdate &amp; jandate kaf'!$I$5:$I$94,'augdate &amp; jandate kaf rank'!$A63)</f>
        <v>17558.688928325999</v>
      </c>
      <c r="R63" s="5" t="str">
        <f>VLOOKUP(S63,'augdate &amp; jandate kaf'!$J$5:$O$94,6,FALSE)</f>
        <v>1941-42</v>
      </c>
      <c r="S63" s="18">
        <f>LARGE('augdate &amp; jandate kaf'!$J$5:$J$94,'augdate &amp; jandate kaf rank'!$A63)</f>
        <v>29790.798221687997</v>
      </c>
      <c r="T63" s="5" t="str">
        <f>VLOOKUP(U63,'augdate &amp; jandate kaf'!$K$5:$O$94,5,FALSE)</f>
        <v>2007-08</v>
      </c>
      <c r="U63" s="18">
        <f>LARGE('augdate &amp; jandate kaf'!$K$5:$K$94,'augdate &amp; jandate kaf rank'!$A63)</f>
        <v>53223.050566119004</v>
      </c>
      <c r="V63" s="5" t="str">
        <f>VLOOKUP(W63,'augdate &amp; jandate kaf'!$L$5:$O$94,4,FALSE)</f>
        <v>2008-09</v>
      </c>
      <c r="W63" s="18">
        <f>LARGE('augdate &amp; jandate kaf'!$L$5:$L$94,'augdate &amp; jandate kaf rank'!$A63)</f>
        <v>81212.394971064001</v>
      </c>
      <c r="X63" s="5" t="str">
        <f>VLOOKUP(Y63,'augdate &amp; jandate kaf'!$M$5:$O$94,3,FALSE)</f>
        <v>1969-70</v>
      </c>
      <c r="Y63" s="18">
        <f>LARGE('augdate &amp; jandate kaf'!$M$5:$M$94,'augdate &amp; jandate kaf rank'!$A63)</f>
        <v>96042.178877757004</v>
      </c>
      <c r="Z63" s="5" t="str">
        <f>VLOOKUP(AA63,'augdate &amp; jandate kaf'!$N$5:$O$94,2,FALSE)</f>
        <v>2006-07</v>
      </c>
      <c r="AA63" s="18">
        <f>LARGE('augdate &amp; jandate kaf'!$N$5:$N$94,'augdate &amp; jandate kaf rank'!$A63)</f>
        <v>124792.852840929</v>
      </c>
    </row>
    <row r="64" spans="1:27" x14ac:dyDescent="0.2">
      <c r="A64" s="5">
        <v>59</v>
      </c>
      <c r="B64" s="5" t="str">
        <f>VLOOKUP(C64,'augdate &amp; jandate kaf'!$B$5:$O$94,14,FALSE)</f>
        <v>2010-11</v>
      </c>
      <c r="C64" s="18">
        <f>LARGE('augdate &amp; jandate kaf'!$B$5:$B$94,'augdate &amp; jandate kaf rank'!$A64)</f>
        <v>7334.1795596789998</v>
      </c>
      <c r="D64" s="5" t="str">
        <f>VLOOKUP(E64,'augdate &amp; jandate kaf'!$C$5:$O$94,13,FALSE)</f>
        <v>1934-35</v>
      </c>
      <c r="E64" s="18">
        <f>LARGE('augdate &amp; jandate kaf'!$C$5:$C$94,'augdate &amp; jandate kaf rank'!$A64)</f>
        <v>12687.724482887999</v>
      </c>
      <c r="F64" s="5" t="str">
        <f>VLOOKUP(G64,'augdate &amp; jandate kaf'!$D$5:$O$94,12,FALSE)</f>
        <v>1938-39</v>
      </c>
      <c r="G64" s="18">
        <f>LARGE('augdate &amp; jandate kaf'!$D$5:$D$94,'augdate &amp; jandate kaf rank'!$A64)</f>
        <v>17555.025457389002</v>
      </c>
      <c r="H64" s="5" t="str">
        <f>VLOOKUP(I64,'augdate &amp; jandate kaf'!$E$5:$O$94,11,FALSE)</f>
        <v>2000-01</v>
      </c>
      <c r="I64" s="18">
        <f>LARGE('augdate &amp; jandate kaf'!$E$5:$E$94,'augdate &amp; jandate kaf rank'!$A64)</f>
        <v>22187.562804329998</v>
      </c>
      <c r="J64" s="5" t="str">
        <f>VLOOKUP(K64,'augdate &amp; jandate kaf'!$F$5:$O$94,10,FALSE)</f>
        <v>1937-38</v>
      </c>
      <c r="K64" s="18">
        <f>LARGE('augdate &amp; jandate kaf'!$F$5:$F$94,'augdate &amp; jandate kaf rank'!$A64)</f>
        <v>27570.661445439</v>
      </c>
      <c r="L64" s="5" t="str">
        <f>VLOOKUP(M64,'augdate &amp; jandate kaf'!$G$5:$O$94,9,FALSE)</f>
        <v>1957-58</v>
      </c>
      <c r="M64" s="18">
        <f>LARGE('augdate &amp; jandate kaf'!$G$5:$G$94,'augdate &amp; jandate kaf rank'!$A64)</f>
        <v>4830.7733725650005</v>
      </c>
      <c r="N64" s="5" t="str">
        <f>VLOOKUP(O64,'augdate &amp; jandate kaf'!$H$5:$O$94,8,FALSE)</f>
        <v>1945-46</v>
      </c>
      <c r="O64" s="18">
        <f>LARGE('augdate &amp; jandate kaf'!$H$5:$H$94,'augdate &amp; jandate kaf rank'!$A64)</f>
        <v>9943.4098750560006</v>
      </c>
      <c r="P64" s="5" t="str">
        <f>VLOOKUP(Q64,'augdate &amp; jandate kaf'!$I$5:$O$94,7,FALSE)</f>
        <v>1951-52</v>
      </c>
      <c r="Q64" s="18">
        <f>LARGE('augdate &amp; jandate kaf'!$I$5:$I$94,'augdate &amp; jandate kaf rank'!$A64)</f>
        <v>17546.833722158997</v>
      </c>
      <c r="R64" s="5" t="str">
        <f>VLOOKUP(S64,'augdate &amp; jandate kaf'!$J$5:$O$94,6,FALSE)</f>
        <v>1956-57</v>
      </c>
      <c r="S64" s="18">
        <f>LARGE('augdate &amp; jandate kaf'!$J$5:$J$94,'augdate &amp; jandate kaf rank'!$A64)</f>
        <v>29721.971777987997</v>
      </c>
      <c r="T64" s="5" t="str">
        <f>VLOOKUP(U64,'augdate &amp; jandate kaf'!$K$5:$O$94,5,FALSE)</f>
        <v>2002-03</v>
      </c>
      <c r="U64" s="18">
        <f>LARGE('augdate &amp; jandate kaf'!$K$5:$K$94,'augdate &amp; jandate kaf rank'!$A64)</f>
        <v>53107.269413436006</v>
      </c>
      <c r="V64" s="5" t="str">
        <f>VLOOKUP(W64,'augdate &amp; jandate kaf'!$L$5:$O$94,4,FALSE)</f>
        <v>1988-89</v>
      </c>
      <c r="W64" s="18">
        <f>LARGE('augdate &amp; jandate kaf'!$L$5:$L$94,'augdate &amp; jandate kaf rank'!$A64)</f>
        <v>81142.981419948002</v>
      </c>
      <c r="X64" s="5" t="str">
        <f>VLOOKUP(Y64,'augdate &amp; jandate kaf'!$M$5:$O$94,3,FALSE)</f>
        <v>1967-68</v>
      </c>
      <c r="Y64" s="18">
        <f>LARGE('augdate &amp; jandate kaf'!$M$5:$M$94,'augdate &amp; jandate kaf rank'!$A64)</f>
        <v>95468.836750496994</v>
      </c>
      <c r="Z64" s="5" t="str">
        <f>VLOOKUP(AA64,'augdate &amp; jandate kaf'!$N$5:$O$94,2,FALSE)</f>
        <v>1961-62</v>
      </c>
      <c r="AA64" s="18">
        <f>LARGE('augdate &amp; jandate kaf'!$N$5:$N$94,'augdate &amp; jandate kaf rank'!$A64)</f>
        <v>124264.47798471</v>
      </c>
    </row>
    <row r="65" spans="1:27" x14ac:dyDescent="0.2">
      <c r="A65" s="5">
        <v>60</v>
      </c>
      <c r="B65" s="5" t="str">
        <f>VLOOKUP(C65,'augdate &amp; jandate kaf'!$B$5:$O$94,14,FALSE)</f>
        <v>2009-10</v>
      </c>
      <c r="C65" s="18">
        <f>LARGE('augdate &amp; jandate kaf'!$B$5:$B$94,'augdate &amp; jandate kaf rank'!$A65)</f>
        <v>7316.0407173840003</v>
      </c>
      <c r="D65" s="5" t="str">
        <f>VLOOKUP(E65,'augdate &amp; jandate kaf'!$C$5:$O$94,13,FALSE)</f>
        <v>1949-50</v>
      </c>
      <c r="E65" s="18">
        <f>LARGE('augdate &amp; jandate kaf'!$C$5:$C$94,'augdate &amp; jandate kaf rank'!$A65)</f>
        <v>12584.689114851</v>
      </c>
      <c r="F65" s="5" t="str">
        <f>VLOOKUP(G65,'augdate &amp; jandate kaf'!$D$5:$O$94,12,FALSE)</f>
        <v>1939-40</v>
      </c>
      <c r="G65" s="18">
        <f>LARGE('augdate &amp; jandate kaf'!$D$5:$D$94,'augdate &amp; jandate kaf rank'!$A65)</f>
        <v>17400.161992121997</v>
      </c>
      <c r="H65" s="5" t="str">
        <f>VLOOKUP(I65,'augdate &amp; jandate kaf'!$E$5:$O$94,11,FALSE)</f>
        <v>1993-94</v>
      </c>
      <c r="I65" s="18">
        <f>LARGE('augdate &amp; jandate kaf'!$E$5:$E$94,'augdate &amp; jandate kaf rank'!$A65)</f>
        <v>22119.097352352001</v>
      </c>
      <c r="J65" s="5" t="str">
        <f>VLOOKUP(K65,'augdate &amp; jandate kaf'!$F$5:$O$94,10,FALSE)</f>
        <v>2013-14</v>
      </c>
      <c r="K65" s="18">
        <f>LARGE('augdate &amp; jandate kaf'!$F$5:$F$94,'augdate &amp; jandate kaf rank'!$A65)</f>
        <v>27388.424096900999</v>
      </c>
      <c r="L65" s="5" t="str">
        <f>VLOOKUP(M65,'augdate &amp; jandate kaf'!$G$5:$O$94,9,FALSE)</f>
        <v>2016-17</v>
      </c>
      <c r="M65" s="18">
        <f>LARGE('augdate &amp; jandate kaf'!$G$5:$G$94,'augdate &amp; jandate kaf rank'!$A65)</f>
        <v>4737.2507314439999</v>
      </c>
      <c r="N65" s="5" t="str">
        <f>VLOOKUP(O65,'augdate &amp; jandate kaf'!$H$5:$O$94,8,FALSE)</f>
        <v>1979-80</v>
      </c>
      <c r="O65" s="18">
        <f>LARGE('augdate &amp; jandate kaf'!$H$5:$H$94,'augdate &amp; jandate kaf rank'!$A65)</f>
        <v>9848.1159943319999</v>
      </c>
      <c r="P65" s="5" t="str">
        <f>VLOOKUP(Q65,'augdate &amp; jandate kaf'!$I$5:$O$94,7,FALSE)</f>
        <v>1939-40</v>
      </c>
      <c r="Q65" s="18">
        <f>LARGE('augdate &amp; jandate kaf'!$I$5:$I$94,'augdate &amp; jandate kaf rank'!$A65)</f>
        <v>17436.098519699997</v>
      </c>
      <c r="R65" s="5" t="str">
        <f>VLOOKUP(S65,'augdate &amp; jandate kaf'!$J$5:$O$94,6,FALSE)</f>
        <v>2004-05</v>
      </c>
      <c r="S65" s="18">
        <f>LARGE('augdate &amp; jandate kaf'!$J$5:$J$94,'augdate &amp; jandate kaf rank'!$A65)</f>
        <v>29423.009144570999</v>
      </c>
      <c r="T65" s="5" t="str">
        <f>VLOOKUP(U65,'augdate &amp; jandate kaf'!$K$5:$O$94,5,FALSE)</f>
        <v>1939-40</v>
      </c>
      <c r="U65" s="18">
        <f>LARGE('augdate &amp; jandate kaf'!$K$5:$K$94,'augdate &amp; jandate kaf rank'!$A65)</f>
        <v>52790.165954253003</v>
      </c>
      <c r="V65" s="5" t="str">
        <f>VLOOKUP(W65,'augdate &amp; jandate kaf'!$L$5:$O$94,4,FALSE)</f>
        <v>2002-03</v>
      </c>
      <c r="W65" s="18">
        <f>LARGE('augdate &amp; jandate kaf'!$L$5:$L$94,'augdate &amp; jandate kaf rank'!$A65)</f>
        <v>79490.389085225994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94014.93068931601</v>
      </c>
      <c r="Z65" s="5" t="str">
        <f>VLOOKUP(AA65,'augdate &amp; jandate kaf'!$N$5:$O$94,2,FALSE)</f>
        <v>1969-70</v>
      </c>
      <c r="AA65" s="18">
        <f>LARGE('augdate &amp; jandate kaf'!$N$5:$N$94,'augdate &amp; jandate kaf rank'!$A65)</f>
        <v>122842.107128958</v>
      </c>
    </row>
    <row r="66" spans="1:27" x14ac:dyDescent="0.2">
      <c r="A66" s="5">
        <v>61</v>
      </c>
      <c r="B66" s="5" t="str">
        <f>VLOOKUP(C66,'augdate &amp; jandate kaf'!$B$5:$O$94,14,FALSE)</f>
        <v>1957-58</v>
      </c>
      <c r="C66" s="18">
        <f>LARGE('augdate &amp; jandate kaf'!$B$5:$B$94,'augdate &amp; jandate kaf rank'!$A66)</f>
        <v>7279.3326195869995</v>
      </c>
      <c r="D66" s="5" t="str">
        <f>VLOOKUP(E66,'augdate &amp; jandate kaf'!$C$5:$O$94,13,FALSE)</f>
        <v>1961-62</v>
      </c>
      <c r="E66" s="18">
        <f>LARGE('augdate &amp; jandate kaf'!$C$5:$C$94,'augdate &amp; jandate kaf rank'!$A66)</f>
        <v>12528.053083916999</v>
      </c>
      <c r="F66" s="5" t="str">
        <f>VLOOKUP(G66,'augdate &amp; jandate kaf'!$D$5:$O$94,12,FALSE)</f>
        <v>2014-15</v>
      </c>
      <c r="G66" s="18">
        <f>LARGE('augdate &amp; jandate kaf'!$D$5:$D$94,'augdate &amp; jandate kaf rank'!$A66)</f>
        <v>17336.446953188999</v>
      </c>
      <c r="H66" s="5" t="str">
        <f>VLOOKUP(I66,'augdate &amp; jandate kaf'!$E$5:$O$94,11,FALSE)</f>
        <v>1935-36</v>
      </c>
      <c r="I66" s="18">
        <f>LARGE('augdate &amp; jandate kaf'!$E$5:$E$94,'augdate &amp; jandate kaf rank'!$A66)</f>
        <v>22097.271237468001</v>
      </c>
      <c r="J66" s="5" t="str">
        <f>VLOOKUP(K66,'augdate &amp; jandate kaf'!$F$5:$O$94,10,FALSE)</f>
        <v>2006-07</v>
      </c>
      <c r="K66" s="18">
        <f>LARGE('augdate &amp; jandate kaf'!$F$5:$F$94,'augdate &amp; jandate kaf rank'!$A66)</f>
        <v>27199.762285794</v>
      </c>
      <c r="L66" s="5" t="str">
        <f>VLOOKUP(M66,'augdate &amp; jandate kaf'!$G$5:$O$94,9,FALSE)</f>
        <v>1949-50</v>
      </c>
      <c r="M66" s="18">
        <f>LARGE('augdate &amp; jandate kaf'!$G$5:$G$94,'augdate &amp; jandate kaf rank'!$A66)</f>
        <v>4597.7353647750006</v>
      </c>
      <c r="N66" s="5" t="str">
        <f>VLOOKUP(O66,'augdate &amp; jandate kaf'!$H$5:$O$94,8,FALSE)</f>
        <v>1984-85</v>
      </c>
      <c r="O66" s="18">
        <f>LARGE('augdate &amp; jandate kaf'!$H$5:$H$94,'augdate &amp; jandate kaf rank'!$A66)</f>
        <v>9379.6697309070005</v>
      </c>
      <c r="P66" s="5" t="str">
        <f>VLOOKUP(Q66,'augdate &amp; jandate kaf'!$I$5:$O$94,7,FALSE)</f>
        <v>2003-04</v>
      </c>
      <c r="Q66" s="18">
        <f>LARGE('augdate &amp; jandate kaf'!$I$5:$I$94,'augdate &amp; jandate kaf rank'!$A66)</f>
        <v>16996.981841952002</v>
      </c>
      <c r="R66" s="5" t="str">
        <f>VLOOKUP(S66,'augdate &amp; jandate kaf'!$J$5:$O$94,6,FALSE)</f>
        <v>1986-87</v>
      </c>
      <c r="S66" s="18">
        <f>LARGE('augdate &amp; jandate kaf'!$J$5:$J$94,'augdate &amp; jandate kaf rank'!$A66)</f>
        <v>29360.462370056997</v>
      </c>
      <c r="T66" s="5" t="str">
        <f>VLOOKUP(U66,'augdate &amp; jandate kaf'!$K$5:$O$94,5,FALSE)</f>
        <v>1962-63</v>
      </c>
      <c r="U66" s="18">
        <f>LARGE('augdate &amp; jandate kaf'!$K$5:$K$94,'augdate &amp; jandate kaf rank'!$A66)</f>
        <v>52675.993396550999</v>
      </c>
      <c r="V66" s="5" t="str">
        <f>VLOOKUP(W66,'augdate &amp; jandate kaf'!$L$5:$O$94,4,FALSE)</f>
        <v>1984-85</v>
      </c>
      <c r="W66" s="18">
        <f>LARGE('augdate &amp; jandate kaf'!$L$5:$L$94,'augdate &amp; jandate kaf rank'!$A66)</f>
        <v>79355.628098543995</v>
      </c>
      <c r="X66" s="5" t="str">
        <f>VLOOKUP(Y66,'augdate &amp; jandate kaf'!$M$5:$O$94,3,FALSE)</f>
        <v>2008-09</v>
      </c>
      <c r="Y66" s="18">
        <f>LARGE('augdate &amp; jandate kaf'!$M$5:$M$94,'augdate &amp; jandate kaf rank'!$A66)</f>
        <v>93574.292689310998</v>
      </c>
      <c r="Z66" s="5" t="str">
        <f>VLOOKUP(AA66,'augdate &amp; jandate kaf'!$N$5:$O$94,2,FALSE)</f>
        <v>1934-35</v>
      </c>
      <c r="AA66" s="18">
        <f>LARGE('augdate &amp; jandate kaf'!$N$5:$N$94,'augdate &amp; jandate kaf rank'!$A66)</f>
        <v>122133.06583323301</v>
      </c>
    </row>
    <row r="67" spans="1:27" x14ac:dyDescent="0.2">
      <c r="A67" s="11">
        <v>62</v>
      </c>
      <c r="B67" s="5" t="str">
        <f>VLOOKUP(C67,'augdate &amp; jandate kaf'!$B$5:$O$94,14,FALSE)</f>
        <v>1936-37</v>
      </c>
      <c r="C67" s="18">
        <f>LARGE('augdate &amp; jandate kaf'!$B$5:$B$94,'augdate &amp; jandate kaf rank'!$A67)</f>
        <v>7273.3683222899999</v>
      </c>
      <c r="D67" s="5" t="str">
        <f>VLOOKUP(E67,'augdate &amp; jandate kaf'!$C$5:$O$94,13,FALSE)</f>
        <v>1985-86</v>
      </c>
      <c r="E67" s="18">
        <f>LARGE('augdate &amp; jandate kaf'!$C$5:$C$94,'augdate &amp; jandate kaf rank'!$A67)</f>
        <v>12460.926474864</v>
      </c>
      <c r="F67" s="5" t="str">
        <f>VLOOKUP(G67,'augdate &amp; jandate kaf'!$D$5:$O$94,12,FALSE)</f>
        <v>1957-58</v>
      </c>
      <c r="G67" s="18">
        <f>LARGE('augdate &amp; jandate kaf'!$D$5:$D$94,'augdate &amp; jandate kaf rank'!$A67)</f>
        <v>17257.750757792997</v>
      </c>
      <c r="H67" s="5" t="str">
        <f>VLOOKUP(I67,'augdate &amp; jandate kaf'!$E$5:$O$94,11,FALSE)</f>
        <v>1998-99</v>
      </c>
      <c r="I67" s="18">
        <f>LARGE('augdate &amp; jandate kaf'!$E$5:$E$94,'augdate &amp; jandate kaf rank'!$A67)</f>
        <v>22056.558511722</v>
      </c>
      <c r="J67" s="5" t="str">
        <f>VLOOKUP(K67,'augdate &amp; jandate kaf'!$F$5:$O$94,10,FALSE)</f>
        <v>2005-06</v>
      </c>
      <c r="K67" s="18">
        <f>LARGE('augdate &amp; jandate kaf'!$F$5:$F$94,'augdate &amp; jandate kaf rank'!$A67)</f>
        <v>26884.374529025998</v>
      </c>
      <c r="L67" s="5" t="str">
        <f>VLOOKUP(M67,'augdate &amp; jandate kaf'!$G$5:$O$94,9,FALSE)</f>
        <v>1940-41</v>
      </c>
      <c r="M67" s="18">
        <f>LARGE('augdate &amp; jandate kaf'!$G$5:$G$94,'augdate &amp; jandate kaf rank'!$A67)</f>
        <v>4504.7046244620005</v>
      </c>
      <c r="N67" s="5" t="str">
        <f>VLOOKUP(O67,'augdate &amp; jandate kaf'!$H$5:$O$94,8,FALSE)</f>
        <v>2009-10</v>
      </c>
      <c r="O67" s="18">
        <f>LARGE('augdate &amp; jandate kaf'!$H$5:$H$94,'augdate &amp; jandate kaf rank'!$A67)</f>
        <v>9332.1417988049998</v>
      </c>
      <c r="P67" s="5" t="str">
        <f>VLOOKUP(Q67,'augdate &amp; jandate kaf'!$I$5:$O$94,7,FALSE)</f>
        <v>2001-02</v>
      </c>
      <c r="Q67" s="18">
        <f>LARGE('augdate &amp; jandate kaf'!$I$5:$I$94,'augdate &amp; jandate kaf rank'!$A67)</f>
        <v>16942.216224171003</v>
      </c>
      <c r="R67" s="5" t="str">
        <f>VLOOKUP(S67,'augdate &amp; jandate kaf'!$J$5:$O$94,6,FALSE)</f>
        <v>1952-53</v>
      </c>
      <c r="S67" s="18">
        <f>LARGE('augdate &amp; jandate kaf'!$J$5:$J$94,'augdate &amp; jandate kaf rank'!$A67)</f>
        <v>28791.130821159</v>
      </c>
      <c r="T67" s="5" t="str">
        <f>VLOOKUP(U67,'augdate &amp; jandate kaf'!$K$5:$O$94,5,FALSE)</f>
        <v>1952-53</v>
      </c>
      <c r="U67" s="18">
        <f>LARGE('augdate &amp; jandate kaf'!$K$5:$K$94,'augdate &amp; jandate kaf rank'!$A67)</f>
        <v>52497.367948703999</v>
      </c>
      <c r="V67" s="5" t="str">
        <f>VLOOKUP(W67,'augdate &amp; jandate kaf'!$L$5:$O$94,4,FALSE)</f>
        <v>1935-36</v>
      </c>
      <c r="W67" s="18">
        <f>LARGE('augdate &amp; jandate kaf'!$L$5:$L$94,'augdate &amp; jandate kaf rank'!$A67)</f>
        <v>79084.317034338004</v>
      </c>
      <c r="X67" s="5" t="str">
        <f>VLOOKUP(Y67,'augdate &amp; jandate kaf'!$M$5:$O$94,3,FALSE)</f>
        <v>1988-89</v>
      </c>
      <c r="Y67" s="18">
        <f>LARGE('augdate &amp; jandate kaf'!$M$5:$M$94,'augdate &amp; jandate kaf rank'!$A67)</f>
        <v>92992.810397066991</v>
      </c>
      <c r="Z67" s="5" t="str">
        <f>VLOOKUP(AA67,'augdate &amp; jandate kaf'!$N$5:$O$94,2,FALSE)</f>
        <v>2008-09</v>
      </c>
      <c r="AA67" s="18">
        <f>LARGE('augdate &amp; jandate kaf'!$N$5:$N$94,'augdate &amp; jandate kaf rank'!$A67)</f>
        <v>121434.27908257801</v>
      </c>
    </row>
    <row r="68" spans="1:27" x14ac:dyDescent="0.2">
      <c r="A68" s="11">
        <v>63</v>
      </c>
      <c r="B68" s="5" t="str">
        <f>VLOOKUP(C68,'augdate &amp; jandate kaf'!$B$5:$O$94,14,FALSE)</f>
        <v>1929-30</v>
      </c>
      <c r="C68" s="18">
        <f>LARGE('augdate &amp; jandate kaf'!$B$5:$B$94,'augdate &amp; jandate kaf rank'!$A68)</f>
        <v>7243.3623730019999</v>
      </c>
      <c r="D68" s="5" t="str">
        <f>VLOOKUP(E68,'augdate &amp; jandate kaf'!$C$5:$O$94,13,FALSE)</f>
        <v>1970-71</v>
      </c>
      <c r="E68" s="18">
        <f>LARGE('augdate &amp; jandate kaf'!$C$5:$C$94,'augdate &amp; jandate kaf rank'!$A68)</f>
        <v>12418.972096271998</v>
      </c>
      <c r="F68" s="5" t="str">
        <f>VLOOKUP(G68,'augdate &amp; jandate kaf'!$D$5:$O$94,12,FALSE)</f>
        <v>1998-99</v>
      </c>
      <c r="G68" s="18">
        <f>LARGE('augdate &amp; jandate kaf'!$D$5:$D$94,'augdate &amp; jandate kaf rank'!$A68)</f>
        <v>17245.649601222001</v>
      </c>
      <c r="H68" s="5" t="str">
        <f>VLOOKUP(I68,'augdate &amp; jandate kaf'!$E$5:$O$94,11,FALSE)</f>
        <v>1937-38</v>
      </c>
      <c r="I68" s="18">
        <f>LARGE('augdate &amp; jandate kaf'!$E$5:$E$94,'augdate &amp; jandate kaf rank'!$A68)</f>
        <v>21954.568432902</v>
      </c>
      <c r="J68" s="5" t="str">
        <f>VLOOKUP(K68,'augdate &amp; jandate kaf'!$F$5:$O$94,10,FALSE)</f>
        <v>1969-70</v>
      </c>
      <c r="K68" s="18">
        <f>LARGE('augdate &amp; jandate kaf'!$F$5:$F$94,'augdate &amp; jandate kaf rank'!$A68)</f>
        <v>26781.257838677997</v>
      </c>
      <c r="L68" s="5" t="str">
        <f>VLOOKUP(M68,'augdate &amp; jandate kaf'!$G$5:$O$94,9,FALSE)</f>
        <v>1961-62</v>
      </c>
      <c r="M68" s="18">
        <f>LARGE('augdate &amp; jandate kaf'!$G$5:$G$94,'augdate &amp; jandate kaf rank'!$A68)</f>
        <v>4445.0616514919993</v>
      </c>
      <c r="N68" s="5" t="str">
        <f>VLOOKUP(O68,'augdate &amp; jandate kaf'!$H$5:$O$94,8,FALSE)</f>
        <v>2003-04</v>
      </c>
      <c r="O68" s="18">
        <f>LARGE('augdate &amp; jandate kaf'!$H$5:$H$94,'augdate &amp; jandate kaf rank'!$A68)</f>
        <v>9246.8386615079999</v>
      </c>
      <c r="P68" s="5" t="str">
        <f>VLOOKUP(Q68,'augdate &amp; jandate kaf'!$I$5:$O$94,7,FALSE)</f>
        <v>1988-89</v>
      </c>
      <c r="Q68" s="18">
        <f>LARGE('augdate &amp; jandate kaf'!$I$5:$I$94,'augdate &amp; jandate kaf rank'!$A68)</f>
        <v>16809.149121723</v>
      </c>
      <c r="R68" s="5" t="str">
        <f>VLOOKUP(S68,'augdate &amp; jandate kaf'!$J$5:$O$94,6,FALSE)</f>
        <v>1953-54</v>
      </c>
      <c r="S68" s="18">
        <f>LARGE('augdate &amp; jandate kaf'!$J$5:$J$94,'augdate &amp; jandate kaf rank'!$A68)</f>
        <v>28534.717607634</v>
      </c>
      <c r="T68" s="5" t="str">
        <f>VLOOKUP(U68,'augdate &amp; jandate kaf'!$K$5:$O$94,5,FALSE)</f>
        <v>2003-04</v>
      </c>
      <c r="U68" s="18">
        <f>LARGE('augdate &amp; jandate kaf'!$K$5:$K$94,'augdate &amp; jandate kaf rank'!$A68)</f>
        <v>51857.450617328999</v>
      </c>
      <c r="V68" s="5" t="str">
        <f>VLOOKUP(W68,'augdate &amp; jandate kaf'!$L$5:$O$94,4,FALSE)</f>
        <v>1962-63</v>
      </c>
      <c r="W68" s="18">
        <f>LARGE('augdate &amp; jandate kaf'!$L$5:$L$94,'augdate &amp; jandate kaf rank'!$A68)</f>
        <v>78856.084976781</v>
      </c>
      <c r="X68" s="5" t="str">
        <f>VLOOKUP(Y68,'augdate &amp; jandate kaf'!$M$5:$O$94,3,FALSE)</f>
        <v>1941-42</v>
      </c>
      <c r="Y68" s="18">
        <f>LARGE('augdate &amp; jandate kaf'!$M$5:$M$94,'augdate &amp; jandate kaf rank'!$A68)</f>
        <v>91932.627296327992</v>
      </c>
      <c r="Z68" s="5" t="str">
        <f>VLOOKUP(AA68,'augdate &amp; jandate kaf'!$N$5:$O$94,2,FALSE)</f>
        <v>1979-80</v>
      </c>
      <c r="AA68" s="18">
        <f>LARGE('augdate &amp; jandate kaf'!$N$5:$N$94,'augdate &amp; jandate kaf rank'!$A68)</f>
        <v>121046.603725215</v>
      </c>
    </row>
    <row r="69" spans="1:27" x14ac:dyDescent="0.2">
      <c r="A69" s="11">
        <v>64</v>
      </c>
      <c r="B69" s="5" t="str">
        <f>VLOOKUP(C69,'augdate &amp; jandate kaf'!$B$5:$O$94,14,FALSE)</f>
        <v>1937-38</v>
      </c>
      <c r="C69" s="18">
        <f>LARGE('augdate &amp; jandate kaf'!$B$5:$B$94,'augdate &amp; jandate kaf rank'!$A69)</f>
        <v>7205.424523185</v>
      </c>
      <c r="D69" s="5" t="str">
        <f>VLOOKUP(E69,'augdate &amp; jandate kaf'!$C$5:$O$94,13,FALSE)</f>
        <v>1969-70</v>
      </c>
      <c r="E69" s="18">
        <f>LARGE('augdate &amp; jandate kaf'!$C$5:$C$94,'augdate &amp; jandate kaf rank'!$A69)</f>
        <v>12400.301683748999</v>
      </c>
      <c r="F69" s="5" t="str">
        <f>VLOOKUP(G69,'augdate &amp; jandate kaf'!$D$5:$O$94,12,FALSE)</f>
        <v>1980-81</v>
      </c>
      <c r="G69" s="18">
        <f>LARGE('augdate &amp; jandate kaf'!$D$5:$D$94,'augdate &amp; jandate kaf rank'!$A69)</f>
        <v>17232.705469476001</v>
      </c>
      <c r="H69" s="5" t="str">
        <f>VLOOKUP(I69,'augdate &amp; jandate kaf'!$E$5:$O$94,11,FALSE)</f>
        <v>1939-40</v>
      </c>
      <c r="I69" s="18">
        <f>LARGE('augdate &amp; jandate kaf'!$E$5:$E$94,'augdate &amp; jandate kaf rank'!$A69)</f>
        <v>21819.236206572001</v>
      </c>
      <c r="J69" s="5" t="str">
        <f>VLOOKUP(K69,'augdate &amp; jandate kaf'!$F$5:$O$94,10,FALSE)</f>
        <v>1939-40</v>
      </c>
      <c r="K69" s="18">
        <f>LARGE('augdate &amp; jandate kaf'!$F$5:$F$94,'augdate &amp; jandate kaf rank'!$A69)</f>
        <v>26692.436023827002</v>
      </c>
      <c r="L69" s="5" t="str">
        <f>VLOOKUP(M69,'augdate &amp; jandate kaf'!$G$5:$O$94,9,FALSE)</f>
        <v>1988-89</v>
      </c>
      <c r="M69" s="18">
        <f>LARGE('augdate &amp; jandate kaf'!$G$5:$G$94,'augdate &amp; jandate kaf rank'!$A69)</f>
        <v>4442.7251226540002</v>
      </c>
      <c r="N69" s="5" t="str">
        <f>VLOOKUP(O69,'augdate &amp; jandate kaf'!$H$5:$O$94,8,FALSE)</f>
        <v>1965-66</v>
      </c>
      <c r="O69" s="18">
        <f>LARGE('augdate &amp; jandate kaf'!$H$5:$H$94,'augdate &amp; jandate kaf rank'!$A69)</f>
        <v>9156.7196566229995</v>
      </c>
      <c r="P69" s="5" t="str">
        <f>VLOOKUP(Q69,'augdate &amp; jandate kaf'!$I$5:$O$94,7,FALSE)</f>
        <v>1979-80</v>
      </c>
      <c r="Q69" s="18">
        <f>LARGE('augdate &amp; jandate kaf'!$I$5:$I$94,'augdate &amp; jandate kaf rank'!$A69)</f>
        <v>16782.503172309</v>
      </c>
      <c r="R69" s="5" t="str">
        <f>VLOOKUP(S69,'augdate &amp; jandate kaf'!$J$5:$O$94,6,FALSE)</f>
        <v>1991-92</v>
      </c>
      <c r="S69" s="18">
        <f>LARGE('augdate &amp; jandate kaf'!$J$5:$J$94,'augdate &amp; jandate kaf rank'!$A69)</f>
        <v>28054.061096732999</v>
      </c>
      <c r="T69" s="5" t="str">
        <f>VLOOKUP(U69,'augdate &amp; jandate kaf'!$K$5:$O$94,5,FALSE)</f>
        <v>1974-75</v>
      </c>
      <c r="U69" s="18">
        <f>LARGE('augdate &amp; jandate kaf'!$K$5:$K$94,'augdate &amp; jandate kaf rank'!$A69)</f>
        <v>51653.908806780004</v>
      </c>
      <c r="V69" s="5" t="str">
        <f>VLOOKUP(W69,'augdate &amp; jandate kaf'!$L$5:$O$94,4,FALSE)</f>
        <v>1967-68</v>
      </c>
      <c r="W69" s="18">
        <f>LARGE('augdate &amp; jandate kaf'!$L$5:$L$94,'augdate &amp; jandate kaf rank'!$A69)</f>
        <v>78250.279379664003</v>
      </c>
      <c r="X69" s="5" t="str">
        <f>VLOOKUP(Y69,'augdate &amp; jandate kaf'!$M$5:$O$94,3,FALSE)</f>
        <v>1934-35</v>
      </c>
      <c r="Y69" s="18">
        <f>LARGE('augdate &amp; jandate kaf'!$M$5:$M$94,'augdate &amp; jandate kaf rank'!$A69)</f>
        <v>91649.080199522999</v>
      </c>
      <c r="Z69" s="5" t="str">
        <f>VLOOKUP(AA69,'augdate &amp; jandate kaf'!$N$5:$O$94,2,FALSE)</f>
        <v>1988-89</v>
      </c>
      <c r="AA69" s="18">
        <f>LARGE('augdate &amp; jandate kaf'!$N$5:$N$94,'augdate &amp; jandate kaf rank'!$A69)</f>
        <v>120604.960105413</v>
      </c>
    </row>
    <row r="70" spans="1:27" x14ac:dyDescent="0.2">
      <c r="A70" s="11">
        <v>65</v>
      </c>
      <c r="B70" s="5" t="str">
        <f>VLOOKUP(C70,'augdate &amp; jandate kaf'!$B$5:$O$94,14,FALSE)</f>
        <v>2013-14</v>
      </c>
      <c r="C70" s="18">
        <f>LARGE('augdate &amp; jandate kaf'!$B$5:$B$94,'augdate &amp; jandate kaf rank'!$A70)</f>
        <v>7178.6774167499998</v>
      </c>
      <c r="D70" s="5" t="str">
        <f>VLOOKUP(E70,'augdate &amp; jandate kaf'!$C$5:$O$94,13,FALSE)</f>
        <v>1957-58</v>
      </c>
      <c r="E70" s="18">
        <f>LARGE('augdate &amp; jandate kaf'!$C$5:$C$94,'augdate &amp; jandate kaf rank'!$A70)</f>
        <v>12353.130776427</v>
      </c>
      <c r="F70" s="5" t="str">
        <f>VLOOKUP(G70,'augdate &amp; jandate kaf'!$D$5:$O$94,12,FALSE)</f>
        <v>1949-50</v>
      </c>
      <c r="G70" s="18">
        <f>LARGE('augdate &amp; jandate kaf'!$D$5:$D$94,'augdate &amp; jandate kaf rank'!$A70)</f>
        <v>17060.494566843001</v>
      </c>
      <c r="H70" s="5" t="str">
        <f>VLOOKUP(I70,'augdate &amp; jandate kaf'!$E$5:$O$94,11,FALSE)</f>
        <v>2005-06</v>
      </c>
      <c r="I70" s="18">
        <f>LARGE('augdate &amp; jandate kaf'!$E$5:$E$94,'augdate &amp; jandate kaf rank'!$A70)</f>
        <v>21809.987281299</v>
      </c>
      <c r="J70" s="5" t="str">
        <f>VLOOKUP(K70,'augdate &amp; jandate kaf'!$F$5:$O$94,10,FALSE)</f>
        <v>1970-71</v>
      </c>
      <c r="K70" s="18">
        <f>LARGE('augdate &amp; jandate kaf'!$F$5:$F$94,'augdate &amp; jandate kaf rank'!$A70)</f>
        <v>26378.155043876999</v>
      </c>
      <c r="L70" s="5" t="str">
        <f>VLOOKUP(M70,'augdate &amp; jandate kaf'!$G$5:$O$94,9,FALSE)</f>
        <v>1960-61</v>
      </c>
      <c r="M70" s="18">
        <f>LARGE('augdate &amp; jandate kaf'!$G$5:$G$94,'augdate &amp; jandate kaf rank'!$A70)</f>
        <v>4440.4500814169996</v>
      </c>
      <c r="N70" s="5" t="str">
        <f>VLOOKUP(O70,'augdate &amp; jandate kaf'!$H$5:$O$94,8,FALSE)</f>
        <v>2013-14</v>
      </c>
      <c r="O70" s="18">
        <f>LARGE('augdate &amp; jandate kaf'!$H$5:$H$94,'augdate &amp; jandate kaf rank'!$A70)</f>
        <v>9097.2908985209997</v>
      </c>
      <c r="P70" s="5" t="str">
        <f>VLOOKUP(Q70,'augdate &amp; jandate kaf'!$I$5:$O$94,7,FALSE)</f>
        <v>1934-35</v>
      </c>
      <c r="Q70" s="18">
        <f>LARGE('augdate &amp; jandate kaf'!$I$5:$I$94,'augdate &amp; jandate kaf rank'!$A70)</f>
        <v>16659.456565353001</v>
      </c>
      <c r="R70" s="5" t="str">
        <f>VLOOKUP(S70,'augdate &amp; jandate kaf'!$J$5:$O$94,6,FALSE)</f>
        <v>1965-66</v>
      </c>
      <c r="S70" s="18">
        <f>LARGE('augdate &amp; jandate kaf'!$J$5:$J$94,'augdate &amp; jandate kaf rank'!$A70)</f>
        <v>27976.219777337999</v>
      </c>
      <c r="T70" s="5" t="str">
        <f>VLOOKUP(U70,'augdate &amp; jandate kaf'!$K$5:$O$94,5,FALSE)</f>
        <v>2004-05</v>
      </c>
      <c r="U70" s="18">
        <f>LARGE('augdate &amp; jandate kaf'!$K$5:$K$94,'augdate &amp; jandate kaf rank'!$A70)</f>
        <v>51127.517421561002</v>
      </c>
      <c r="V70" s="5" t="str">
        <f>VLOOKUP(W70,'augdate &amp; jandate kaf'!$L$5:$O$94,4,FALSE)</f>
        <v>2014-15</v>
      </c>
      <c r="W70" s="18">
        <f>LARGE('augdate &amp; jandate kaf'!$L$5:$L$94,'augdate &amp; jandate kaf rank'!$A70)</f>
        <v>77027.058929666993</v>
      </c>
      <c r="X70" s="5" t="str">
        <f>VLOOKUP(Y70,'augdate &amp; jandate kaf'!$M$5:$O$94,3,FALSE)</f>
        <v>2002-03</v>
      </c>
      <c r="Y70" s="18">
        <f>LARGE('augdate &amp; jandate kaf'!$M$5:$M$94,'augdate &amp; jandate kaf rank'!$A70)</f>
        <v>90501.465697103995</v>
      </c>
      <c r="Z70" s="5" t="str">
        <f>VLOOKUP(AA70,'augdate &amp; jandate kaf'!$N$5:$O$94,2,FALSE)</f>
        <v>1965-66</v>
      </c>
      <c r="AA70" s="18">
        <f>LARGE('augdate &amp; jandate kaf'!$N$5:$N$94,'augdate &amp; jandate kaf rank'!$A70)</f>
        <v>119540.38559988</v>
      </c>
    </row>
    <row r="71" spans="1:27" x14ac:dyDescent="0.2">
      <c r="A71" s="11">
        <v>66</v>
      </c>
      <c r="B71" s="5" t="str">
        <f>VLOOKUP(C71,'augdate &amp; jandate kaf'!$B$5:$O$94,14,FALSE)</f>
        <v>1969-70</v>
      </c>
      <c r="C71" s="18">
        <f>LARGE('augdate &amp; jandate kaf'!$B$5:$B$94,'augdate &amp; jandate kaf rank'!$A71)</f>
        <v>7131.2704763789998</v>
      </c>
      <c r="D71" s="5" t="str">
        <f>VLOOKUP(E71,'augdate &amp; jandate kaf'!$C$5:$O$94,13,FALSE)</f>
        <v>2014-15</v>
      </c>
      <c r="E71" s="18">
        <f>LARGE('augdate &amp; jandate kaf'!$C$5:$C$94,'augdate &amp; jandate kaf rank'!$A71)</f>
        <v>12316.599207548999</v>
      </c>
      <c r="F71" s="5" t="str">
        <f>VLOOKUP(G71,'augdate &amp; jandate kaf'!$D$5:$O$94,12,FALSE)</f>
        <v>1934-35</v>
      </c>
      <c r="G71" s="18">
        <f>LARGE('augdate &amp; jandate kaf'!$D$5:$D$94,'augdate &amp; jandate kaf rank'!$A71)</f>
        <v>16984.416553167001</v>
      </c>
      <c r="H71" s="5" t="str">
        <f>VLOOKUP(I71,'augdate &amp; jandate kaf'!$E$5:$O$94,11,FALSE)</f>
        <v>1961-62</v>
      </c>
      <c r="I71" s="18">
        <f>LARGE('augdate &amp; jandate kaf'!$E$5:$E$94,'augdate &amp; jandate kaf rank'!$A71)</f>
        <v>21794.149265363998</v>
      </c>
      <c r="J71" s="5" t="str">
        <f>VLOOKUP(K71,'augdate &amp; jandate kaf'!$F$5:$O$94,10,FALSE)</f>
        <v>1957-58</v>
      </c>
      <c r="K71" s="18">
        <f>LARGE('augdate &amp; jandate kaf'!$F$5:$F$94,'augdate &amp; jandate kaf rank'!$A71)</f>
        <v>26217.882653192999</v>
      </c>
      <c r="L71" s="5" t="str">
        <f>VLOOKUP(M71,'augdate &amp; jandate kaf'!$G$5:$O$94,9,FALSE)</f>
        <v>1986-87</v>
      </c>
      <c r="M71" s="18">
        <f>LARGE('augdate &amp; jandate kaf'!$G$5:$G$94,'augdate &amp; jandate kaf rank'!$A71)</f>
        <v>4430.9809908630004</v>
      </c>
      <c r="N71" s="5" t="str">
        <f>VLOOKUP(O71,'augdate &amp; jandate kaf'!$H$5:$O$94,8,FALSE)</f>
        <v>1986-87</v>
      </c>
      <c r="O71" s="18">
        <f>LARGE('augdate &amp; jandate kaf'!$H$5:$H$94,'augdate &amp; jandate kaf rank'!$A71)</f>
        <v>9029.1269341349998</v>
      </c>
      <c r="P71" s="5" t="str">
        <f>VLOOKUP(Q71,'augdate &amp; jandate kaf'!$I$5:$O$94,7,FALSE)</f>
        <v>1941-42</v>
      </c>
      <c r="Q71" s="18">
        <f>LARGE('augdate &amp; jandate kaf'!$I$5:$I$94,'augdate &amp; jandate kaf rank'!$A71)</f>
        <v>16501.383844008</v>
      </c>
      <c r="R71" s="5" t="str">
        <f>VLOOKUP(S71,'augdate &amp; jandate kaf'!$J$5:$O$94,6,FALSE)</f>
        <v>1935-36</v>
      </c>
      <c r="S71" s="18">
        <f>LARGE('augdate &amp; jandate kaf'!$J$5:$J$94,'augdate &amp; jandate kaf rank'!$A71)</f>
        <v>27815.197634615997</v>
      </c>
      <c r="T71" s="5" t="str">
        <f>VLOOKUP(U71,'augdate &amp; jandate kaf'!$K$5:$O$94,5,FALSE)</f>
        <v>1938-39</v>
      </c>
      <c r="U71" s="18">
        <f>LARGE('augdate &amp; jandate kaf'!$K$5:$K$94,'augdate &amp; jandate kaf rank'!$A71)</f>
        <v>50797.549169472004</v>
      </c>
      <c r="V71" s="5" t="str">
        <f>VLOOKUP(W71,'augdate &amp; jandate kaf'!$L$5:$O$94,4,FALSE)</f>
        <v>1992-93</v>
      </c>
      <c r="W71" s="18">
        <f>LARGE('augdate &amp; jandate kaf'!$L$5:$L$94,'augdate &amp; jandate kaf rank'!$A71)</f>
        <v>76707.035801172009</v>
      </c>
      <c r="X71" s="5" t="str">
        <f>VLOOKUP(Y71,'augdate &amp; jandate kaf'!$M$5:$O$94,3,FALSE)</f>
        <v>1935-36</v>
      </c>
      <c r="Y71" s="18">
        <f>LARGE('augdate &amp; jandate kaf'!$M$5:$M$94,'augdate &amp; jandate kaf rank'!$A71)</f>
        <v>90305.127853227008</v>
      </c>
      <c r="Z71" s="5" t="str">
        <f>VLOOKUP(AA71,'augdate &amp; jandate kaf'!$N$5:$O$94,2,FALSE)</f>
        <v>1984-85</v>
      </c>
      <c r="AA71" s="18">
        <f>LARGE('augdate &amp; jandate kaf'!$N$5:$N$94,'augdate &amp; jandate kaf rank'!$A71)</f>
        <v>119218.599165666</v>
      </c>
    </row>
    <row r="72" spans="1:27" x14ac:dyDescent="0.2">
      <c r="A72" s="11">
        <v>67</v>
      </c>
      <c r="B72" s="5" t="str">
        <f>VLOOKUP(C72,'augdate &amp; jandate kaf'!$B$5:$O$94,14,FALSE)</f>
        <v>1941-42</v>
      </c>
      <c r="C72" s="18">
        <f>LARGE('augdate &amp; jandate kaf'!$B$5:$B$94,'augdate &amp; jandate kaf rank'!$A72)</f>
        <v>7124.322377466</v>
      </c>
      <c r="D72" s="5" t="str">
        <f>VLOOKUP(E72,'augdate &amp; jandate kaf'!$C$5:$O$94,13,FALSE)</f>
        <v>1937-38</v>
      </c>
      <c r="E72" s="18">
        <f>LARGE('augdate &amp; jandate kaf'!$C$5:$C$94,'augdate &amp; jandate kaf rank'!$A72)</f>
        <v>12315.282182805</v>
      </c>
      <c r="F72" s="5" t="str">
        <f>VLOOKUP(G72,'augdate &amp; jandate kaf'!$D$5:$O$94,12,FALSE)</f>
        <v>1970-71</v>
      </c>
      <c r="G72" s="18">
        <f>LARGE('augdate &amp; jandate kaf'!$D$5:$D$94,'augdate &amp; jandate kaf rank'!$A72)</f>
        <v>16943.906141463001</v>
      </c>
      <c r="H72" s="5" t="str">
        <f>VLOOKUP(I72,'augdate &amp; jandate kaf'!$E$5:$O$94,11,FALSE)</f>
        <v>2017-18</v>
      </c>
      <c r="I72" s="18">
        <f>LARGE('augdate &amp; jandate kaf'!$E$5:$E$94,'augdate &amp; jandate kaf rank'!$A72)</f>
        <v>21769.109927459998</v>
      </c>
      <c r="J72" s="5" t="str">
        <f>VLOOKUP(K72,'augdate &amp; jandate kaf'!$F$5:$O$94,10,FALSE)</f>
        <v>1928-29</v>
      </c>
      <c r="K72" s="18">
        <f>LARGE('augdate &amp; jandate kaf'!$F$5:$F$94,'augdate &amp; jandate kaf rank'!$A72)</f>
        <v>26157.731911646999</v>
      </c>
      <c r="L72" s="5" t="str">
        <f>VLOOKUP(M72,'augdate &amp; jandate kaf'!$G$5:$O$94,9,FALSE)</f>
        <v>2013-14</v>
      </c>
      <c r="M72" s="18">
        <f>LARGE('augdate &amp; jandate kaf'!$G$5:$G$94,'augdate &amp; jandate kaf rank'!$A72)</f>
        <v>4422.003801117</v>
      </c>
      <c r="N72" s="5" t="str">
        <f>VLOOKUP(O72,'augdate &amp; jandate kaf'!$H$5:$O$94,8,FALSE)</f>
        <v>1944-45</v>
      </c>
      <c r="O72" s="18">
        <f>LARGE('augdate &amp; jandate kaf'!$H$5:$H$94,'augdate &amp; jandate kaf rank'!$A72)</f>
        <v>8919.2069382569989</v>
      </c>
      <c r="P72" s="5" t="str">
        <f>VLOOKUP(Q72,'augdate &amp; jandate kaf'!$I$5:$O$94,7,FALSE)</f>
        <v>1972-73</v>
      </c>
      <c r="Q72" s="18">
        <f>LARGE('augdate &amp; jandate kaf'!$I$5:$I$94,'augdate &amp; jandate kaf rank'!$A72)</f>
        <v>16289.975587473</v>
      </c>
      <c r="R72" s="5" t="str">
        <f>VLOOKUP(S72,'augdate &amp; jandate kaf'!$J$5:$O$94,6,FALSE)</f>
        <v>1992-93</v>
      </c>
      <c r="S72" s="18">
        <f>LARGE('augdate &amp; jandate kaf'!$J$5:$J$94,'augdate &amp; jandate kaf rank'!$A72)</f>
        <v>27694.348713528001</v>
      </c>
      <c r="T72" s="5" t="str">
        <f>VLOOKUP(U72,'augdate &amp; jandate kaf'!$K$5:$O$94,5,FALSE)</f>
        <v>1969-70</v>
      </c>
      <c r="U72" s="18">
        <f>LARGE('augdate &amp; jandate kaf'!$K$5:$K$94,'augdate &amp; jandate kaf rank'!$A72)</f>
        <v>50783.230492322997</v>
      </c>
      <c r="V72" s="5" t="str">
        <f>VLOOKUP(W72,'augdate &amp; jandate kaf'!$L$5:$O$94,4,FALSE)</f>
        <v>1941-42</v>
      </c>
      <c r="W72" s="18">
        <f>LARGE('augdate &amp; jandate kaf'!$L$5:$L$94,'augdate &amp; jandate kaf rank'!$A72)</f>
        <v>74858.381325041992</v>
      </c>
      <c r="X72" s="5" t="str">
        <f>VLOOKUP(Y72,'augdate &amp; jandate kaf'!$M$5:$O$94,3,FALSE)</f>
        <v>1965-66</v>
      </c>
      <c r="Y72" s="18">
        <f>LARGE('augdate &amp; jandate kaf'!$M$5:$M$94,'augdate &amp; jandate kaf rank'!$A72)</f>
        <v>90292.899754511993</v>
      </c>
      <c r="Z72" s="5" t="str">
        <f>VLOOKUP(AA72,'augdate &amp; jandate kaf'!$N$5:$O$94,2,FALSE)</f>
        <v>1992-93</v>
      </c>
      <c r="AA72" s="18">
        <f>LARGE('augdate &amp; jandate kaf'!$N$5:$N$94,'augdate &amp; jandate kaf rank'!$A72)</f>
        <v>116130.269364123</v>
      </c>
    </row>
    <row r="73" spans="1:27" x14ac:dyDescent="0.2">
      <c r="A73" s="11">
        <v>68</v>
      </c>
      <c r="B73" s="5" t="str">
        <f>VLOOKUP(C73,'augdate &amp; jandate kaf'!$B$5:$O$94,14,FALSE)</f>
        <v>1940-41</v>
      </c>
      <c r="C73" s="18">
        <f>LARGE('augdate &amp; jandate kaf'!$B$5:$B$94,'augdate &amp; jandate kaf rank'!$A73)</f>
        <v>7065.7246937130003</v>
      </c>
      <c r="D73" s="5" t="str">
        <f>VLOOKUP(E73,'augdate &amp; jandate kaf'!$C$5:$O$94,13,FALSE)</f>
        <v>1944-45</v>
      </c>
      <c r="E73" s="18">
        <f>LARGE('augdate &amp; jandate kaf'!$C$5:$C$94,'augdate &amp; jandate kaf rank'!$A73)</f>
        <v>12189.109625553001</v>
      </c>
      <c r="F73" s="5" t="str">
        <f>VLOOKUP(G73,'augdate &amp; jandate kaf'!$D$5:$O$94,12,FALSE)</f>
        <v>1944-45</v>
      </c>
      <c r="G73" s="18">
        <f>LARGE('augdate &amp; jandate kaf'!$D$5:$D$94,'augdate &amp; jandate kaf rank'!$A73)</f>
        <v>16892.480688846001</v>
      </c>
      <c r="H73" s="5" t="str">
        <f>VLOOKUP(I73,'augdate &amp; jandate kaf'!$E$5:$O$94,11,FALSE)</f>
        <v>1938-39</v>
      </c>
      <c r="I73" s="18">
        <f>LARGE('augdate &amp; jandate kaf'!$E$5:$E$94,'augdate &amp; jandate kaf rank'!$A73)</f>
        <v>21634.093073019001</v>
      </c>
      <c r="J73" s="5" t="str">
        <f>VLOOKUP(K73,'augdate &amp; jandate kaf'!$F$5:$O$94,10,FALSE)</f>
        <v>1993-94</v>
      </c>
      <c r="K73" s="18">
        <f>LARGE('augdate &amp; jandate kaf'!$F$5:$F$94,'augdate &amp; jandate kaf rank'!$A73)</f>
        <v>26079.944145968999</v>
      </c>
      <c r="L73" s="5" t="str">
        <f>VLOOKUP(M73,'augdate &amp; jandate kaf'!$G$5:$O$94,9,FALSE)</f>
        <v>1993-94</v>
      </c>
      <c r="M73" s="18">
        <f>LARGE('augdate &amp; jandate kaf'!$G$5:$G$94,'augdate &amp; jandate kaf rank'!$A73)</f>
        <v>4405.5251240489997</v>
      </c>
      <c r="N73" s="5" t="str">
        <f>VLOOKUP(O73,'augdate &amp; jandate kaf'!$H$5:$O$94,8,FALSE)</f>
        <v>1939-40</v>
      </c>
      <c r="O73" s="18">
        <f>LARGE('augdate &amp; jandate kaf'!$H$5:$H$94,'augdate &amp; jandate kaf rank'!$A73)</f>
        <v>8843.083304748001</v>
      </c>
      <c r="P73" s="5" t="str">
        <f>VLOOKUP(Q73,'augdate &amp; jandate kaf'!$I$5:$O$94,7,FALSE)</f>
        <v>1978-79</v>
      </c>
      <c r="Q73" s="18">
        <f>LARGE('augdate &amp; jandate kaf'!$I$5:$I$94,'augdate &amp; jandate kaf rank'!$A73)</f>
        <v>16169.071129197</v>
      </c>
      <c r="R73" s="5" t="str">
        <f>VLOOKUP(S73,'augdate &amp; jandate kaf'!$J$5:$O$94,6,FALSE)</f>
        <v>1969-70</v>
      </c>
      <c r="S73" s="18">
        <f>LARGE('augdate &amp; jandate kaf'!$J$5:$J$94,'augdate &amp; jandate kaf rank'!$A73)</f>
        <v>27560.839297047001</v>
      </c>
      <c r="T73" s="5" t="str">
        <f>VLOOKUP(U73,'augdate &amp; jandate kaf'!$K$5:$O$94,5,FALSE)</f>
        <v>1978-79</v>
      </c>
      <c r="U73" s="18">
        <f>LARGE('augdate &amp; jandate kaf'!$K$5:$K$94,'augdate &amp; jandate kaf rank'!$A73)</f>
        <v>50688.226198365002</v>
      </c>
      <c r="V73" s="5" t="str">
        <f>VLOOKUP(W73,'augdate &amp; jandate kaf'!$L$5:$O$94,4,FALSE)</f>
        <v>1965-66</v>
      </c>
      <c r="W73" s="18">
        <f>LARGE('augdate &amp; jandate kaf'!$L$5:$L$94,'augdate &amp; jandate kaf rank'!$A73)</f>
        <v>74348.488451600992</v>
      </c>
      <c r="X73" s="5" t="str">
        <f>VLOOKUP(Y73,'augdate &amp; jandate kaf'!$M$5:$O$94,3,FALSE)</f>
        <v>1984-85</v>
      </c>
      <c r="Y73" s="18">
        <f>LARGE('augdate &amp; jandate kaf'!$M$5:$M$94,'augdate &amp; jandate kaf rank'!$A73)</f>
        <v>90289.783721571002</v>
      </c>
      <c r="Z73" s="5" t="str">
        <f>VLOOKUP(AA73,'augdate &amp; jandate kaf'!$N$5:$O$94,2,FALSE)</f>
        <v>2014-15</v>
      </c>
      <c r="AA73" s="18">
        <f>LARGE('augdate &amp; jandate kaf'!$N$5:$N$94,'augdate &amp; jandate kaf rank'!$A73)</f>
        <v>114545.95206816299</v>
      </c>
    </row>
    <row r="74" spans="1:27" x14ac:dyDescent="0.2">
      <c r="A74" s="11">
        <v>69</v>
      </c>
      <c r="B74" s="5" t="str">
        <f>VLOOKUP(C74,'augdate &amp; jandate kaf'!$B$5:$O$94,14,FALSE)</f>
        <v>1938-39</v>
      </c>
      <c r="C74" s="18">
        <f>LARGE('augdate &amp; jandate kaf'!$B$5:$B$94,'augdate &amp; jandate kaf rank'!$A74)</f>
        <v>7038.547174071</v>
      </c>
      <c r="D74" s="5" t="str">
        <f>VLOOKUP(E74,'augdate &amp; jandate kaf'!$C$5:$O$94,13,FALSE)</f>
        <v>1936-37</v>
      </c>
      <c r="E74" s="18">
        <f>LARGE('augdate &amp; jandate kaf'!$C$5:$C$94,'augdate &amp; jandate kaf rank'!$A74)</f>
        <v>12163.953262860001</v>
      </c>
      <c r="F74" s="5" t="str">
        <f>VLOOKUP(G74,'augdate &amp; jandate kaf'!$D$5:$O$94,12,FALSE)</f>
        <v>1930-31</v>
      </c>
      <c r="G74" s="18">
        <f>LARGE('augdate &amp; jandate kaf'!$D$5:$D$94,'augdate &amp; jandate kaf rank'!$A74)</f>
        <v>16881.595399997997</v>
      </c>
      <c r="H74" s="5" t="str">
        <f>VLOOKUP(I74,'augdate &amp; jandate kaf'!$E$5:$O$94,11,FALSE)</f>
        <v>1957-58</v>
      </c>
      <c r="I74" s="18">
        <f>LARGE('augdate &amp; jandate kaf'!$E$5:$E$94,'augdate &amp; jandate kaf rank'!$A74)</f>
        <v>21598.934066073001</v>
      </c>
      <c r="J74" s="5" t="str">
        <f>VLOOKUP(K74,'augdate &amp; jandate kaf'!$F$5:$O$94,10,FALSE)</f>
        <v>2015-16</v>
      </c>
      <c r="K74" s="18">
        <f>LARGE('augdate &amp; jandate kaf'!$F$5:$F$94,'augdate &amp; jandate kaf rank'!$A74)</f>
        <v>26038.578858263998</v>
      </c>
      <c r="L74" s="5" t="str">
        <f>VLOOKUP(M74,'augdate &amp; jandate kaf'!$G$5:$O$94,9,FALSE)</f>
        <v>1954-55</v>
      </c>
      <c r="M74" s="18">
        <f>LARGE('augdate &amp; jandate kaf'!$G$5:$G$94,'augdate &amp; jandate kaf rank'!$A74)</f>
        <v>4386.2795049360002</v>
      </c>
      <c r="N74" s="5" t="str">
        <f>VLOOKUP(O74,'augdate &amp; jandate kaf'!$H$5:$O$94,8,FALSE)</f>
        <v>1956-57</v>
      </c>
      <c r="O74" s="18">
        <f>LARGE('augdate &amp; jandate kaf'!$H$5:$H$94,'augdate &amp; jandate kaf rank'!$A74)</f>
        <v>8842.0241312340004</v>
      </c>
      <c r="P74" s="5" t="str">
        <f>VLOOKUP(Q74,'augdate &amp; jandate kaf'!$I$5:$O$94,7,FALSE)</f>
        <v>1984-85</v>
      </c>
      <c r="Q74" s="18">
        <f>LARGE('augdate &amp; jandate kaf'!$I$5:$I$94,'augdate &amp; jandate kaf rank'!$A74)</f>
        <v>15637.262884677</v>
      </c>
      <c r="R74" s="5" t="str">
        <f>VLOOKUP(S74,'augdate &amp; jandate kaf'!$J$5:$O$94,6,FALSE)</f>
        <v>1993-94</v>
      </c>
      <c r="S74" s="18">
        <f>LARGE('augdate &amp; jandate kaf'!$J$5:$J$94,'augdate &amp; jandate kaf rank'!$A74)</f>
        <v>27136.955676579</v>
      </c>
      <c r="T74" s="5" t="str">
        <f>VLOOKUP(U74,'augdate &amp; jandate kaf'!$K$5:$O$94,5,FALSE)</f>
        <v>1941-42</v>
      </c>
      <c r="U74" s="18">
        <f>LARGE('augdate &amp; jandate kaf'!$K$5:$K$94,'augdate &amp; jandate kaf rank'!$A74)</f>
        <v>50559.096285852</v>
      </c>
      <c r="V74" s="5" t="str">
        <f>VLOOKUP(W74,'augdate &amp; jandate kaf'!$L$5:$O$94,4,FALSE)</f>
        <v>1934-35</v>
      </c>
      <c r="W74" s="18">
        <f>LARGE('augdate &amp; jandate kaf'!$L$5:$L$94,'augdate &amp; jandate kaf rank'!$A74)</f>
        <v>74231.733414656992</v>
      </c>
      <c r="X74" s="5" t="str">
        <f>VLOOKUP(Y74,'augdate &amp; jandate kaf'!$M$5:$O$94,3,FALSE)</f>
        <v>1992-93</v>
      </c>
      <c r="Y74" s="18">
        <f>LARGE('augdate &amp; jandate kaf'!$M$5:$M$94,'augdate &amp; jandate kaf rank'!$A74)</f>
        <v>89570.426393175003</v>
      </c>
      <c r="Z74" s="5" t="str">
        <f>VLOOKUP(AA74,'augdate &amp; jandate kaf'!$N$5:$O$94,2,FALSE)</f>
        <v>2003-04</v>
      </c>
      <c r="AA74" s="18">
        <f>LARGE('augdate &amp; jandate kaf'!$N$5:$N$94,'augdate &amp; jandate kaf rank'!$A74)</f>
        <v>114286.55373078299</v>
      </c>
    </row>
    <row r="75" spans="1:27" x14ac:dyDescent="0.2">
      <c r="A75" s="11">
        <v>70</v>
      </c>
      <c r="B75" s="5" t="str">
        <f>VLOOKUP(C75,'augdate &amp; jandate kaf'!$B$5:$O$94,14,FALSE)</f>
        <v>1945-46</v>
      </c>
      <c r="C75" s="18">
        <f>LARGE('augdate &amp; jandate kaf'!$B$5:$B$94,'augdate &amp; jandate kaf rank'!$A75)</f>
        <v>6979.8880027169998</v>
      </c>
      <c r="D75" s="5" t="str">
        <f>VLOOKUP(E75,'augdate &amp; jandate kaf'!$C$5:$O$94,13,FALSE)</f>
        <v>1980-81</v>
      </c>
      <c r="E75" s="18">
        <f>LARGE('augdate &amp; jandate kaf'!$C$5:$C$94,'augdate &amp; jandate kaf rank'!$A75)</f>
        <v>12150.324833619001</v>
      </c>
      <c r="F75" s="5" t="str">
        <f>VLOOKUP(G75,'augdate &amp; jandate kaf'!$D$5:$O$94,12,FALSE)</f>
        <v>2005-06</v>
      </c>
      <c r="G75" s="18">
        <f>LARGE('augdate &amp; jandate kaf'!$D$5:$D$94,'augdate &amp; jandate kaf rank'!$A75)</f>
        <v>16515.250289768999</v>
      </c>
      <c r="H75" s="5" t="str">
        <f>VLOOKUP(I75,'augdate &amp; jandate kaf'!$E$5:$O$94,11,FALSE)</f>
        <v>1970-71</v>
      </c>
      <c r="I75" s="18">
        <f>LARGE('augdate &amp; jandate kaf'!$E$5:$E$94,'augdate &amp; jandate kaf rank'!$A75)</f>
        <v>21562.200183153</v>
      </c>
      <c r="J75" s="5" t="str">
        <f>VLOOKUP(K75,'augdate &amp; jandate kaf'!$F$5:$O$94,10,FALSE)</f>
        <v>1945-46</v>
      </c>
      <c r="K75" s="18">
        <f>LARGE('augdate &amp; jandate kaf'!$F$5:$F$94,'augdate &amp; jandate kaf rank'!$A75)</f>
        <v>26005.907123952002</v>
      </c>
      <c r="L75" s="5" t="str">
        <f>VLOOKUP(M75,'augdate &amp; jandate kaf'!$G$5:$O$94,9,FALSE)</f>
        <v>1944-45</v>
      </c>
      <c r="M75" s="18">
        <f>LARGE('augdate &amp; jandate kaf'!$G$5:$G$94,'augdate &amp; jandate kaf rank'!$A75)</f>
        <v>4372.3218195089994</v>
      </c>
      <c r="N75" s="5" t="str">
        <f>VLOOKUP(O75,'augdate &amp; jandate kaf'!$H$5:$O$94,8,FALSE)</f>
        <v>1948-49</v>
      </c>
      <c r="O75" s="18">
        <f>LARGE('augdate &amp; jandate kaf'!$H$5:$H$94,'augdate &amp; jandate kaf rank'!$A75)</f>
        <v>8755.4119030770016</v>
      </c>
      <c r="P75" s="5" t="str">
        <f>VLOOKUP(Q75,'augdate &amp; jandate kaf'!$I$5:$O$94,7,FALSE)</f>
        <v>1992-93</v>
      </c>
      <c r="Q75" s="18">
        <f>LARGE('augdate &amp; jandate kaf'!$I$5:$I$94,'augdate &amp; jandate kaf rank'!$A75)</f>
        <v>15609.119414658</v>
      </c>
      <c r="R75" s="5" t="str">
        <f>VLOOKUP(S75,'augdate &amp; jandate kaf'!$J$5:$O$94,6,FALSE)</f>
        <v>1974-75</v>
      </c>
      <c r="S75" s="18">
        <f>LARGE('augdate &amp; jandate kaf'!$J$5:$J$94,'augdate &amp; jandate kaf rank'!$A75)</f>
        <v>26603.614208976</v>
      </c>
      <c r="T75" s="5" t="str">
        <f>VLOOKUP(U75,'augdate &amp; jandate kaf'!$K$5:$O$94,5,FALSE)</f>
        <v>1967-68</v>
      </c>
      <c r="U75" s="18">
        <f>LARGE('augdate &amp; jandate kaf'!$K$5:$K$94,'augdate &amp; jandate kaf rank'!$A75)</f>
        <v>49947.913498853995</v>
      </c>
      <c r="V75" s="5" t="str">
        <f>VLOOKUP(W75,'augdate &amp; jandate kaf'!$L$5:$O$94,4,FALSE)</f>
        <v>1954-55</v>
      </c>
      <c r="W75" s="18">
        <f>LARGE('augdate &amp; jandate kaf'!$L$5:$L$94,'augdate &amp; jandate kaf rank'!$A75)</f>
        <v>73846.081197713997</v>
      </c>
      <c r="X75" s="5" t="str">
        <f>VLOOKUP(Y75,'augdate &amp; jandate kaf'!$M$5:$O$94,3,FALSE)</f>
        <v>2009-10</v>
      </c>
      <c r="Y75" s="18">
        <f>LARGE('augdate &amp; jandate kaf'!$M$5:$M$94,'augdate &amp; jandate kaf rank'!$A75)</f>
        <v>85832.123062287006</v>
      </c>
      <c r="Z75" s="5" t="str">
        <f>VLOOKUP(AA75,'augdate &amp; jandate kaf'!$N$5:$O$94,2,FALSE)</f>
        <v>1935-36</v>
      </c>
      <c r="AA75" s="18">
        <f>LARGE('augdate &amp; jandate kaf'!$N$5:$N$94,'augdate &amp; jandate kaf rank'!$A75)</f>
        <v>113223.792117744</v>
      </c>
    </row>
    <row r="76" spans="1:27" x14ac:dyDescent="0.2">
      <c r="A76" s="11">
        <v>71</v>
      </c>
      <c r="B76" s="5" t="str">
        <f>VLOOKUP(C76,'augdate &amp; jandate kaf'!$B$5:$O$94,14,FALSE)</f>
        <v>1944-45</v>
      </c>
      <c r="C76" s="18">
        <f>LARGE('augdate &amp; jandate kaf'!$B$5:$B$94,'augdate &amp; jandate kaf rank'!$A76)</f>
        <v>6935.3709795930008</v>
      </c>
      <c r="D76" s="5" t="str">
        <f>VLOOKUP(E76,'augdate &amp; jandate kaf'!$C$5:$O$94,13,FALSE)</f>
        <v>2009-10</v>
      </c>
      <c r="E76" s="18">
        <f>LARGE('augdate &amp; jandate kaf'!$C$5:$C$94,'augdate &amp; jandate kaf rank'!$A76)</f>
        <v>12145.098387534001</v>
      </c>
      <c r="F76" s="5" t="str">
        <f>VLOOKUP(G76,'augdate &amp; jandate kaf'!$D$5:$O$94,12,FALSE)</f>
        <v>1937-38</v>
      </c>
      <c r="G76" s="18">
        <f>LARGE('augdate &amp; jandate kaf'!$D$5:$D$94,'augdate &amp; jandate kaf rank'!$A76)</f>
        <v>16453.828143311999</v>
      </c>
      <c r="H76" s="5" t="str">
        <f>VLOOKUP(I76,'augdate &amp; jandate kaf'!$E$5:$O$94,11,FALSE)</f>
        <v>2006-07</v>
      </c>
      <c r="I76" s="18">
        <f>LARGE('augdate &amp; jandate kaf'!$E$5:$E$94,'augdate &amp; jandate kaf rank'!$A76)</f>
        <v>21447.781675046997</v>
      </c>
      <c r="J76" s="5" t="str">
        <f>VLOOKUP(K76,'augdate &amp; jandate kaf'!$F$5:$O$94,10,FALSE)</f>
        <v>1961-62</v>
      </c>
      <c r="K76" s="18">
        <f>LARGE('augdate &amp; jandate kaf'!$F$5:$F$94,'augdate &amp; jandate kaf rank'!$A76)</f>
        <v>25863.029773938</v>
      </c>
      <c r="L76" s="5" t="str">
        <f>VLOOKUP(M76,'augdate &amp; jandate kaf'!$G$5:$O$94,9,FALSE)</f>
        <v>2007-08</v>
      </c>
      <c r="M76" s="18">
        <f>LARGE('augdate &amp; jandate kaf'!$G$5:$G$94,'augdate &amp; jandate kaf rank'!$A76)</f>
        <v>4303.5171939899992</v>
      </c>
      <c r="N76" s="5" t="str">
        <f>VLOOKUP(O76,'augdate &amp; jandate kaf'!$H$5:$O$94,8,FALSE)</f>
        <v>2007-08</v>
      </c>
      <c r="O76" s="18">
        <f>LARGE('augdate &amp; jandate kaf'!$H$5:$H$94,'augdate &amp; jandate kaf rank'!$A76)</f>
        <v>8589.9567026700006</v>
      </c>
      <c r="P76" s="5" t="str">
        <f>VLOOKUP(Q76,'augdate &amp; jandate kaf'!$I$5:$O$94,7,FALSE)</f>
        <v>1965-66</v>
      </c>
      <c r="Q76" s="18">
        <f>LARGE('augdate &amp; jandate kaf'!$I$5:$I$94,'augdate &amp; jandate kaf rank'!$A76)</f>
        <v>15465.654957228</v>
      </c>
      <c r="R76" s="5" t="str">
        <f>VLOOKUP(S76,'augdate &amp; jandate kaf'!$J$5:$O$94,6,FALSE)</f>
        <v>1934-35</v>
      </c>
      <c r="S76" s="18">
        <f>LARGE('augdate &amp; jandate kaf'!$J$5:$J$94,'augdate &amp; jandate kaf rank'!$A76)</f>
        <v>26165.538853503</v>
      </c>
      <c r="T76" s="5" t="str">
        <f>VLOOKUP(U76,'augdate &amp; jandate kaf'!$K$5:$O$94,5,FALSE)</f>
        <v>1965-66</v>
      </c>
      <c r="U76" s="18">
        <f>LARGE('augdate &amp; jandate kaf'!$K$5:$K$94,'augdate &amp; jandate kaf rank'!$A76)</f>
        <v>49910.261268861002</v>
      </c>
      <c r="V76" s="5" t="str">
        <f>VLOOKUP(W76,'augdate &amp; jandate kaf'!$L$5:$O$94,4,FALSE)</f>
        <v>2003-04</v>
      </c>
      <c r="W76" s="18">
        <f>LARGE('augdate &amp; jandate kaf'!$L$5:$L$94,'augdate &amp; jandate kaf rank'!$A76)</f>
        <v>72432.07463916899</v>
      </c>
      <c r="X76" s="5" t="str">
        <f>VLOOKUP(Y76,'augdate &amp; jandate kaf'!$M$5:$O$94,3,FALSE)</f>
        <v>2014-15</v>
      </c>
      <c r="Y76" s="18">
        <f>LARGE('augdate &amp; jandate kaf'!$M$5:$M$94,'augdate &amp; jandate kaf rank'!$A76)</f>
        <v>85148.587220150992</v>
      </c>
      <c r="Z76" s="5" t="str">
        <f>VLOOKUP(AA76,'augdate &amp; jandate kaf'!$N$5:$O$94,2,FALSE)</f>
        <v>2002-03</v>
      </c>
      <c r="AA76" s="18">
        <f>LARGE('augdate &amp; jandate kaf'!$N$5:$N$94,'augdate &amp; jandate kaf rank'!$A76)</f>
        <v>111697.44969564299</v>
      </c>
    </row>
    <row r="77" spans="1:27" x14ac:dyDescent="0.2">
      <c r="A77" s="11">
        <v>72</v>
      </c>
      <c r="B77" s="5" t="str">
        <f>VLOOKUP(C77,'augdate &amp; jandate kaf'!$B$5:$O$94,14,FALSE)</f>
        <v>1977-78</v>
      </c>
      <c r="C77" s="18">
        <f>LARGE('augdate &amp; jandate kaf'!$B$5:$B$94,'augdate &amp; jandate kaf rank'!$A77)</f>
        <v>6738.1802431859996</v>
      </c>
      <c r="D77" s="5" t="str">
        <f>VLOOKUP(E77,'augdate &amp; jandate kaf'!$C$5:$O$94,13,FALSE)</f>
        <v>1945-46</v>
      </c>
      <c r="E77" s="18">
        <f>LARGE('augdate &amp; jandate kaf'!$C$5:$C$94,'augdate &amp; jandate kaf rank'!$A77)</f>
        <v>11937.355585407</v>
      </c>
      <c r="F77" s="5" t="str">
        <f>VLOOKUP(G77,'augdate &amp; jandate kaf'!$D$5:$O$94,12,FALSE)</f>
        <v>2009-10</v>
      </c>
      <c r="G77" s="18">
        <f>LARGE('augdate &amp; jandate kaf'!$D$5:$D$94,'augdate &amp; jandate kaf rank'!$A77)</f>
        <v>16169.031459776999</v>
      </c>
      <c r="H77" s="5" t="str">
        <f>VLOOKUP(I77,'augdate &amp; jandate kaf'!$E$5:$O$94,11,FALSE)</f>
        <v>1944-45</v>
      </c>
      <c r="I77" s="18">
        <f>LARGE('augdate &amp; jandate kaf'!$E$5:$E$94,'augdate &amp; jandate kaf rank'!$A77)</f>
        <v>21198.675568686001</v>
      </c>
      <c r="J77" s="5" t="str">
        <f>VLOOKUP(K77,'augdate &amp; jandate kaf'!$F$5:$O$94,10,FALSE)</f>
        <v>2000-01</v>
      </c>
      <c r="K77" s="18">
        <f>LARGE('augdate &amp; jandate kaf'!$F$5:$F$94,'augdate &amp; jandate kaf rank'!$A77)</f>
        <v>25833.77754363</v>
      </c>
      <c r="L77" s="5" t="str">
        <f>VLOOKUP(M77,'augdate &amp; jandate kaf'!$G$5:$O$94,9,FALSE)</f>
        <v>1991-92</v>
      </c>
      <c r="M77" s="18">
        <f>LARGE('augdate &amp; jandate kaf'!$G$5:$G$94,'augdate &amp; jandate kaf rank'!$A77)</f>
        <v>4297.8603346979999</v>
      </c>
      <c r="N77" s="5" t="str">
        <f>VLOOKUP(O77,'augdate &amp; jandate kaf'!$H$5:$O$94,8,FALSE)</f>
        <v>1940-41</v>
      </c>
      <c r="O77" s="18">
        <f>LARGE('augdate &amp; jandate kaf'!$H$5:$H$94,'augdate &amp; jandate kaf rank'!$A77)</f>
        <v>8548.2006711779995</v>
      </c>
      <c r="P77" s="5" t="str">
        <f>VLOOKUP(Q77,'augdate &amp; jandate kaf'!$I$5:$O$94,7,FALSE)</f>
        <v>1961-62</v>
      </c>
      <c r="Q77" s="18">
        <f>LARGE('augdate &amp; jandate kaf'!$I$5:$I$94,'augdate &amp; jandate kaf rank'!$A77)</f>
        <v>15419.783223410999</v>
      </c>
      <c r="R77" s="5" t="str">
        <f>VLOOKUP(S77,'augdate &amp; jandate kaf'!$J$5:$O$94,6,FALSE)</f>
        <v>1938-39</v>
      </c>
      <c r="S77" s="18">
        <f>LARGE('augdate &amp; jandate kaf'!$J$5:$J$94,'augdate &amp; jandate kaf rank'!$A77)</f>
        <v>26137.024474406997</v>
      </c>
      <c r="T77" s="5" t="str">
        <f>VLOOKUP(U77,'augdate &amp; jandate kaf'!$K$5:$O$94,5,FALSE)</f>
        <v>1966-67</v>
      </c>
      <c r="U77" s="18">
        <f>LARGE('augdate &amp; jandate kaf'!$K$5:$K$94,'augdate &amp; jandate kaf rank'!$A77)</f>
        <v>49494.741945600006</v>
      </c>
      <c r="V77" s="5" t="str">
        <f>VLOOKUP(W77,'augdate &amp; jandate kaf'!$L$5:$O$94,4,FALSE)</f>
        <v>2009-10</v>
      </c>
      <c r="W77" s="18">
        <f>LARGE('augdate &amp; jandate kaf'!$L$5:$L$94,'augdate &amp; jandate kaf rank'!$A77)</f>
        <v>71240.316006173991</v>
      </c>
      <c r="X77" s="5" t="str">
        <f>VLOOKUP(Y77,'augdate &amp; jandate kaf'!$M$5:$O$94,3,FALSE)</f>
        <v>2003-04</v>
      </c>
      <c r="Y77" s="18">
        <f>LARGE('augdate &amp; jandate kaf'!$M$5:$M$94,'augdate &amp; jandate kaf rank'!$A77)</f>
        <v>84155.669571435006</v>
      </c>
      <c r="Z77" s="5" t="str">
        <f>VLOOKUP(AA77,'augdate &amp; jandate kaf'!$N$5:$O$94,2,FALSE)</f>
        <v>2009-10</v>
      </c>
      <c r="AA77" s="18">
        <f>LARGE('augdate &amp; jandate kaf'!$N$5:$N$94,'augdate &amp; jandate kaf rank'!$A77)</f>
        <v>111497.43846347401</v>
      </c>
    </row>
    <row r="78" spans="1:27" x14ac:dyDescent="0.2">
      <c r="A78" s="11">
        <v>73</v>
      </c>
      <c r="B78" s="5" t="str">
        <f>VLOOKUP(C78,'augdate &amp; jandate kaf'!$B$5:$O$94,14,FALSE)</f>
        <v>2002-03</v>
      </c>
      <c r="C78" s="18">
        <f>LARGE('augdate &amp; jandate kaf'!$B$5:$B$94,'augdate &amp; jandate kaf rank'!$A78)</f>
        <v>6686.9610715530007</v>
      </c>
      <c r="D78" s="5" t="str">
        <f>VLOOKUP(E78,'augdate &amp; jandate kaf'!$C$5:$O$94,13,FALSE)</f>
        <v>1929-30</v>
      </c>
      <c r="E78" s="18">
        <f>LARGE('augdate &amp; jandate kaf'!$C$5:$C$94,'augdate &amp; jandate kaf rank'!$A78)</f>
        <v>11813.815094172</v>
      </c>
      <c r="F78" s="5" t="str">
        <f>VLOOKUP(G78,'augdate &amp; jandate kaf'!$D$5:$O$94,12,FALSE)</f>
        <v>2003-04</v>
      </c>
      <c r="G78" s="18">
        <f>LARGE('augdate &amp; jandate kaf'!$D$5:$D$94,'augdate &amp; jandate kaf rank'!$A78)</f>
        <v>16146.056915184001</v>
      </c>
      <c r="H78" s="5" t="str">
        <f>VLOOKUP(I78,'augdate &amp; jandate kaf'!$E$5:$O$94,11,FALSE)</f>
        <v>1952-53</v>
      </c>
      <c r="I78" s="18">
        <f>LARGE('augdate &amp; jandate kaf'!$E$5:$E$94,'augdate &amp; jandate kaf rank'!$A78)</f>
        <v>21127.107968064</v>
      </c>
      <c r="J78" s="5" t="str">
        <f>VLOOKUP(K78,'augdate &amp; jandate kaf'!$F$5:$O$94,10,FALSE)</f>
        <v>1938-39</v>
      </c>
      <c r="K78" s="18">
        <f>LARGE('augdate &amp; jandate kaf'!$F$5:$F$94,'augdate &amp; jandate kaf rank'!$A78)</f>
        <v>25532.591439222</v>
      </c>
      <c r="L78" s="5" t="str">
        <f>VLOOKUP(M78,'augdate &amp; jandate kaf'!$G$5:$O$94,9,FALSE)</f>
        <v>2003-04</v>
      </c>
      <c r="M78" s="18">
        <f>LARGE('augdate &amp; jandate kaf'!$G$5:$G$94,'augdate &amp; jandate kaf rank'!$A78)</f>
        <v>4226.780667942</v>
      </c>
      <c r="N78" s="5" t="str">
        <f>VLOOKUP(O78,'augdate &amp; jandate kaf'!$H$5:$O$94,8,FALSE)</f>
        <v>1932-33</v>
      </c>
      <c r="O78" s="18">
        <f>LARGE('augdate &amp; jandate kaf'!$H$5:$H$94,'augdate &amp; jandate kaf rank'!$A78)</f>
        <v>8526.9140604059994</v>
      </c>
      <c r="P78" s="5" t="str">
        <f>VLOOKUP(Q78,'augdate &amp; jandate kaf'!$I$5:$O$94,7,FALSE)</f>
        <v>1940-41</v>
      </c>
      <c r="Q78" s="18">
        <f>LARGE('augdate &amp; jandate kaf'!$I$5:$I$94,'augdate &amp; jandate kaf rank'!$A78)</f>
        <v>14959.820265453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25509.289621913998</v>
      </c>
      <c r="T78" s="5" t="str">
        <f>VLOOKUP(U78,'augdate &amp; jandate kaf'!$K$5:$O$94,5,FALSE)</f>
        <v>1993-94</v>
      </c>
      <c r="U78" s="18">
        <f>LARGE('augdate &amp; jandate kaf'!$K$5:$K$94,'augdate &amp; jandate kaf rank'!$A78)</f>
        <v>48053.500346754001</v>
      </c>
      <c r="V78" s="5" t="str">
        <f>VLOOKUP(W78,'augdate &amp; jandate kaf'!$L$5:$O$94,4,FALSE)</f>
        <v>1939-40</v>
      </c>
      <c r="W78" s="18">
        <f>LARGE('augdate &amp; jandate kaf'!$L$5:$L$94,'augdate &amp; jandate kaf rank'!$A78)</f>
        <v>71008.604940482997</v>
      </c>
      <c r="X78" s="5" t="str">
        <f>VLOOKUP(Y78,'augdate &amp; jandate kaf'!$M$5:$O$94,3,FALSE)</f>
        <v>1944-45</v>
      </c>
      <c r="Y78" s="18">
        <f>LARGE('augdate &amp; jandate kaf'!$M$5:$M$94,'augdate &amp; jandate kaf rank'!$A78)</f>
        <v>83324.375057154</v>
      </c>
      <c r="Z78" s="5" t="str">
        <f>VLOOKUP(AA78,'augdate &amp; jandate kaf'!$N$5:$O$94,2,FALSE)</f>
        <v>2004-05</v>
      </c>
      <c r="AA78" s="18">
        <f>LARGE('augdate &amp; jandate kaf'!$N$5:$N$94,'augdate &amp; jandate kaf rank'!$A78)</f>
        <v>110967.728731272</v>
      </c>
    </row>
    <row r="79" spans="1:27" x14ac:dyDescent="0.2">
      <c r="A79" s="11">
        <v>74</v>
      </c>
      <c r="B79" s="5" t="str">
        <f>VLOOKUP(C79,'augdate &amp; jandate kaf'!$B$5:$O$94,14,FALSE)</f>
        <v>2017-18</v>
      </c>
      <c r="C79" s="18">
        <f>LARGE('augdate &amp; jandate kaf'!$B$5:$B$94,'augdate &amp; jandate kaf rank'!$A79)</f>
        <v>6686.2847079419998</v>
      </c>
      <c r="D79" s="5" t="str">
        <f>VLOOKUP(E79,'augdate &amp; jandate kaf'!$C$5:$O$94,13,FALSE)</f>
        <v>1931-32</v>
      </c>
      <c r="E79" s="18">
        <f>LARGE('augdate &amp; jandate kaf'!$C$5:$C$94,'augdate &amp; jandate kaf rank'!$A79)</f>
        <v>11546.070310824</v>
      </c>
      <c r="F79" s="5" t="str">
        <f>VLOOKUP(G79,'augdate &amp; jandate kaf'!$D$5:$O$94,12,FALSE)</f>
        <v>1945-46</v>
      </c>
      <c r="G79" s="18">
        <f>LARGE('augdate &amp; jandate kaf'!$D$5:$D$94,'augdate &amp; jandate kaf rank'!$A79)</f>
        <v>16119.065841816</v>
      </c>
      <c r="H79" s="5" t="str">
        <f>VLOOKUP(I79,'augdate &amp; jandate kaf'!$E$5:$O$94,11,FALSE)</f>
        <v>2009-10</v>
      </c>
      <c r="I79" s="18">
        <f>LARGE('augdate &amp; jandate kaf'!$E$5:$E$94,'augdate &amp; jandate kaf rank'!$A79)</f>
        <v>21003.087476847002</v>
      </c>
      <c r="J79" s="5" t="str">
        <f>VLOOKUP(K79,'augdate &amp; jandate kaf'!$F$5:$O$94,10,FALSE)</f>
        <v>2003-04</v>
      </c>
      <c r="K79" s="18">
        <f>LARGE('augdate &amp; jandate kaf'!$F$5:$F$94,'augdate &amp; jandate kaf rank'!$A79)</f>
        <v>25490.305820973001</v>
      </c>
      <c r="L79" s="5" t="str">
        <f>VLOOKUP(M79,'augdate &amp; jandate kaf'!$G$5:$O$94,9,FALSE)</f>
        <v>1956-57</v>
      </c>
      <c r="M79" s="18">
        <f>LARGE('augdate &amp; jandate kaf'!$G$5:$G$94,'augdate &amp; jandate kaf rank'!$A79)</f>
        <v>3991.406131314</v>
      </c>
      <c r="N79" s="5" t="str">
        <f>VLOOKUP(O79,'augdate &amp; jandate kaf'!$H$5:$O$94,8,FALSE)</f>
        <v>1978-79</v>
      </c>
      <c r="O79" s="18">
        <f>LARGE('augdate &amp; jandate kaf'!$H$5:$H$94,'augdate &amp; jandate kaf rank'!$A79)</f>
        <v>8273.386797186</v>
      </c>
      <c r="P79" s="5" t="str">
        <f>VLOOKUP(Q79,'augdate &amp; jandate kaf'!$I$5:$O$94,7,FALSE)</f>
        <v>2007-08</v>
      </c>
      <c r="Q79" s="18">
        <f>LARGE('augdate &amp; jandate kaf'!$I$5:$I$94,'augdate &amp; jandate kaf rank'!$A79)</f>
        <v>14775.178950063</v>
      </c>
      <c r="R79" s="5" t="str">
        <f>VLOOKUP(S79,'augdate &amp; jandate kaf'!$J$5:$O$94,6,FALSE)</f>
        <v>1978-79</v>
      </c>
      <c r="S79" s="18">
        <f>LARGE('augdate &amp; jandate kaf'!$J$5:$J$94,'augdate &amp; jandate kaf rank'!$A79)</f>
        <v>25436.006318877</v>
      </c>
      <c r="T79" s="5" t="str">
        <f>VLOOKUP(U79,'augdate &amp; jandate kaf'!$K$5:$O$94,5,FALSE)</f>
        <v>1934-35</v>
      </c>
      <c r="U79" s="18">
        <f>LARGE('augdate &amp; jandate kaf'!$K$5:$K$94,'augdate &amp; jandate kaf rank'!$A79)</f>
        <v>47843.853412467004</v>
      </c>
      <c r="V79" s="5" t="str">
        <f>VLOOKUP(W79,'augdate &amp; jandate kaf'!$L$5:$O$94,4,FALSE)</f>
        <v>1978-79</v>
      </c>
      <c r="W79" s="18">
        <f>LARGE('augdate &amp; jandate kaf'!$L$5:$L$94,'augdate &amp; jandate kaf rank'!$A79)</f>
        <v>70755.756024344999</v>
      </c>
      <c r="X79" s="5" t="str">
        <f>VLOOKUP(Y79,'augdate &amp; jandate kaf'!$M$5:$O$94,3,FALSE)</f>
        <v>2004-05</v>
      </c>
      <c r="Y79" s="18">
        <f>LARGE('augdate &amp; jandate kaf'!$M$5:$M$94,'augdate &amp; jandate kaf rank'!$A79)</f>
        <v>82627.169132885989</v>
      </c>
      <c r="Z79" s="5" t="str">
        <f>VLOOKUP(AA79,'augdate &amp; jandate kaf'!$N$5:$O$94,2,FALSE)</f>
        <v>1939-40</v>
      </c>
      <c r="AA79" s="18">
        <f>LARGE('augdate &amp; jandate kaf'!$N$5:$N$94,'augdate &amp; jandate kaf rank'!$A79)</f>
        <v>108808.73244859799</v>
      </c>
    </row>
    <row r="80" spans="1:27" x14ac:dyDescent="0.2">
      <c r="A80" s="11">
        <v>75</v>
      </c>
      <c r="B80" s="5" t="str">
        <f>VLOOKUP(C80,'augdate &amp; jandate kaf'!$B$5:$O$94,14,FALSE)</f>
        <v>1979-80</v>
      </c>
      <c r="C80" s="18">
        <f>LARGE('augdate &amp; jandate kaf'!$B$5:$B$94,'augdate &amp; jandate kaf rank'!$A80)</f>
        <v>6576.8982657629995</v>
      </c>
      <c r="D80" s="5" t="str">
        <f>VLOOKUP(E80,'augdate &amp; jandate kaf'!$C$5:$O$94,13,FALSE)</f>
        <v>1979-80</v>
      </c>
      <c r="E80" s="18">
        <f>LARGE('augdate &amp; jandate kaf'!$C$5:$C$94,'augdate &amp; jandate kaf rank'!$A80)</f>
        <v>11454.094777083001</v>
      </c>
      <c r="F80" s="5" t="str">
        <f>VLOOKUP(G80,'augdate &amp; jandate kaf'!$D$5:$O$94,12,FALSE)</f>
        <v>1936-37</v>
      </c>
      <c r="G80" s="18">
        <f>LARGE('augdate &amp; jandate kaf'!$D$5:$D$94,'augdate &amp; jandate kaf rank'!$A80)</f>
        <v>15842.879405891999</v>
      </c>
      <c r="H80" s="5" t="str">
        <f>VLOOKUP(I80,'augdate &amp; jandate kaf'!$E$5:$O$94,11,FALSE)</f>
        <v>1945-46</v>
      </c>
      <c r="I80" s="18">
        <f>LARGE('augdate &amp; jandate kaf'!$E$5:$E$94,'augdate &amp; jandate kaf rank'!$A80)</f>
        <v>20994.298716846002</v>
      </c>
      <c r="J80" s="5" t="str">
        <f>VLOOKUP(K80,'augdate &amp; jandate kaf'!$F$5:$O$94,10,FALSE)</f>
        <v>1935-36</v>
      </c>
      <c r="K80" s="18">
        <f>LARGE('augdate &amp; jandate kaf'!$F$5:$F$94,'augdate &amp; jandate kaf rank'!$A80)</f>
        <v>25327.337893199998</v>
      </c>
      <c r="L80" s="5" t="str">
        <f>VLOOKUP(M80,'augdate &amp; jandate kaf'!$G$5:$O$94,9,FALSE)</f>
        <v>1963-64</v>
      </c>
      <c r="M80" s="18">
        <f>LARGE('augdate &amp; jandate kaf'!$G$5:$G$94,'augdate &amp; jandate kaf rank'!$A80)</f>
        <v>3981.4451399519999</v>
      </c>
      <c r="N80" s="5" t="str">
        <f>VLOOKUP(O80,'augdate &amp; jandate kaf'!$H$5:$O$94,8,FALSE)</f>
        <v>1954-55</v>
      </c>
      <c r="O80" s="18">
        <f>LARGE('augdate &amp; jandate kaf'!$H$5:$H$94,'augdate &amp; jandate kaf rank'!$A80)</f>
        <v>8266.9960536239996</v>
      </c>
      <c r="P80" s="5" t="str">
        <f>VLOOKUP(Q80,'augdate &amp; jandate kaf'!$I$5:$O$94,7,FALSE)</f>
        <v>2009-10</v>
      </c>
      <c r="Q80" s="18">
        <f>LARGE('augdate &amp; jandate kaf'!$I$5:$I$94,'augdate &amp; jandate kaf rank'!$A80)</f>
        <v>14772.872173289999</v>
      </c>
      <c r="R80" s="5" t="str">
        <f>VLOOKUP(S80,'augdate &amp; jandate kaf'!$J$5:$O$94,6,FALSE)</f>
        <v>1940-41</v>
      </c>
      <c r="S80" s="18">
        <f>LARGE('augdate &amp; jandate kaf'!$J$5:$J$94,'augdate &amp; jandate kaf rank'!$A80)</f>
        <v>25238.206656873001</v>
      </c>
      <c r="T80" s="5" t="str">
        <f>VLOOKUP(U80,'augdate &amp; jandate kaf'!$K$5:$O$94,5,FALSE)</f>
        <v>1991-92</v>
      </c>
      <c r="U80" s="18">
        <f>LARGE('augdate &amp; jandate kaf'!$K$5:$K$94,'augdate &amp; jandate kaf rank'!$A80)</f>
        <v>47358.892769496</v>
      </c>
      <c r="V80" s="5" t="str">
        <f>VLOOKUP(W80,'augdate &amp; jandate kaf'!$L$5:$O$94,4,FALSE)</f>
        <v>2004-05</v>
      </c>
      <c r="W80" s="18">
        <f>LARGE('augdate &amp; jandate kaf'!$L$5:$L$94,'augdate &amp; jandate kaf rank'!$A80)</f>
        <v>70507.655537781</v>
      </c>
      <c r="X80" s="5" t="str">
        <f>VLOOKUP(Y80,'augdate &amp; jandate kaf'!$M$5:$O$94,3,FALSE)</f>
        <v>1978-79</v>
      </c>
      <c r="Y80" s="18">
        <f>LARGE('augdate &amp; jandate kaf'!$M$5:$M$94,'augdate &amp; jandate kaf rank'!$A80)</f>
        <v>82465.946659592999</v>
      </c>
      <c r="Z80" s="5" t="str">
        <f>VLOOKUP(AA80,'augdate &amp; jandate kaf'!$N$5:$O$94,2,FALSE)</f>
        <v>1944-45</v>
      </c>
      <c r="AA80" s="18">
        <f>LARGE('augdate &amp; jandate kaf'!$N$5:$N$94,'augdate &amp; jandate kaf rank'!$A80)</f>
        <v>107683.24356518399</v>
      </c>
    </row>
    <row r="81" spans="1:27" x14ac:dyDescent="0.2">
      <c r="A81" s="11">
        <v>76</v>
      </c>
      <c r="B81" s="5" t="str">
        <f>VLOOKUP(C81,'augdate &amp; jandate kaf'!$B$5:$O$94,14,FALSE)</f>
        <v>1980-81</v>
      </c>
      <c r="C81" s="18">
        <f>LARGE('augdate &amp; jandate kaf'!$B$5:$B$94,'augdate &amp; jandate kaf rank'!$A81)</f>
        <v>6568.6589272290003</v>
      </c>
      <c r="D81" s="5" t="str">
        <f>VLOOKUP(E81,'augdate &amp; jandate kaf'!$C$5:$O$94,13,FALSE)</f>
        <v>1977-78</v>
      </c>
      <c r="E81" s="18">
        <f>LARGE('augdate &amp; jandate kaf'!$C$5:$C$94,'augdate &amp; jandate kaf rank'!$A81)</f>
        <v>11415.502381836</v>
      </c>
      <c r="F81" s="5" t="str">
        <f>VLOOKUP(G81,'augdate &amp; jandate kaf'!$D$5:$O$94,12,FALSE)</f>
        <v>2017-18</v>
      </c>
      <c r="G81" s="18">
        <f>LARGE('augdate &amp; jandate kaf'!$D$5:$D$94,'augdate &amp; jandate kaf rank'!$A81)</f>
        <v>15738.48536022</v>
      </c>
      <c r="H81" s="5" t="str">
        <f>VLOOKUP(I81,'augdate &amp; jandate kaf'!$E$5:$O$94,11,FALSE)</f>
        <v>2003-04</v>
      </c>
      <c r="I81" s="18">
        <f>LARGE('augdate &amp; jandate kaf'!$E$5:$E$94,'augdate &amp; jandate kaf rank'!$A81)</f>
        <v>20880.026985594002</v>
      </c>
      <c r="J81" s="5" t="str">
        <f>VLOOKUP(K81,'augdate &amp; jandate kaf'!$F$5:$O$94,10,FALSE)</f>
        <v>2009-10</v>
      </c>
      <c r="K81" s="18">
        <f>LARGE('augdate &amp; jandate kaf'!$F$5:$F$94,'augdate &amp; jandate kaf rank'!$A81)</f>
        <v>25088.016249281998</v>
      </c>
      <c r="L81" s="5" t="str">
        <f>VLOOKUP(M81,'augdate &amp; jandate kaf'!$G$5:$O$94,9,FALSE)</f>
        <v>1938-39</v>
      </c>
      <c r="M81" s="18">
        <f>LARGE('augdate &amp; jandate kaf'!$G$5:$G$94,'augdate &amp; jandate kaf rank'!$A81)</f>
        <v>3944.9215049580002</v>
      </c>
      <c r="N81" s="5" t="str">
        <f>VLOOKUP(O81,'augdate &amp; jandate kaf'!$H$5:$O$94,8,FALSE)</f>
        <v>1988-89</v>
      </c>
      <c r="O81" s="18">
        <f>LARGE('augdate &amp; jandate kaf'!$H$5:$H$94,'augdate &amp; jandate kaf rank'!$A81)</f>
        <v>8154.8307685740001</v>
      </c>
      <c r="P81" s="5" t="str">
        <f>VLOOKUP(Q81,'augdate &amp; jandate kaf'!$I$5:$O$94,7,FALSE)</f>
        <v>1932-33</v>
      </c>
      <c r="Q81" s="18">
        <f>LARGE('augdate &amp; jandate kaf'!$I$5:$I$94,'augdate &amp; jandate kaf rank'!$A81)</f>
        <v>14338.045743315</v>
      </c>
      <c r="R81" s="5" t="str">
        <f>VLOOKUP(S81,'augdate &amp; jandate kaf'!$J$5:$O$94,6,FALSE)</f>
        <v>1987-88</v>
      </c>
      <c r="S81" s="18">
        <f>LARGE('augdate &amp; jandate kaf'!$J$5:$J$94,'augdate &amp; jandate kaf rank'!$A81)</f>
        <v>25038.945176742</v>
      </c>
      <c r="T81" s="5" t="str">
        <f>VLOOKUP(U81,'augdate &amp; jandate kaf'!$K$5:$O$94,5,FALSE)</f>
        <v>1932-33</v>
      </c>
      <c r="U81" s="18">
        <f>LARGE('augdate &amp; jandate kaf'!$K$5:$K$94,'augdate &amp; jandate kaf rank'!$A81)</f>
        <v>47344.919216301001</v>
      </c>
      <c r="V81" s="5" t="str">
        <f>VLOOKUP(W81,'augdate &amp; jandate kaf'!$L$5:$O$94,4,FALSE)</f>
        <v>1944-45</v>
      </c>
      <c r="W81" s="18">
        <f>LARGE('augdate &amp; jandate kaf'!$L$5:$L$94,'augdate &amp; jandate kaf rank'!$A81)</f>
        <v>69682.674411693006</v>
      </c>
      <c r="X81" s="5" t="str">
        <f>VLOOKUP(Y81,'augdate &amp; jandate kaf'!$M$5:$O$94,3,FALSE)</f>
        <v>1939-40</v>
      </c>
      <c r="Y81" s="18">
        <f>LARGE('augdate &amp; jandate kaf'!$M$5:$M$94,'augdate &amp; jandate kaf rank'!$A81)</f>
        <v>81971.536760777992</v>
      </c>
      <c r="Z81" s="5" t="str">
        <f>VLOOKUP(AA81,'augdate &amp; jandate kaf'!$N$5:$O$94,2,FALSE)</f>
        <v>1978-79</v>
      </c>
      <c r="AA81" s="18">
        <f>LARGE('augdate &amp; jandate kaf'!$N$5:$N$94,'augdate &amp; jandate kaf rank'!$A81)</f>
        <v>107389.60258446001</v>
      </c>
    </row>
    <row r="82" spans="1:27" x14ac:dyDescent="0.2">
      <c r="A82" s="11">
        <v>77</v>
      </c>
      <c r="B82" s="5" t="str">
        <f>VLOOKUP(C82,'augdate &amp; jandate kaf'!$B$5:$O$94,14,FALSE)</f>
        <v>1973-74</v>
      </c>
      <c r="C82" s="18">
        <f>LARGE('augdate &amp; jandate kaf'!$B$5:$B$94,'augdate &amp; jandate kaf rank'!$A82)</f>
        <v>6535.5171102900003</v>
      </c>
      <c r="D82" s="5" t="str">
        <f>VLOOKUP(E82,'augdate &amp; jandate kaf'!$C$5:$O$94,13,FALSE)</f>
        <v>2002-03</v>
      </c>
      <c r="E82" s="18">
        <f>LARGE('augdate &amp; jandate kaf'!$C$5:$C$94,'augdate &amp; jandate kaf rank'!$A82)</f>
        <v>11387.787341553001</v>
      </c>
      <c r="F82" s="5" t="str">
        <f>VLOOKUP(G82,'augdate &amp; jandate kaf'!$D$5:$O$94,12,FALSE)</f>
        <v>1973-74</v>
      </c>
      <c r="G82" s="18">
        <f>LARGE('augdate &amp; jandate kaf'!$D$5:$D$94,'augdate &amp; jandate kaf rank'!$A82)</f>
        <v>15654.824536910999</v>
      </c>
      <c r="H82" s="5" t="str">
        <f>VLOOKUP(I82,'augdate &amp; jandate kaf'!$E$5:$O$94,11,FALSE)</f>
        <v>1930-31</v>
      </c>
      <c r="I82" s="18">
        <f>LARGE('augdate &amp; jandate kaf'!$E$5:$E$94,'augdate &amp; jandate kaf rank'!$A82)</f>
        <v>20378.772128357999</v>
      </c>
      <c r="J82" s="5" t="str">
        <f>VLOOKUP(K82,'augdate &amp; jandate kaf'!$F$5:$O$94,10,FALSE)</f>
        <v>1952-53</v>
      </c>
      <c r="K82" s="18">
        <f>LARGE('augdate &amp; jandate kaf'!$F$5:$F$94,'augdate &amp; jandate kaf rank'!$A82)</f>
        <v>24647.150150112</v>
      </c>
      <c r="L82" s="5" t="str">
        <f>VLOOKUP(M82,'augdate &amp; jandate kaf'!$G$5:$O$94,9,FALSE)</f>
        <v>1939-40</v>
      </c>
      <c r="M82" s="18">
        <f>LARGE('augdate &amp; jandate kaf'!$G$5:$G$94,'augdate &amp; jandate kaf rank'!$A82)</f>
        <v>3933.1773731669996</v>
      </c>
      <c r="N82" s="5" t="str">
        <f>VLOOKUP(O82,'augdate &amp; jandate kaf'!$H$5:$O$94,8,FALSE)</f>
        <v>1963-64</v>
      </c>
      <c r="O82" s="18">
        <f>LARGE('augdate &amp; jandate kaf'!$H$5:$H$94,'augdate &amp; jandate kaf rank'!$A82)</f>
        <v>7670.3025222810002</v>
      </c>
      <c r="P82" s="5" t="str">
        <f>VLOOKUP(Q82,'augdate &amp; jandate kaf'!$I$5:$O$94,7,FALSE)</f>
        <v>1944-45</v>
      </c>
      <c r="Q82" s="18">
        <f>LARGE('augdate &amp; jandate kaf'!$I$5:$I$94,'augdate &amp; jandate kaf rank'!$A82)</f>
        <v>14084.903273468999</v>
      </c>
      <c r="R82" s="5" t="str">
        <f>VLOOKUP(S82,'augdate &amp; jandate kaf'!$J$5:$O$94,6,FALSE)</f>
        <v>1932-33</v>
      </c>
      <c r="S82" s="18">
        <f>LARGE('augdate &amp; jandate kaf'!$J$5:$J$94,'augdate &amp; jandate kaf rank'!$A82)</f>
        <v>24796.432127985001</v>
      </c>
      <c r="T82" s="5" t="str">
        <f>VLOOKUP(U82,'augdate &amp; jandate kaf'!$K$5:$O$94,5,FALSE)</f>
        <v>1987-88</v>
      </c>
      <c r="U82" s="18">
        <f>LARGE('augdate &amp; jandate kaf'!$K$5:$K$94,'augdate &amp; jandate kaf rank'!$A82)</f>
        <v>45022.046576136003</v>
      </c>
      <c r="V82" s="5" t="str">
        <f>VLOOKUP(W82,'augdate &amp; jandate kaf'!$L$5:$O$94,4,FALSE)</f>
        <v>1986-87</v>
      </c>
      <c r="W82" s="18">
        <f>LARGE('augdate &amp; jandate kaf'!$L$5:$L$94,'augdate &amp; jandate kaf rank'!$A82)</f>
        <v>69129.448647315003</v>
      </c>
      <c r="X82" s="5" t="str">
        <f>VLOOKUP(Y82,'augdate &amp; jandate kaf'!$M$5:$O$94,3,FALSE)</f>
        <v>1938-39</v>
      </c>
      <c r="Y82" s="18">
        <f>LARGE('augdate &amp; jandate kaf'!$M$5:$M$94,'augdate &amp; jandate kaf rank'!$A82)</f>
        <v>81379.815791232002</v>
      </c>
      <c r="Z82" s="5" t="str">
        <f>VLOOKUP(AA82,'augdate &amp; jandate kaf'!$N$5:$O$94,2,FALSE)</f>
        <v>1938-39</v>
      </c>
      <c r="AA82" s="18">
        <f>LARGE('augdate &amp; jandate kaf'!$N$5:$N$94,'augdate &amp; jandate kaf rank'!$A82)</f>
        <v>106917.165577383</v>
      </c>
    </row>
    <row r="83" spans="1:27" x14ac:dyDescent="0.2">
      <c r="A83" s="11">
        <v>78</v>
      </c>
      <c r="B83" s="5" t="str">
        <f>VLOOKUP(C83,'augdate &amp; jandate kaf'!$B$5:$O$94,14,FALSE)</f>
        <v>1931-32</v>
      </c>
      <c r="C83" s="18">
        <f>LARGE('augdate &amp; jandate kaf'!$B$5:$B$94,'augdate &amp; jandate kaf rank'!$A83)</f>
        <v>6526.5399205440008</v>
      </c>
      <c r="D83" s="5" t="str">
        <f>VLOOKUP(E83,'augdate &amp; jandate kaf'!$C$5:$O$94,13,FALSE)</f>
        <v>2017-18</v>
      </c>
      <c r="E83" s="18">
        <f>LARGE('augdate &amp; jandate kaf'!$C$5:$C$94,'augdate &amp; jandate kaf rank'!$A83)</f>
        <v>11296.129163172</v>
      </c>
      <c r="F83" s="5" t="str">
        <f>VLOOKUP(G83,'augdate &amp; jandate kaf'!$D$5:$O$94,12,FALSE)</f>
        <v>1929-30</v>
      </c>
      <c r="G83" s="18">
        <f>LARGE('augdate &amp; jandate kaf'!$D$5:$D$94,'augdate &amp; jandate kaf rank'!$A83)</f>
        <v>15351.135292101</v>
      </c>
      <c r="H83" s="5" t="str">
        <f>VLOOKUP(I83,'augdate &amp; jandate kaf'!$E$5:$O$94,11,FALSE)</f>
        <v>1988-89</v>
      </c>
      <c r="I83" s="18">
        <f>LARGE('augdate &amp; jandate kaf'!$E$5:$E$94,'augdate &amp; jandate kaf rank'!$A83)</f>
        <v>20302.245850235999</v>
      </c>
      <c r="J83" s="5" t="str">
        <f>VLOOKUP(K83,'augdate &amp; jandate kaf'!$F$5:$O$94,10,FALSE)</f>
        <v>1944-45</v>
      </c>
      <c r="K83" s="18">
        <f>LARGE('augdate &amp; jandate kaf'!$F$5:$F$94,'augdate &amp; jandate kaf rank'!$A83)</f>
        <v>24610.622548175998</v>
      </c>
      <c r="L83" s="5" t="str">
        <f>VLOOKUP(M83,'augdate &amp; jandate kaf'!$G$5:$O$94,9,FALSE)</f>
        <v>1976-77</v>
      </c>
      <c r="M83" s="18">
        <f>LARGE('augdate &amp; jandate kaf'!$G$5:$G$94,'augdate &amp; jandate kaf rank'!$A83)</f>
        <v>3862.8355576229997</v>
      </c>
      <c r="N83" s="5" t="str">
        <f>VLOOKUP(O83,'augdate &amp; jandate kaf'!$H$5:$O$94,8,FALSE)</f>
        <v>1993-94</v>
      </c>
      <c r="O83" s="18">
        <f>LARGE('augdate &amp; jandate kaf'!$H$5:$H$94,'augdate &amp; jandate kaf rank'!$A83)</f>
        <v>7659.726654909</v>
      </c>
      <c r="P83" s="5" t="str">
        <f>VLOOKUP(Q83,'augdate &amp; jandate kaf'!$I$5:$O$94,7,FALSE)</f>
        <v>1993-94</v>
      </c>
      <c r="Q83" s="18">
        <f>LARGE('augdate &amp; jandate kaf'!$I$5:$I$94,'augdate &amp; jandate kaf rank'!$A83)</f>
        <v>13764.830558198999</v>
      </c>
      <c r="R83" s="5" t="str">
        <f>VLOOKUP(S83,'augdate &amp; jandate kaf'!$J$5:$O$94,6,FALSE)</f>
        <v>2009-10</v>
      </c>
      <c r="S83" s="18">
        <f>LARGE('augdate &amp; jandate kaf'!$J$5:$J$94,'augdate &amp; jandate kaf rank'!$A83)</f>
        <v>24534.524699789999</v>
      </c>
      <c r="T83" s="5" t="str">
        <f>VLOOKUP(U83,'augdate &amp; jandate kaf'!$K$5:$O$94,5,FALSE)</f>
        <v>1963-64</v>
      </c>
      <c r="U83" s="18">
        <f>LARGE('augdate &amp; jandate kaf'!$K$5:$K$94,'augdate &amp; jandate kaf rank'!$A83)</f>
        <v>44191.817185781998</v>
      </c>
      <c r="V83" s="5" t="str">
        <f>VLOOKUP(W83,'augdate &amp; jandate kaf'!$L$5:$O$94,4,FALSE)</f>
        <v>1938-39</v>
      </c>
      <c r="W83" s="18">
        <f>LARGE('augdate &amp; jandate kaf'!$L$5:$L$94,'augdate &amp; jandate kaf rank'!$A83)</f>
        <v>67987.816293431999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79075.990423080002</v>
      </c>
      <c r="Z83" s="5" t="str">
        <f>VLOOKUP(AA83,'augdate &amp; jandate kaf'!$N$5:$O$94,2,FALSE)</f>
        <v>1986-87</v>
      </c>
      <c r="AA83" s="18">
        <f>LARGE('augdate &amp; jandate kaf'!$N$5:$N$94,'augdate &amp; jandate kaf rank'!$A83)</f>
        <v>105629.817526485</v>
      </c>
    </row>
    <row r="84" spans="1:27" x14ac:dyDescent="0.2">
      <c r="A84" s="11">
        <v>79</v>
      </c>
      <c r="B84" s="5" t="str">
        <f>VLOOKUP(C84,'augdate &amp; jandate kaf'!$B$5:$O$94,14,FALSE)</f>
        <v>1985-86</v>
      </c>
      <c r="C84" s="18">
        <f>LARGE('augdate &amp; jandate kaf'!$B$5:$B$94,'augdate &amp; jandate kaf rank'!$A84)</f>
        <v>6358.0638938040001</v>
      </c>
      <c r="D84" s="5" t="str">
        <f>VLOOKUP(E84,'augdate &amp; jandate kaf'!$C$5:$O$94,13,FALSE)</f>
        <v>1973-74</v>
      </c>
      <c r="E84" s="18">
        <f>LARGE('augdate &amp; jandate kaf'!$C$5:$C$94,'augdate &amp; jandate kaf rank'!$A84)</f>
        <v>11061.63925461</v>
      </c>
      <c r="F84" s="5" t="str">
        <f>VLOOKUP(G84,'augdate &amp; jandate kaf'!$D$5:$O$94,12,FALSE)</f>
        <v>1931-32</v>
      </c>
      <c r="G84" s="18">
        <f>LARGE('augdate &amp; jandate kaf'!$D$5:$D$94,'augdate &amp; jandate kaf rank'!$A84)</f>
        <v>15310.464219246</v>
      </c>
      <c r="H84" s="5" t="str">
        <f>VLOOKUP(I84,'augdate &amp; jandate kaf'!$E$5:$O$94,11,FALSE)</f>
        <v>2015-16</v>
      </c>
      <c r="I84" s="18">
        <f>LARGE('augdate &amp; jandate kaf'!$E$5:$E$94,'augdate &amp; jandate kaf rank'!$A84)</f>
        <v>19731.057772482</v>
      </c>
      <c r="J84" s="5" t="str">
        <f>VLOOKUP(K84,'augdate &amp; jandate kaf'!$F$5:$O$94,10,FALSE)</f>
        <v>1988-89</v>
      </c>
      <c r="K84" s="18">
        <f>LARGE('augdate &amp; jandate kaf'!$F$5:$F$94,'augdate &amp; jandate kaf rank'!$A84)</f>
        <v>24501.357097728</v>
      </c>
      <c r="L84" s="5" t="str">
        <f>VLOOKUP(M84,'augdate &amp; jandate kaf'!$G$5:$O$94,9,FALSE)</f>
        <v>1992-93</v>
      </c>
      <c r="M84" s="18">
        <f>LARGE('augdate &amp; jandate kaf'!$G$5:$G$94,'augdate &amp; jandate kaf rank'!$A84)</f>
        <v>3808.972419147</v>
      </c>
      <c r="N84" s="5" t="str">
        <f>VLOOKUP(O84,'augdate &amp; jandate kaf'!$H$5:$O$94,8,FALSE)</f>
        <v>1992-93</v>
      </c>
      <c r="O84" s="18">
        <f>LARGE('augdate &amp; jandate kaf'!$H$5:$H$94,'augdate &amp; jandate kaf rank'!$A84)</f>
        <v>7303.927659987</v>
      </c>
      <c r="P84" s="5" t="str">
        <f>VLOOKUP(Q84,'augdate &amp; jandate kaf'!$I$5:$O$94,7,FALSE)</f>
        <v>1938-39</v>
      </c>
      <c r="Q84" s="18">
        <f>LARGE('augdate &amp; jandate kaf'!$I$5:$I$94,'augdate &amp; jandate kaf rank'!$A84)</f>
        <v>13553.210070267</v>
      </c>
      <c r="R84" s="5" t="str">
        <f>VLOOKUP(S84,'augdate &amp; jandate kaf'!$J$5:$O$94,6,FALSE)</f>
        <v>1929-30</v>
      </c>
      <c r="S84" s="18">
        <f>LARGE('augdate &amp; jandate kaf'!$J$5:$J$94,'augdate &amp; jandate kaf rank'!$A84)</f>
        <v>23509.486721700003</v>
      </c>
      <c r="T84" s="5" t="str">
        <f>VLOOKUP(U84,'augdate &amp; jandate kaf'!$K$5:$O$94,5,FALSE)</f>
        <v>1944-45</v>
      </c>
      <c r="U84" s="18">
        <f>LARGE('augdate &amp; jandate kaf'!$K$5:$K$94,'augdate &amp; jandate kaf rank'!$A84)</f>
        <v>43759.938193713002</v>
      </c>
      <c r="V84" s="5" t="str">
        <f>VLOOKUP(W84,'augdate &amp; jandate kaf'!$L$5:$O$94,4,FALSE)</f>
        <v>1993-94</v>
      </c>
      <c r="W84" s="18">
        <f>LARGE('augdate &amp; jandate kaf'!$L$5:$L$94,'augdate &amp; jandate kaf rank'!$A84)</f>
        <v>64865.975749343997</v>
      </c>
      <c r="X84" s="5" t="str">
        <f>VLOOKUP(Y84,'augdate &amp; jandate kaf'!$M$5:$O$94,3,FALSE)</f>
        <v>1993-94</v>
      </c>
      <c r="Y84" s="18">
        <f>LARGE('augdate &amp; jandate kaf'!$M$5:$M$94,'augdate &amp; jandate kaf rank'!$A84)</f>
        <v>75906.996822909001</v>
      </c>
      <c r="Z84" s="5" t="str">
        <f>VLOOKUP(AA84,'augdate &amp; jandate kaf'!$N$5:$O$94,2,FALSE)</f>
        <v>1940-41</v>
      </c>
      <c r="AA84" s="18">
        <f>LARGE('augdate &amp; jandate kaf'!$N$5:$N$94,'augdate &amp; jandate kaf rank'!$A84)</f>
        <v>99172.498760369999</v>
      </c>
    </row>
    <row r="85" spans="1:27" x14ac:dyDescent="0.2">
      <c r="A85" s="11">
        <v>80</v>
      </c>
      <c r="B85" s="5" t="str">
        <f>VLOOKUP(C85,'augdate &amp; jandate kaf'!$B$5:$O$94,14,FALSE)</f>
        <v>1988-89</v>
      </c>
      <c r="C85" s="18">
        <f>LARGE('augdate &amp; jandate kaf'!$B$5:$B$94,'augdate &amp; jandate kaf rank'!$A85)</f>
        <v>6314.1002590889993</v>
      </c>
      <c r="D85" s="5" t="str">
        <f>VLOOKUP(E85,'augdate &amp; jandate kaf'!$C$5:$O$94,13,FALSE)</f>
        <v>1987-88</v>
      </c>
      <c r="E85" s="18">
        <f>LARGE('augdate &amp; jandate kaf'!$C$5:$C$94,'augdate &amp; jandate kaf rank'!$A85)</f>
        <v>10663.834310849999</v>
      </c>
      <c r="F85" s="5" t="str">
        <f>VLOOKUP(G85,'augdate &amp; jandate kaf'!$D$5:$O$94,12,FALSE)</f>
        <v>1979-80</v>
      </c>
      <c r="G85" s="18">
        <f>LARGE('augdate &amp; jandate kaf'!$D$5:$D$94,'augdate &amp; jandate kaf rank'!$A85)</f>
        <v>15243.022238304</v>
      </c>
      <c r="H85" s="5" t="str">
        <f>VLOOKUP(I85,'augdate &amp; jandate kaf'!$E$5:$O$94,11,FALSE)</f>
        <v>1977-78</v>
      </c>
      <c r="I85" s="18">
        <f>LARGE('augdate &amp; jandate kaf'!$E$5:$E$94,'augdate &amp; jandate kaf rank'!$A85)</f>
        <v>19523.475631506</v>
      </c>
      <c r="J85" s="5" t="str">
        <f>VLOOKUP(K85,'augdate &amp; jandate kaf'!$F$5:$O$94,10,FALSE)</f>
        <v>2007-08</v>
      </c>
      <c r="K85" s="18">
        <f>LARGE('augdate &amp; jandate kaf'!$F$5:$F$94,'augdate &amp; jandate kaf rank'!$A85)</f>
        <v>24459.908504241001</v>
      </c>
      <c r="L85" s="5" t="str">
        <f>VLOOKUP(M85,'augdate &amp; jandate kaf'!$G$5:$O$94,9,FALSE)</f>
        <v>1935-36</v>
      </c>
      <c r="M85" s="18">
        <f>LARGE('augdate &amp; jandate kaf'!$G$5:$G$94,'augdate &amp; jandate kaf rank'!$A85)</f>
        <v>3765.746635644</v>
      </c>
      <c r="N85" s="5" t="str">
        <f>VLOOKUP(O85,'augdate &amp; jandate kaf'!$H$5:$O$94,8,FALSE)</f>
        <v>1929-30</v>
      </c>
      <c r="O85" s="18">
        <f>LARGE('augdate &amp; jandate kaf'!$H$5:$H$94,'augdate &amp; jandate kaf rank'!$A85)</f>
        <v>7248.035430678</v>
      </c>
      <c r="P85" s="5" t="str">
        <f>VLOOKUP(Q85,'augdate &amp; jandate kaf'!$I$5:$O$94,7,FALSE)</f>
        <v>1935-36</v>
      </c>
      <c r="Q85" s="18">
        <f>LARGE('augdate &amp; jandate kaf'!$I$5:$I$94,'augdate &amp; jandate kaf rank'!$A85)</f>
        <v>12436.414740246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23231.370368492997</v>
      </c>
      <c r="T85" s="5" t="str">
        <f>VLOOKUP(U85,'augdate &amp; jandate kaf'!$K$5:$O$94,5,FALSE)</f>
        <v>1940-41</v>
      </c>
      <c r="U85" s="18">
        <f>LARGE('augdate &amp; jandate kaf'!$K$5:$K$94,'augdate &amp; jandate kaf rank'!$A85)</f>
        <v>42341.351800628996</v>
      </c>
      <c r="V85" s="5" t="str">
        <f>VLOOKUP(W85,'augdate &amp; jandate kaf'!$L$5:$O$94,4,FALSE)</f>
        <v>1987-88</v>
      </c>
      <c r="W85" s="18">
        <f>LARGE('augdate &amp; jandate kaf'!$L$5:$L$94,'augdate &amp; jandate kaf rank'!$A85)</f>
        <v>64757.662364975993</v>
      </c>
      <c r="X85" s="5" t="str">
        <f>VLOOKUP(Y85,'augdate &amp; jandate kaf'!$M$5:$O$94,3,FALSE)</f>
        <v>1987-88</v>
      </c>
      <c r="Y85" s="18">
        <f>LARGE('augdate &amp; jandate kaf'!$M$5:$M$94,'augdate &amp; jandate kaf rank'!$A85)</f>
        <v>75569.211711609008</v>
      </c>
      <c r="Z85" s="5" t="str">
        <f>VLOOKUP(AA85,'augdate &amp; jandate kaf'!$N$5:$O$94,2,FALSE)</f>
        <v>1993-94</v>
      </c>
      <c r="AA85" s="18">
        <f>LARGE('augdate &amp; jandate kaf'!$N$5:$N$94,'augdate &amp; jandate kaf rank'!$A85)</f>
        <v>97542.484276040996</v>
      </c>
    </row>
    <row r="86" spans="1:27" x14ac:dyDescent="0.2">
      <c r="A86" s="11">
        <v>81</v>
      </c>
      <c r="B86" s="5" t="str">
        <f>VLOOKUP(C86,'augdate &amp; jandate kaf'!$B$5:$O$94,14,FALSE)</f>
        <v>1987-88</v>
      </c>
      <c r="C86" s="18">
        <f>LARGE('augdate &amp; jandate kaf'!$B$5:$B$94,'augdate &amp; jandate kaf rank'!$A86)</f>
        <v>6280.3435661399999</v>
      </c>
      <c r="D86" s="5" t="str">
        <f>VLOOKUP(E86,'augdate &amp; jandate kaf'!$C$5:$O$94,13,FALSE)</f>
        <v>2016-17</v>
      </c>
      <c r="E86" s="18">
        <f>LARGE('augdate &amp; jandate kaf'!$C$5:$C$94,'augdate &amp; jandate kaf rank'!$A86)</f>
        <v>10410.138452595</v>
      </c>
      <c r="F86" s="5" t="str">
        <f>VLOOKUP(G86,'augdate &amp; jandate kaf'!$D$5:$O$94,12,FALSE)</f>
        <v>1977-78</v>
      </c>
      <c r="G86" s="18">
        <f>LARGE('augdate &amp; jandate kaf'!$D$5:$D$94,'augdate &amp; jandate kaf rank'!$A86)</f>
        <v>15220.970007726</v>
      </c>
      <c r="H86" s="5" t="str">
        <f>VLOOKUP(I86,'augdate &amp; jandate kaf'!$E$5:$O$94,11,FALSE)</f>
        <v>2007-08</v>
      </c>
      <c r="I86" s="18">
        <f>LARGE('augdate &amp; jandate kaf'!$E$5:$E$94,'augdate &amp; jandate kaf rank'!$A86)</f>
        <v>19364.676959775003</v>
      </c>
      <c r="J86" s="5" t="str">
        <f>VLOOKUP(K86,'augdate &amp; jandate kaf'!$F$5:$O$94,10,FALSE)</f>
        <v>1930-31</v>
      </c>
      <c r="K86" s="18">
        <f>LARGE('augdate &amp; jandate kaf'!$F$5:$F$94,'augdate &amp; jandate kaf rank'!$A86)</f>
        <v>23514.578291757</v>
      </c>
      <c r="L86" s="5" t="str">
        <f>VLOOKUP(M86,'augdate &amp; jandate kaf'!$G$5:$O$94,9,FALSE)</f>
        <v>2000-01</v>
      </c>
      <c r="M86" s="18">
        <f>LARGE('augdate &amp; jandate kaf'!$G$5:$G$94,'augdate &amp; jandate kaf rank'!$A86)</f>
        <v>3671.9165565180001</v>
      </c>
      <c r="N86" s="5" t="str">
        <f>VLOOKUP(O86,'augdate &amp; jandate kaf'!$H$5:$O$94,8,FALSE)</f>
        <v>1987-88</v>
      </c>
      <c r="O86" s="18">
        <f>LARGE('augdate &amp; jandate kaf'!$H$5:$H$94,'augdate &amp; jandate kaf rank'!$A86)</f>
        <v>7116.1881628949996</v>
      </c>
      <c r="P86" s="5" t="str">
        <f>VLOOKUP(Q86,'augdate &amp; jandate kaf'!$I$5:$O$94,7,FALSE)</f>
        <v>1954-55</v>
      </c>
      <c r="Q86" s="18">
        <f>LARGE('augdate &amp; jandate kaf'!$I$5:$I$94,'augdate &amp; jandate kaf rank'!$A86)</f>
        <v>12428.476889303998</v>
      </c>
      <c r="R86" s="5" t="str">
        <f>VLOOKUP(S86,'augdate &amp; jandate kaf'!$J$5:$O$94,6,FALSE)</f>
        <v>2007-08</v>
      </c>
      <c r="S86" s="18">
        <f>LARGE('augdate &amp; jandate kaf'!$J$5:$J$94,'augdate &amp; jandate kaf rank'!$A86)</f>
        <v>21955.006779993</v>
      </c>
      <c r="T86" s="5" t="str">
        <f>VLOOKUP(U86,'augdate &amp; jandate kaf'!$K$5:$O$94,5,FALSE)</f>
        <v>2009-10</v>
      </c>
      <c r="U86" s="18">
        <f>LARGE('augdate &amp; jandate kaf'!$K$5:$K$94,'augdate &amp; jandate kaf rank'!$A86)</f>
        <v>41954.822889504001</v>
      </c>
      <c r="V86" s="5" t="str">
        <f>VLOOKUP(W86,'augdate &amp; jandate kaf'!$L$5:$O$94,4,FALSE)</f>
        <v>1991-92</v>
      </c>
      <c r="W86" s="18">
        <f>LARGE('augdate &amp; jandate kaf'!$L$5:$L$94,'augdate &amp; jandate kaf rank'!$A86)</f>
        <v>63320.697129606</v>
      </c>
      <c r="X86" s="5" t="str">
        <f>VLOOKUP(Y86,'augdate &amp; jandate kaf'!$M$5:$O$94,3,FALSE)</f>
        <v>1991-92</v>
      </c>
      <c r="Y86" s="18">
        <f>LARGE('augdate &amp; jandate kaf'!$M$5:$M$94,'augdate &amp; jandate kaf rank'!$A86)</f>
        <v>73206.120229976994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96817.716038756989</v>
      </c>
    </row>
    <row r="87" spans="1:27" x14ac:dyDescent="0.2">
      <c r="A87" s="11">
        <v>82</v>
      </c>
      <c r="B87" s="5" t="str">
        <f>VLOOKUP(C87,'augdate &amp; jandate kaf'!$B$5:$O$94,14,FALSE)</f>
        <v>2001-02</v>
      </c>
      <c r="C87" s="18">
        <f>LARGE('augdate &amp; jandate kaf'!$B$5:$B$94,'augdate &amp; jandate kaf rank'!$A87)</f>
        <v>6190.8176190839995</v>
      </c>
      <c r="D87" s="5" t="str">
        <f>VLOOKUP(E87,'augdate &amp; jandate kaf'!$C$5:$O$94,13,FALSE)</f>
        <v>1988-89</v>
      </c>
      <c r="E87" s="18">
        <f>LARGE('augdate &amp; jandate kaf'!$C$5:$C$94,'augdate &amp; jandate kaf rank'!$A87)</f>
        <v>10293.498456969</v>
      </c>
      <c r="F87" s="5" t="str">
        <f>VLOOKUP(G87,'augdate &amp; jandate kaf'!$D$5:$O$94,12,FALSE)</f>
        <v>2002-03</v>
      </c>
      <c r="G87" s="18">
        <f>LARGE('augdate &amp; jandate kaf'!$D$5:$D$94,'augdate &amp; jandate kaf rank'!$A87)</f>
        <v>15041.626543376999</v>
      </c>
      <c r="H87" s="5" t="str">
        <f>VLOOKUP(I87,'augdate &amp; jandate kaf'!$E$5:$O$94,11,FALSE)</f>
        <v>1931-32</v>
      </c>
      <c r="I87" s="18">
        <f>LARGE('augdate &amp; jandate kaf'!$E$5:$E$94,'augdate &amp; jandate kaf rank'!$A87)</f>
        <v>19151.217794225999</v>
      </c>
      <c r="J87" s="5" t="str">
        <f>VLOOKUP(K87,'augdate &amp; jandate kaf'!$F$5:$O$94,10,FALSE)</f>
        <v>2001-02</v>
      </c>
      <c r="K87" s="18">
        <f>LARGE('augdate &amp; jandate kaf'!$F$5:$F$94,'augdate &amp; jandate kaf rank'!$A87)</f>
        <v>22882.402447695</v>
      </c>
      <c r="L87" s="5" t="str">
        <f>VLOOKUP(M87,'augdate &amp; jandate kaf'!$G$5:$O$94,9,FALSE)</f>
        <v>1931-32</v>
      </c>
      <c r="M87" s="18">
        <f>LARGE('augdate &amp; jandate kaf'!$G$5:$G$94,'augdate &amp; jandate kaf rank'!$A87)</f>
        <v>3608.399864685</v>
      </c>
      <c r="N87" s="5" t="str">
        <f>VLOOKUP(O87,'augdate &amp; jandate kaf'!$H$5:$O$94,8,FALSE)</f>
        <v>2000-01</v>
      </c>
      <c r="O87" s="18">
        <f>LARGE('augdate &amp; jandate kaf'!$H$5:$H$94,'augdate &amp; jandate kaf rank'!$A87)</f>
        <v>7078.6232056259996</v>
      </c>
      <c r="P87" s="5" t="str">
        <f>VLOOKUP(Q87,'augdate &amp; jandate kaf'!$I$5:$O$94,7,FALSE)</f>
        <v>1987-88</v>
      </c>
      <c r="Q87" s="18">
        <f>LARGE('augdate &amp; jandate kaf'!$I$5:$I$94,'augdate &amp; jandate kaf rank'!$A87)</f>
        <v>12275.428300001999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21600.227289165003</v>
      </c>
      <c r="T87" s="5" t="str">
        <f>VLOOKUP(U87,'augdate &amp; jandate kaf'!$K$5:$O$94,5,FALSE)</f>
        <v>1972-73</v>
      </c>
      <c r="U87" s="18">
        <f>LARGE('augdate &amp; jandate kaf'!$K$5:$K$94,'augdate &amp; jandate kaf rank'!$A87)</f>
        <v>41062.467220487997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59300.661577877996</v>
      </c>
      <c r="X87" s="5" t="str">
        <f>VLOOKUP(Y87,'augdate &amp; jandate kaf'!$M$5:$O$94,3,FALSE)</f>
        <v>1929-30</v>
      </c>
      <c r="Y87" s="18">
        <f>LARGE('augdate &amp; jandate kaf'!$M$5:$M$94,'augdate &amp; jandate kaf rank'!$A87)</f>
        <v>70962.191719082999</v>
      </c>
      <c r="Z87" s="5" t="str">
        <f>VLOOKUP(AA87,'augdate &amp; jandate kaf'!$N$5:$O$94,2,FALSE)</f>
        <v>1991-92</v>
      </c>
      <c r="AA87" s="18">
        <f>LARGE('augdate &amp; jandate kaf'!$N$5:$N$94,'augdate &amp; jandate kaf rank'!$A87)</f>
        <v>96595.170592556999</v>
      </c>
    </row>
    <row r="88" spans="1:27" x14ac:dyDescent="0.2">
      <c r="A88" s="11">
        <v>83</v>
      </c>
      <c r="B88" s="5" t="str">
        <f>VLOOKUP(C88,'augdate &amp; jandate kaf'!$B$5:$O$94,14,FALSE)</f>
        <v>2003-04</v>
      </c>
      <c r="C88" s="18">
        <f>LARGE('augdate &amp; jandate kaf'!$B$5:$B$94,'augdate &amp; jandate kaf rank'!$A88)</f>
        <v>6104.2430768759996</v>
      </c>
      <c r="D88" s="5" t="str">
        <f>VLOOKUP(E88,'augdate &amp; jandate kaf'!$C$5:$O$94,13,FALSE)</f>
        <v>2003-04</v>
      </c>
      <c r="E88" s="18">
        <f>LARGE('augdate &amp; jandate kaf'!$C$5:$C$94,'augdate &amp; jandate kaf rank'!$A88)</f>
        <v>10242.755318375999</v>
      </c>
      <c r="F88" s="5" t="str">
        <f>VLOOKUP(G88,'augdate &amp; jandate kaf'!$D$5:$O$94,12,FALSE)</f>
        <v>1988-89</v>
      </c>
      <c r="G88" s="18">
        <f>LARGE('augdate &amp; jandate kaf'!$D$5:$D$94,'augdate &amp; jandate kaf rank'!$A88)</f>
        <v>14985.432826476001</v>
      </c>
      <c r="H88" s="5" t="str">
        <f>VLOOKUP(I88,'augdate &amp; jandate kaf'!$E$5:$O$94,11,FALSE)</f>
        <v>1936-37</v>
      </c>
      <c r="I88" s="18">
        <f>LARGE('augdate &amp; jandate kaf'!$E$5:$E$94,'augdate &amp; jandate kaf rank'!$A88)</f>
        <v>18792.261113471999</v>
      </c>
      <c r="J88" s="5" t="str">
        <f>VLOOKUP(K88,'augdate &amp; jandate kaf'!$F$5:$O$94,10,FALSE)</f>
        <v>1979-80</v>
      </c>
      <c r="K88" s="18">
        <f>LARGE('augdate &amp; jandate kaf'!$F$5:$F$94,'augdate &amp; jandate kaf rank'!$A88)</f>
        <v>22786.495674431997</v>
      </c>
      <c r="L88" s="5" t="str">
        <f>VLOOKUP(M88,'augdate &amp; jandate kaf'!$G$5:$O$94,9,FALSE)</f>
        <v>1987-88</v>
      </c>
      <c r="M88" s="18">
        <f>LARGE('augdate &amp; jandate kaf'!$G$5:$G$94,'augdate &amp; jandate kaf rank'!$A88)</f>
        <v>3541.6243299989997</v>
      </c>
      <c r="N88" s="5" t="str">
        <f>VLOOKUP(O88,'augdate &amp; jandate kaf'!$H$5:$O$94,8,FALSE)</f>
        <v>1938-39</v>
      </c>
      <c r="O88" s="18">
        <f>LARGE('augdate &amp; jandate kaf'!$H$5:$H$94,'augdate &amp; jandate kaf rank'!$A88)</f>
        <v>7051.4496529259995</v>
      </c>
      <c r="P88" s="5" t="str">
        <f>VLOOKUP(Q88,'augdate &amp; jandate kaf'!$I$5:$O$94,7,FALSE)</f>
        <v>1963-64</v>
      </c>
      <c r="Q88" s="18">
        <f>LARGE('augdate &amp; jandate kaf'!$I$5:$I$94,'augdate &amp; jandate kaf rank'!$A88)</f>
        <v>12191.731774214999</v>
      </c>
      <c r="R88" s="5" t="str">
        <f>VLOOKUP(S88,'augdate &amp; jandate kaf'!$J$5:$O$94,6,FALSE)</f>
        <v>1944-45</v>
      </c>
      <c r="S88" s="18">
        <f>LARGE('augdate &amp; jandate kaf'!$J$5:$J$94,'augdate &amp; jandate kaf rank'!$A88)</f>
        <v>21269.372425538997</v>
      </c>
      <c r="T88" s="5" t="str">
        <f>VLOOKUP(U88,'augdate &amp; jandate kaf'!$K$5:$O$94,5,FALSE)</f>
        <v>1929-30</v>
      </c>
      <c r="U88" s="18">
        <f>LARGE('augdate &amp; jandate kaf'!$K$5:$K$94,'augdate &amp; jandate kaf rank'!$A88)</f>
        <v>39638.237852408995</v>
      </c>
      <c r="V88" s="5" t="str">
        <f>VLOOKUP(W88,'augdate &amp; jandate kaf'!$L$5:$O$94,4,FALSE)</f>
        <v>1940-41</v>
      </c>
      <c r="W88" s="18">
        <f>LARGE('augdate &amp; jandate kaf'!$L$5:$L$94,'augdate &amp; jandate kaf rank'!$A88)</f>
        <v>59281.225545549001</v>
      </c>
      <c r="X88" s="5" t="str">
        <f>VLOOKUP(Y88,'augdate &amp; jandate kaf'!$M$5:$O$94,3,FALSE)</f>
        <v>1972-73</v>
      </c>
      <c r="Y88" s="18">
        <f>LARGE('augdate &amp; jandate kaf'!$M$5:$M$94,'augdate &amp; jandate kaf rank'!$A88)</f>
        <v>70777.506767331011</v>
      </c>
      <c r="Z88" s="5" t="str">
        <f>VLOOKUP(AA88,'augdate &amp; jandate kaf'!$N$5:$O$94,2,FALSE)</f>
        <v>1987-88</v>
      </c>
      <c r="AA88" s="18">
        <f>LARGE('augdate &amp; jandate kaf'!$N$5:$N$94,'augdate &amp; jandate kaf rank'!$A88)</f>
        <v>96118.609949270991</v>
      </c>
    </row>
    <row r="89" spans="1:27" x14ac:dyDescent="0.2">
      <c r="A89" s="11">
        <v>84</v>
      </c>
      <c r="B89" s="5" t="str">
        <f>VLOOKUP(C89,'augdate &amp; jandate kaf'!$B$5:$O$94,14,FALSE)</f>
        <v>1994-95</v>
      </c>
      <c r="C89" s="18">
        <f>LARGE('augdate &amp; jandate kaf'!$B$5:$B$94,'augdate &amp; jandate kaf rank'!$A89)</f>
        <v>5978.1934948260005</v>
      </c>
      <c r="D89" s="5" t="str">
        <f>VLOOKUP(E89,'augdate &amp; jandate kaf'!$C$5:$O$94,13,FALSE)</f>
        <v>2015-16</v>
      </c>
      <c r="E89" s="18">
        <f>LARGE('augdate &amp; jandate kaf'!$C$5:$C$94,'augdate &amp; jandate kaf rank'!$A89)</f>
        <v>10214.195319446999</v>
      </c>
      <c r="F89" s="5" t="str">
        <f>VLOOKUP(G89,'augdate &amp; jandate kaf'!$D$5:$O$94,12,FALSE)</f>
        <v>2007-08</v>
      </c>
      <c r="G89" s="18">
        <f>LARGE('augdate &amp; jandate kaf'!$D$5:$D$94,'augdate &amp; jandate kaf rank'!$A89)</f>
        <v>14611.189534724999</v>
      </c>
      <c r="H89" s="5" t="str">
        <f>VLOOKUP(I89,'augdate &amp; jandate kaf'!$E$5:$O$94,11,FALSE)</f>
        <v>2002-03</v>
      </c>
      <c r="I89" s="18">
        <f>LARGE('augdate &amp; jandate kaf'!$E$5:$E$94,'augdate &amp; jandate kaf rank'!$A89)</f>
        <v>18492.568562727</v>
      </c>
      <c r="J89" s="5" t="str">
        <f>VLOOKUP(K89,'augdate &amp; jandate kaf'!$F$5:$O$94,10,FALSE)</f>
        <v>1931-32</v>
      </c>
      <c r="K89" s="18">
        <f>LARGE('augdate &amp; jandate kaf'!$F$5:$F$94,'augdate &amp; jandate kaf rank'!$A89)</f>
        <v>22568.022294195001</v>
      </c>
      <c r="L89" s="5" t="str">
        <f>VLOOKUP(M89,'augdate &amp; jandate kaf'!$G$5:$O$94,9,FALSE)</f>
        <v>1978-79</v>
      </c>
      <c r="M89" s="18">
        <f>LARGE('augdate &amp; jandate kaf'!$G$5:$G$94,'augdate &amp; jandate kaf rank'!$A89)</f>
        <v>3433.098714234</v>
      </c>
      <c r="N89" s="5" t="str">
        <f>VLOOKUP(O89,'augdate &amp; jandate kaf'!$H$5:$O$94,8,FALSE)</f>
        <v>1976-77</v>
      </c>
      <c r="O89" s="18">
        <f>LARGE('augdate &amp; jandate kaf'!$H$5:$H$94,'augdate &amp; jandate kaf rank'!$A89)</f>
        <v>7050.9478347630002</v>
      </c>
      <c r="P89" s="5" t="str">
        <f>VLOOKUP(Q89,'augdate &amp; jandate kaf'!$I$5:$O$94,7,FALSE)</f>
        <v>1929-30</v>
      </c>
      <c r="Q89" s="18">
        <f>LARGE('augdate &amp; jandate kaf'!$I$5:$I$94,'augdate &amp; jandate kaf rank'!$A89)</f>
        <v>11905.22930562</v>
      </c>
      <c r="R89" s="5" t="str">
        <f>VLOOKUP(S89,'augdate &amp; jandate kaf'!$J$5:$O$94,6,FALSE)</f>
        <v>1954-55</v>
      </c>
      <c r="S89" s="18">
        <f>LARGE('augdate &amp; jandate kaf'!$J$5:$J$94,'augdate &amp; jandate kaf rank'!$A89)</f>
        <v>20457.785679114</v>
      </c>
      <c r="T89" s="5" t="str">
        <f>VLOOKUP(U89,'augdate &amp; jandate kaf'!$K$5:$O$94,5,FALSE)</f>
        <v>1954-55</v>
      </c>
      <c r="U89" s="18">
        <f>LARGE('augdate &amp; jandate kaf'!$K$5:$K$94,'augdate &amp; jandate kaf rank'!$A89)</f>
        <v>39341.242822223998</v>
      </c>
      <c r="V89" s="5" t="str">
        <f>VLOOKUP(W89,'augdate &amp; jandate kaf'!$L$5:$O$94,4,FALSE)</f>
        <v>1929-30</v>
      </c>
      <c r="W89" s="18">
        <f>LARGE('augdate &amp; jandate kaf'!$L$5:$L$94,'augdate &amp; jandate kaf rank'!$A89)</f>
        <v>58257.377650059003</v>
      </c>
      <c r="X89" s="5" t="str">
        <f>VLOOKUP(Y89,'augdate &amp; jandate kaf'!$M$5:$O$94,3,FALSE)</f>
        <v>1936-37</v>
      </c>
      <c r="Y89" s="18">
        <f>LARGE('augdate &amp; jandate kaf'!$M$5:$M$94,'augdate &amp; jandate kaf rank'!$A89)</f>
        <v>70211.628441444002</v>
      </c>
      <c r="Z89" s="5" t="str">
        <f>VLOOKUP(AA89,'augdate &amp; jandate kaf'!$N$5:$O$94,2,FALSE)</f>
        <v>1929-30</v>
      </c>
      <c r="AA89" s="18">
        <f>LARGE('augdate &amp; jandate kaf'!$N$5:$N$94,'augdate &amp; jandate kaf rank'!$A89)</f>
        <v>93965.766393639002</v>
      </c>
    </row>
    <row r="90" spans="1:27" x14ac:dyDescent="0.2">
      <c r="A90" s="11">
        <v>85</v>
      </c>
      <c r="B90" s="5" t="str">
        <f>VLOOKUP(C90,'augdate &amp; jandate kaf'!$B$5:$O$94,14,FALSE)</f>
        <v>2016-17</v>
      </c>
      <c r="C90" s="18">
        <f>LARGE('augdate &amp; jandate kaf'!$B$5:$B$94,'augdate &amp; jandate kaf rank'!$A90)</f>
        <v>5949.2328347550001</v>
      </c>
      <c r="D90" s="5" t="str">
        <f>VLOOKUP(E90,'augdate &amp; jandate kaf'!$C$5:$O$94,13,FALSE)</f>
        <v>2005-06</v>
      </c>
      <c r="E90" s="18">
        <f>LARGE('augdate &amp; jandate kaf'!$C$5:$C$94,'augdate &amp; jandate kaf rank'!$A90)</f>
        <v>10063.725242445</v>
      </c>
      <c r="F90" s="5" t="str">
        <f>VLOOKUP(G90,'augdate &amp; jandate kaf'!$D$5:$O$94,12,FALSE)</f>
        <v>2015-16</v>
      </c>
      <c r="G90" s="18">
        <f>LARGE('augdate &amp; jandate kaf'!$D$5:$D$94,'augdate &amp; jandate kaf rank'!$A90)</f>
        <v>14388.895989342</v>
      </c>
      <c r="H90" s="5" t="str">
        <f>VLOOKUP(I90,'augdate &amp; jandate kaf'!$E$5:$O$94,11,FALSE)</f>
        <v>1992-93</v>
      </c>
      <c r="I90" s="18">
        <f>LARGE('augdate &amp; jandate kaf'!$E$5:$E$94,'augdate &amp; jandate kaf rank'!$A90)</f>
        <v>18480.328563186002</v>
      </c>
      <c r="J90" s="5" t="str">
        <f>VLOOKUP(K90,'augdate &amp; jandate kaf'!$F$5:$O$94,10,FALSE)</f>
        <v>2002-03</v>
      </c>
      <c r="K90" s="18">
        <f>LARGE('augdate &amp; jandate kaf'!$F$5:$F$94,'augdate &amp; jandate kaf rank'!$A90)</f>
        <v>22341.016021715997</v>
      </c>
      <c r="L90" s="5" t="str">
        <f>VLOOKUP(M90,'augdate &amp; jandate kaf'!$G$5:$O$94,9,FALSE)</f>
        <v>1948-49</v>
      </c>
      <c r="M90" s="18">
        <f>LARGE('augdate &amp; jandate kaf'!$G$5:$G$94,'augdate &amp; jandate kaf rank'!$A90)</f>
        <v>3419.5099544129998</v>
      </c>
      <c r="N90" s="5" t="str">
        <f>VLOOKUP(O90,'augdate &amp; jandate kaf'!$H$5:$O$94,8,FALSE)</f>
        <v>1931-32</v>
      </c>
      <c r="O90" s="18">
        <f>LARGE('augdate &amp; jandate kaf'!$H$5:$H$94,'augdate &amp; jandate kaf rank'!$A90)</f>
        <v>7000.5656878919999</v>
      </c>
      <c r="P90" s="5" t="str">
        <f>VLOOKUP(Q90,'augdate &amp; jandate kaf'!$I$5:$O$94,7,FALSE)</f>
        <v>2000-01</v>
      </c>
      <c r="Q90" s="18">
        <f>LARGE('augdate &amp; jandate kaf'!$I$5:$I$94,'augdate &amp; jandate kaf rank'!$A90)</f>
        <v>11889.474595467</v>
      </c>
      <c r="R90" s="5" t="str">
        <f>VLOOKUP(S90,'augdate &amp; jandate kaf'!$J$5:$O$94,6,FALSE)</f>
        <v>1930-31</v>
      </c>
      <c r="S90" s="18">
        <f>LARGE('augdate &amp; jandate kaf'!$J$5:$J$94,'augdate &amp; jandate kaf rank'!$A90)</f>
        <v>19946.189004083997</v>
      </c>
      <c r="T90" s="5" t="str">
        <f>VLOOKUP(U90,'augdate &amp; jandate kaf'!$K$5:$O$94,5,FALSE)</f>
        <v>1930-31</v>
      </c>
      <c r="U90" s="18">
        <f>LARGE('augdate &amp; jandate kaf'!$K$5:$K$94,'augdate &amp; jandate kaf rank'!$A90)</f>
        <v>38360.065338357002</v>
      </c>
      <c r="V90" s="5" t="str">
        <f>VLOOKUP(W90,'augdate &amp; jandate kaf'!$L$5:$O$94,4,FALSE)</f>
        <v>1928-29</v>
      </c>
      <c r="W90" s="18">
        <f>LARGE('augdate &amp; jandate kaf'!$L$5:$L$94,'augdate &amp; jandate kaf rank'!$A90)</f>
        <v>57966.668239473001</v>
      </c>
      <c r="X90" s="5" t="str">
        <f>VLOOKUP(Y90,'augdate &amp; jandate kaf'!$M$5:$O$94,3,FALSE)</f>
        <v>1940-41</v>
      </c>
      <c r="Y90" s="18">
        <f>LARGE('augdate &amp; jandate kaf'!$M$5:$M$94,'augdate &amp; jandate kaf rank'!$A90)</f>
        <v>70143.194725002002</v>
      </c>
      <c r="Z90" s="5" t="str">
        <f>VLOOKUP(AA90,'augdate &amp; jandate kaf'!$N$5:$O$94,2,FALSE)</f>
        <v>1928-29</v>
      </c>
      <c r="AA90" s="18">
        <f>LARGE('augdate &amp; jandate kaf'!$N$5:$N$94,'augdate &amp; jandate kaf rank'!$A90)</f>
        <v>93728.924088471002</v>
      </c>
    </row>
    <row r="91" spans="1:27" x14ac:dyDescent="0.2">
      <c r="A91" s="11">
        <v>86</v>
      </c>
      <c r="B91" s="5" t="str">
        <f>VLOOKUP(C91,'augdate &amp; jandate kaf'!$B$5:$O$94,14,FALSE)</f>
        <v>1992-93</v>
      </c>
      <c r="C91" s="18">
        <f>LARGE('augdate &amp; jandate kaf'!$B$5:$B$94,'augdate &amp; jandate kaf rank'!$A91)</f>
        <v>5915.2916790030004</v>
      </c>
      <c r="D91" s="5" t="str">
        <f>VLOOKUP(E91,'augdate &amp; jandate kaf'!$C$5:$O$94,13,FALSE)</f>
        <v>2006-07</v>
      </c>
      <c r="E91" s="18">
        <f>LARGE('augdate &amp; jandate kaf'!$C$5:$C$94,'augdate &amp; jandate kaf rank'!$A91)</f>
        <v>9992.5444186679997</v>
      </c>
      <c r="F91" s="5" t="str">
        <f>VLOOKUP(G91,'augdate &amp; jandate kaf'!$D$5:$O$94,12,FALSE)</f>
        <v>1992-93</v>
      </c>
      <c r="G91" s="18">
        <f>LARGE('augdate &amp; jandate kaf'!$D$5:$D$94,'augdate &amp; jandate kaf rank'!$A91)</f>
        <v>14198.113847736</v>
      </c>
      <c r="H91" s="5" t="str">
        <f>VLOOKUP(I91,'augdate &amp; jandate kaf'!$E$5:$O$94,11,FALSE)</f>
        <v>1929-30</v>
      </c>
      <c r="I91" s="18">
        <f>LARGE('augdate &amp; jandate kaf'!$E$5:$E$94,'augdate &amp; jandate kaf rank'!$A91)</f>
        <v>18366.269063331001</v>
      </c>
      <c r="J91" s="5" t="str">
        <f>VLOOKUP(K91,'augdate &amp; jandate kaf'!$F$5:$O$94,10,FALSE)</f>
        <v>1992-93</v>
      </c>
      <c r="K91" s="18">
        <f>LARGE('augdate &amp; jandate kaf'!$F$5:$F$94,'augdate &amp; jandate kaf rank'!$A91)</f>
        <v>22208.444787018001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3267.9430179479996</v>
      </c>
      <c r="N91" s="5" t="str">
        <f>VLOOKUP(O91,'augdate &amp; jandate kaf'!$H$5:$O$94,8,FALSE)</f>
        <v>1935-36</v>
      </c>
      <c r="O91" s="18">
        <f>LARGE('augdate &amp; jandate kaf'!$H$5:$H$94,'augdate &amp; jandate kaf rank'!$A91)</f>
        <v>6662.5445435430001</v>
      </c>
      <c r="P91" s="5" t="str">
        <f>VLOOKUP(Q91,'augdate &amp; jandate kaf'!$I$5:$O$94,7,FALSE)</f>
        <v>1928-29</v>
      </c>
      <c r="Q91" s="18">
        <f>LARGE('augdate &amp; jandate kaf'!$I$5:$I$94,'augdate &amp; jandate kaf rank'!$A91)</f>
        <v>11511.932791443</v>
      </c>
      <c r="R91" s="5" t="str">
        <f>VLOOKUP(S91,'augdate &amp; jandate kaf'!$J$5:$O$94,6,FALSE)</f>
        <v>2000-01</v>
      </c>
      <c r="S91" s="18">
        <f>LARGE('augdate &amp; jandate kaf'!$J$5:$J$94,'augdate &amp; jandate kaf rank'!$A91)</f>
        <v>18089.388412556997</v>
      </c>
      <c r="T91" s="5" t="str">
        <f>VLOOKUP(U91,'augdate &amp; jandate kaf'!$K$5:$O$94,5,FALSE)</f>
        <v>2000-01</v>
      </c>
      <c r="U91" s="18">
        <f>LARGE('augdate &amp; jandate kaf'!$K$5:$K$94,'augdate &amp; jandate kaf rank'!$A91)</f>
        <v>35878.612208270999</v>
      </c>
      <c r="V91" s="5" t="str">
        <f>VLOOKUP(W91,'augdate &amp; jandate kaf'!$L$5:$O$94,4,FALSE)</f>
        <v>1936-37</v>
      </c>
      <c r="W91" s="18">
        <f>LARGE('augdate &amp; jandate kaf'!$L$5:$L$94,'augdate &amp; jandate kaf rank'!$A91)</f>
        <v>57153.260666670001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69291.331616450989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92300.432241212999</v>
      </c>
    </row>
    <row r="92" spans="1:27" x14ac:dyDescent="0.2">
      <c r="A92" s="11">
        <v>87</v>
      </c>
      <c r="B92" s="5" t="str">
        <f>VLOOKUP(C92,'augdate &amp; jandate kaf'!$B$5:$O$94,14,FALSE)</f>
        <v>2005-06</v>
      </c>
      <c r="C92" s="18">
        <f>LARGE('augdate &amp; jandate kaf'!$B$5:$B$94,'augdate &amp; jandate kaf rank'!$A92)</f>
        <v>5905.5766380449995</v>
      </c>
      <c r="D92" s="5" t="str">
        <f>VLOOKUP(E92,'augdate &amp; jandate kaf'!$C$5:$O$94,13,FALSE)</f>
        <v>2001-02</v>
      </c>
      <c r="E92" s="18">
        <f>LARGE('augdate &amp; jandate kaf'!$C$5:$C$94,'augdate &amp; jandate kaf rank'!$A92)</f>
        <v>9944.4571477440004</v>
      </c>
      <c r="F92" s="5" t="str">
        <f>VLOOKUP(G92,'augdate &amp; jandate kaf'!$D$5:$O$94,12,FALSE)</f>
        <v>1987-88</v>
      </c>
      <c r="G92" s="18">
        <f>LARGE('augdate &amp; jandate kaf'!$D$5:$D$94,'augdate &amp; jandate kaf rank'!$A92)</f>
        <v>13853.995513533</v>
      </c>
      <c r="H92" s="5" t="str">
        <f>VLOOKUP(I92,'augdate &amp; jandate kaf'!$E$5:$O$94,11,FALSE)</f>
        <v>1979-80</v>
      </c>
      <c r="I92" s="18">
        <f>LARGE('augdate &amp; jandate kaf'!$E$5:$E$94,'augdate &amp; jandate kaf rank'!$A92)</f>
        <v>18342.294849353999</v>
      </c>
      <c r="J92" s="5" t="str">
        <f>VLOOKUP(K92,'augdate &amp; jandate kaf'!$F$5:$O$94,10,FALSE)</f>
        <v>1936-37</v>
      </c>
      <c r="K92" s="18">
        <f>LARGE('augdate &amp; jandate kaf'!$F$5:$F$94,'augdate &amp; jandate kaf rank'!$A92)</f>
        <v>21937.474879824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3175.6501288470004</v>
      </c>
      <c r="N92" s="5" t="str">
        <f>VLOOKUP(O92,'augdate &amp; jandate kaf'!$H$5:$O$94,8,FALSE)</f>
        <v>1943-44</v>
      </c>
      <c r="O92" s="18">
        <f>LARGE('augdate &amp; jandate kaf'!$H$5:$H$94,'augdate &amp; jandate kaf rank'!$A92)</f>
        <v>6562.4387621730002</v>
      </c>
      <c r="P92" s="5" t="str">
        <f>VLOOKUP(Q92,'augdate &amp; jandate kaf'!$I$5:$O$94,7,FALSE)</f>
        <v>1930-31</v>
      </c>
      <c r="Q92" s="18">
        <f>LARGE('augdate &amp; jandate kaf'!$I$5:$I$94,'augdate &amp; jandate kaf rank'!$A92)</f>
        <v>11491.901717814</v>
      </c>
      <c r="R92" s="5" t="str">
        <f>VLOOKUP(S92,'augdate &amp; jandate kaf'!$J$5:$O$94,6,FALSE)</f>
        <v>1928-29</v>
      </c>
      <c r="S92" s="18">
        <f>LARGE('augdate &amp; jandate kaf'!$J$5:$J$94,'augdate &amp; jandate kaf rank'!$A92)</f>
        <v>17754.035036703001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35590.630070309999</v>
      </c>
      <c r="V92" s="5" t="str">
        <f>VLOOKUP(W92,'augdate &amp; jandate kaf'!$L$5:$O$94,4,FALSE)</f>
        <v>1930-31</v>
      </c>
      <c r="W92" s="18">
        <f>LARGE('augdate &amp; jandate kaf'!$L$5:$L$94,'augdate &amp; jandate kaf rank'!$A92)</f>
        <v>54807.304391006997</v>
      </c>
      <c r="X92" s="5" t="str">
        <f>VLOOKUP(Y92,'augdate &amp; jandate kaf'!$M$5:$O$94,3,FALSE)</f>
        <v>1930-31</v>
      </c>
      <c r="Y92" s="18">
        <f>LARGE('augdate &amp; jandate kaf'!$M$5:$M$94,'augdate &amp; jandate kaf rank'!$A92)</f>
        <v>65164.644829053002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87325.204659188996</v>
      </c>
    </row>
    <row r="93" spans="1:27" x14ac:dyDescent="0.2">
      <c r="A93" s="11">
        <v>88</v>
      </c>
      <c r="B93" s="5" t="str">
        <f>VLOOKUP(C93,'augdate &amp; jandate kaf'!$B$5:$O$94,14,FALSE)</f>
        <v>2006-07</v>
      </c>
      <c r="C93" s="18">
        <f>LARGE('augdate &amp; jandate kaf'!$B$5:$B$94,'augdate &amp; jandate kaf rank'!$A93)</f>
        <v>5871.942920298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9842.1477300930001</v>
      </c>
      <c r="F93" s="5" t="str">
        <f>VLOOKUP(G93,'augdate &amp; jandate kaf'!$D$5:$O$94,12,FALSE)</f>
        <v>2006-07</v>
      </c>
      <c r="G93" s="18">
        <f>LARGE('augdate &amp; jandate kaf'!$D$5:$D$94,'augdate &amp; jandate kaf rank'!$A93)</f>
        <v>13633.163786277</v>
      </c>
      <c r="H93" s="5" t="str">
        <f>VLOOKUP(I93,'augdate &amp; jandate kaf'!$E$5:$O$94,11,FALSE)</f>
        <v>2001-02</v>
      </c>
      <c r="I93" s="18">
        <f>LARGE('augdate &amp; jandate kaf'!$E$5:$E$94,'augdate &amp; jandate kaf rank'!$A93)</f>
        <v>18334.717990134002</v>
      </c>
      <c r="J93" s="5" t="str">
        <f>VLOOKUP(K93,'augdate &amp; jandate kaf'!$F$5:$O$94,10,FALSE)</f>
        <v>1929-30</v>
      </c>
      <c r="K93" s="18">
        <f>LARGE('augdate &amp; jandate kaf'!$F$5:$F$94,'augdate &amp; jandate kaf rank'!$A93)</f>
        <v>21917.300996283</v>
      </c>
      <c r="L93" s="5" t="str">
        <f>VLOOKUP(M93,'augdate &amp; jandate kaf'!$G$5:$O$94,9,FALSE)</f>
        <v>1930-31</v>
      </c>
      <c r="M93" s="18">
        <f>LARGE('augdate &amp; jandate kaf'!$G$5:$G$94,'augdate &amp; jandate kaf rank'!$A93)</f>
        <v>3174.1129388219997</v>
      </c>
      <c r="N93" s="5" t="str">
        <f>VLOOKUP(O93,'augdate &amp; jandate kaf'!$H$5:$O$94,8,FALSE)</f>
        <v>1930-31</v>
      </c>
      <c r="O93" s="18">
        <f>LARGE('augdate &amp; jandate kaf'!$H$5:$H$94,'augdate &amp; jandate kaf rank'!$A93)</f>
        <v>6420.6503377379995</v>
      </c>
      <c r="P93" s="5" t="str">
        <f>VLOOKUP(Q93,'augdate &amp; jandate kaf'!$I$5:$O$94,7,FALSE)</f>
        <v>1976-77</v>
      </c>
      <c r="Q93" s="18">
        <f>LARGE('augdate &amp; jandate kaf'!$I$5:$I$94,'augdate &amp; jandate kaf rank'!$A93)</f>
        <v>10771.193645666999</v>
      </c>
      <c r="R93" s="5" t="str">
        <f>VLOOKUP(S93,'augdate &amp; jandate kaf'!$J$5:$O$94,6,FALSE)</f>
        <v>1943-44</v>
      </c>
      <c r="S93" s="18">
        <f>LARGE('augdate &amp; jandate kaf'!$J$5:$J$94,'augdate &amp; jandate kaf rank'!$A93)</f>
        <v>17431.877693412</v>
      </c>
      <c r="T93" s="5" t="str">
        <f>VLOOKUP(U93,'augdate &amp; jandate kaf'!$K$5:$O$94,5,FALSE)</f>
        <v>1928-29</v>
      </c>
      <c r="U93" s="18">
        <f>LARGE('augdate &amp; jandate kaf'!$K$5:$K$94,'augdate &amp; jandate kaf rank'!$A93)</f>
        <v>34923.217863932994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50615.048019290996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60484.791781406995</v>
      </c>
      <c r="Z93" s="5" t="str">
        <f>VLOOKUP(AA93,'augdate &amp; jandate kaf'!$N$5:$O$94,2,FALSE)</f>
        <v>1943-44</v>
      </c>
      <c r="AA93" s="18">
        <f>LARGE('augdate &amp; jandate kaf'!$N$5:$N$94,'augdate &amp; jandate kaf rank'!$A93)</f>
        <v>85190.115152478</v>
      </c>
    </row>
    <row r="94" spans="1:27" x14ac:dyDescent="0.2">
      <c r="A94" s="11">
        <v>89</v>
      </c>
      <c r="B94" s="5" t="str">
        <f>VLOOKUP(C94,'augdate &amp; jandate kaf'!$B$5:$O$94,14,FALSE)</f>
        <v>2007-08</v>
      </c>
      <c r="C94" s="18">
        <f>LARGE('augdate &amp; jandate kaf'!$B$5:$B$94,'augdate &amp; jandate kaf rank'!$A94)</f>
        <v>5838.24771495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9763.19963388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13404.979332024001</v>
      </c>
      <c r="H94" s="5" t="str">
        <f>VLOOKUP(I94,'augdate &amp; jandate kaf'!$E$5:$O$94,11,FALSE)</f>
        <v>1987-88</v>
      </c>
      <c r="I94" s="18">
        <f>LARGE('augdate &amp; jandate kaf'!$E$5:$E$94,'augdate &amp; jandate kaf rank'!$A94)</f>
        <v>17092.745805302999</v>
      </c>
      <c r="J94" s="5" t="str">
        <f>VLOOKUP(K94,'augdate &amp; jandate kaf'!$F$5:$O$94,10,FALSE)</f>
        <v>1994-95</v>
      </c>
      <c r="K94" s="18">
        <f>LARGE('augdate &amp; jandate kaf'!$F$5:$F$94,'augdate &amp; jandate kaf rank'!$A94)</f>
        <v>21082.594911881999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2389.5311500620001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6187.5984456510005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10546.773819372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17110.704151737002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32810.726042325005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50586.513805485003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60326.826167496001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83278.913901833992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4877.6269245269996</v>
      </c>
      <c r="D95" s="5" t="str">
        <f>VLOOKUP(E95,'augdate &amp; jandate kaf'!$C$5:$O$94,13,FALSE)</f>
        <v>1994-95</v>
      </c>
      <c r="E95" s="18">
        <f>LARGE('augdate &amp; jandate kaf'!$C$5:$C$94,'augdate &amp; jandate kaf rank'!$A95)</f>
        <v>9749.0892211859991</v>
      </c>
      <c r="F95" s="5" t="str">
        <f>VLOOKUP(G95,'augdate &amp; jandate kaf'!$D$5:$O$94,12,FALSE)</f>
        <v>1994-95</v>
      </c>
      <c r="G95" s="18">
        <f>LARGE('augdate &amp; jandate kaf'!$D$5:$D$94,'augdate &amp; jandate kaf rank'!$A95)</f>
        <v>13179.543968577</v>
      </c>
      <c r="H95" s="5" t="str">
        <f>VLOOKUP(I95,'augdate &amp; jandate kaf'!$E$5:$O$94,11,FALSE)</f>
        <v>1994-95</v>
      </c>
      <c r="I95" s="18">
        <f>LARGE('augdate &amp; jandate kaf'!$E$5:$E$94,'augdate &amp; jandate kaf rank'!$A95)</f>
        <v>16760.323999586999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20919.734091543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2308.6134671459999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5070.0890660699997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9293.1189903510003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16933.508786481001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31187.429574273003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46031.091827552998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53924.316655524002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78887.288942553001</v>
      </c>
    </row>
    <row r="97" spans="2:27" x14ac:dyDescent="0.2">
      <c r="B97" t="s">
        <v>114</v>
      </c>
      <c r="C97" s="18">
        <f>AVERAGE(C6:C95)</f>
        <v>8289.0150500434665</v>
      </c>
      <c r="D97" s="18"/>
      <c r="E97" s="18">
        <f t="shared" ref="E97:AA97" si="0">AVERAGE(E6:E95)</f>
        <v>13829.50079268847</v>
      </c>
      <c r="F97" s="18"/>
      <c r="G97" s="18">
        <f t="shared" si="0"/>
        <v>18974.066572219024</v>
      </c>
      <c r="H97" s="18"/>
      <c r="I97" s="18">
        <f t="shared" si="0"/>
        <v>24433.51496253103</v>
      </c>
      <c r="J97" s="18"/>
      <c r="K97" s="18">
        <f t="shared" si="0"/>
        <v>30118.340865052549</v>
      </c>
      <c r="L97" s="18"/>
      <c r="M97" s="18">
        <f t="shared" si="0"/>
        <v>5795.7679810057989</v>
      </c>
      <c r="N97" s="18"/>
      <c r="O97" s="18">
        <f t="shared" si="0"/>
        <v>11714.0226351043</v>
      </c>
      <c r="P97" s="18"/>
      <c r="Q97" s="18">
        <f t="shared" si="0"/>
        <v>19962.781069577504</v>
      </c>
      <c r="R97" s="18"/>
      <c r="S97" s="18">
        <f t="shared" si="0"/>
        <v>33388.5696570195</v>
      </c>
      <c r="T97" s="18"/>
      <c r="U97" s="18">
        <f t="shared" si="0"/>
        <v>59548.867122289303</v>
      </c>
      <c r="V97" s="18"/>
      <c r="W97" s="18">
        <f t="shared" si="0"/>
        <v>87581.781773534283</v>
      </c>
      <c r="X97" s="18"/>
      <c r="Y97" s="18">
        <f t="shared" si="0"/>
        <v>103470.20724934363</v>
      </c>
      <c r="Z97" s="18"/>
      <c r="AA97" s="18">
        <f t="shared" si="0"/>
        <v>133558.76810449365</v>
      </c>
    </row>
    <row r="98" spans="2:27" x14ac:dyDescent="0.2">
      <c r="B98" t="s">
        <v>115</v>
      </c>
      <c r="C98" s="18">
        <f>MEDIAN(C6:C95)</f>
        <v>8019.4588728239996</v>
      </c>
      <c r="D98" s="18"/>
      <c r="E98" s="18">
        <f t="shared" ref="E98:AA98" si="1">MEDIAN(E6:E95)</f>
        <v>13472.511560896499</v>
      </c>
      <c r="F98" s="18"/>
      <c r="G98" s="18">
        <f t="shared" si="1"/>
        <v>18482.566910209498</v>
      </c>
      <c r="H98" s="18"/>
      <c r="I98" s="18">
        <f t="shared" si="1"/>
        <v>23877.867864910499</v>
      </c>
      <c r="J98" s="18"/>
      <c r="K98" s="18">
        <f t="shared" si="1"/>
        <v>29293.092785806501</v>
      </c>
      <c r="L98" s="18"/>
      <c r="M98" s="18">
        <f t="shared" si="1"/>
        <v>5292.7912064789998</v>
      </c>
      <c r="N98" s="18"/>
      <c r="O98" s="18">
        <f t="shared" si="1"/>
        <v>11018.652479362499</v>
      </c>
      <c r="P98" s="18"/>
      <c r="Q98" s="18">
        <f t="shared" si="1"/>
        <v>18580.061452007998</v>
      </c>
      <c r="R98" s="18"/>
      <c r="S98" s="18">
        <f t="shared" si="1"/>
        <v>32618.488033005</v>
      </c>
      <c r="T98" s="18"/>
      <c r="U98" s="18">
        <f t="shared" si="1"/>
        <v>58628.4801154815</v>
      </c>
      <c r="V98" s="18"/>
      <c r="W98" s="18">
        <f t="shared" si="1"/>
        <v>86441.826179919008</v>
      </c>
      <c r="X98" s="18"/>
      <c r="Y98" s="18">
        <f t="shared" si="1"/>
        <v>104405.347489758</v>
      </c>
      <c r="Z98" s="18"/>
      <c r="AA98" s="18">
        <f t="shared" si="1"/>
        <v>133653.56325245398</v>
      </c>
    </row>
    <row r="99" spans="2:27" x14ac:dyDescent="0.2">
      <c r="B99" t="s">
        <v>116</v>
      </c>
      <c r="C99" s="18">
        <f>STDEV(C6:C95)</f>
        <v>1749.5976691139645</v>
      </c>
      <c r="D99" s="18"/>
      <c r="E99" s="18">
        <f t="shared" ref="E99:AA99" si="2">STDEV(E6:E95)</f>
        <v>2548.105118127748</v>
      </c>
      <c r="F99" s="18"/>
      <c r="G99" s="18">
        <f t="shared" si="2"/>
        <v>3241.699470378604</v>
      </c>
      <c r="H99" s="18"/>
      <c r="I99" s="18">
        <f t="shared" si="2"/>
        <v>4111.0929726958084</v>
      </c>
      <c r="J99" s="18"/>
      <c r="K99" s="18">
        <f t="shared" si="2"/>
        <v>5471.6774393230089</v>
      </c>
      <c r="L99" s="18"/>
      <c r="M99" s="18">
        <f t="shared" si="2"/>
        <v>2108.4283929086009</v>
      </c>
      <c r="N99" s="18"/>
      <c r="O99" s="18">
        <f t="shared" si="2"/>
        <v>3876.8527532729981</v>
      </c>
      <c r="P99" s="18"/>
      <c r="Q99" s="18">
        <f t="shared" si="2"/>
        <v>6150.2402271875471</v>
      </c>
      <c r="R99" s="18"/>
      <c r="S99" s="18">
        <f t="shared" si="2"/>
        <v>9208.9803151527231</v>
      </c>
      <c r="T99" s="18"/>
      <c r="U99" s="18">
        <f t="shared" si="2"/>
        <v>13918.574268924955</v>
      </c>
      <c r="V99" s="18"/>
      <c r="W99" s="18">
        <f t="shared" si="2"/>
        <v>19209.657161461604</v>
      </c>
      <c r="X99" s="18"/>
      <c r="Y99" s="18">
        <f t="shared" si="2"/>
        <v>22307.446104279436</v>
      </c>
      <c r="Z99" s="18"/>
      <c r="AA99" s="18">
        <f t="shared" si="2"/>
        <v>26164.084859451628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26157.731911646999</v>
      </c>
      <c r="C5" s="6">
        <f xml:space="preserve"> ('octsep cfs'!$D5*31 + 'octsep cfs'!$C5*30 + 'octsep cfs'!$B5*31 + 'augjul cfs'!$C5*30)* 1.983471/1000</f>
        <v>17752.438342548001</v>
      </c>
      <c r="D5" s="6">
        <f xml:space="preserve"> ('octsep cfs'!$D5*31 + 'octsep cfs'!$C5*30 + 'octsep cfs'!$B5*31)* 1.983471/1000</f>
        <v>12623.777377847999</v>
      </c>
      <c r="E5" s="6">
        <f xml:space="preserve"> ('octsep cfs'!$D5*31 + 'octsep cfs'!$C5*30)* 1.983471/1000</f>
        <v>7844.7765653250008</v>
      </c>
      <c r="F5" s="6">
        <f>'octsep cfs'!$D5*1.983471*31/1000</f>
        <v>3607.784988675</v>
      </c>
      <c r="G5" s="6">
        <f>('octsep cfs'!$E5*31+'octsep cfs'!$F5*28+'octsep cfs'!$G5*31+'octsep cfs'!$H5*30+'octsep cfs'!$I5*31+'octsep cfs'!$J5*30+'octsep cfs'!$K5*31)*1.983471/1000</f>
        <v>69291.331616450989</v>
      </c>
      <c r="H5" s="6">
        <f>('octsep cfs'!$F5*28+'octsep cfs'!$G5*31+'octsep cfs'!$H5*30+'octsep cfs'!$I5*31+'octsep cfs'!$J5*30+'octsep cfs'!$K5*31)*1.983471/1000</f>
        <v>66115.681487604001</v>
      </c>
      <c r="I5" s="6">
        <f>('octsep cfs'!$G5*31+'octsep cfs'!$H5*30+'octsep cfs'!$I5*31+'octsep cfs'!$J5*30+'octsep cfs'!$K5*31)*1.983471/1000</f>
        <v>63103.733170799998</v>
      </c>
      <c r="J5" s="6">
        <f>('octsep cfs'!$H5*30+'octsep cfs'!$I5*31+'octsep cfs'!$J5*30+'octsep cfs'!$K5*31)*1.983471/1000</f>
        <v>57779.398825008</v>
      </c>
      <c r="K5" s="6">
        <f>('octsep cfs'!$I5*31+'octsep cfs'!$J5*30+'octsep cfs'!$K5*31)*1.983471/1000</f>
        <v>51537.296579747999</v>
      </c>
      <c r="L5" s="6">
        <f>('octsep cfs'!$J5*30+'octsep cfs'!$K5*31)*1.983471/1000</f>
        <v>34368.113752517995</v>
      </c>
      <c r="M5" s="6">
        <f>'octsep cfs'!$K5*31*1.983471/1000</f>
        <v>11324.663376978</v>
      </c>
      <c r="N5" s="6">
        <f t="shared" ref="N5:N36" si="0">B5+G5</f>
        <v>95449.063528097991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21917.300996283</v>
      </c>
      <c r="C6" s="6">
        <f xml:space="preserve"> ('octsep cfs'!$D6*31 + 'octsep cfs'!$C6*30 + 'octsep cfs'!$B6*31 + 'augjul cfs'!$C6*30)* 1.983471/1000</f>
        <v>14673.938623280999</v>
      </c>
      <c r="D6" s="6">
        <f xml:space="preserve"> ('octsep cfs'!$D6*31 + 'octsep cfs'!$C6*30 + 'octsep cfs'!$B6*31)* 1.983471/1000</f>
        <v>10103.485902110999</v>
      </c>
      <c r="E6" s="6">
        <f xml:space="preserve"> ('octsep cfs'!$D6*31 + 'octsep cfs'!$C6*30)* 1.983471/1000</f>
        <v>6566.1657041819999</v>
      </c>
      <c r="F6" s="6">
        <f>'octsep cfs'!$D6*1.983471*31/1000</f>
        <v>3551.0319329519998</v>
      </c>
      <c r="G6" s="6">
        <f>('octsep cfs'!$E6*31+'octsep cfs'!$F6*28+'octsep cfs'!$G6*31+'octsep cfs'!$H6*30+'octsep cfs'!$I6*31+'octsep cfs'!$J6*30+'octsep cfs'!$K6*31)*1.983471/1000</f>
        <v>70962.191719082999</v>
      </c>
      <c r="H6" s="6">
        <f>('octsep cfs'!$F6*28+'octsep cfs'!$G6*31+'octsep cfs'!$H6*30+'octsep cfs'!$I6*31+'octsep cfs'!$J6*30+'octsep cfs'!$K6*31)*1.983471/1000</f>
        <v>68572.660569020998</v>
      </c>
      <c r="I6" s="6">
        <f>('octsep cfs'!$G6*31+'octsep cfs'!$H6*30+'octsep cfs'!$I6*31+'octsep cfs'!$J6*30+'octsep cfs'!$K6*31)*1.983471/1000</f>
        <v>63714.156288405</v>
      </c>
      <c r="J6" s="6">
        <f>('octsep cfs'!$H6*30+'octsep cfs'!$I6*31+'octsep cfs'!$J6*30+'octsep cfs'!$K6*31)*1.983471/1000</f>
        <v>59056.962413462999</v>
      </c>
      <c r="K6" s="6">
        <f>('octsep cfs'!$I6*31+'octsep cfs'!$J6*30+'octsep cfs'!$K6*31)*1.983471/1000</f>
        <v>47452.704997383</v>
      </c>
      <c r="L6" s="6">
        <f>('octsep cfs'!$J6*30+'octsep cfs'!$K6*31)*1.983471/1000</f>
        <v>31323.953866673997</v>
      </c>
      <c r="M6" s="6">
        <f>'octsep cfs'!$K6*31*1.983471/1000</f>
        <v>12704.814069024</v>
      </c>
      <c r="N6" s="6">
        <f t="shared" si="0"/>
        <v>92879.492715365996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23514.578291757</v>
      </c>
      <c r="C7" s="6">
        <f xml:space="preserve"> ('octsep cfs'!$D7*31 + 'octsep cfs'!$C7*30 + 'octsep cfs'!$B7*31 + 'augjul cfs'!$C7*30)* 1.983471/1000</f>
        <v>15648.776933831999</v>
      </c>
      <c r="D7" s="6">
        <f xml:space="preserve"> ('octsep cfs'!$D7*31 + 'octsep cfs'!$C7*30 + 'octsep cfs'!$B7*31)* 1.983471/1000</f>
        <v>10614.489519311999</v>
      </c>
      <c r="E7" s="6">
        <f xml:space="preserve"> ('octsep cfs'!$D7*31 + 'octsep cfs'!$C7*30)* 1.983471/1000</f>
        <v>6632.9828917589994</v>
      </c>
      <c r="F7" s="6">
        <f>'octsep cfs'!$D7*1.983471*31/1000</f>
        <v>3135.8061633989996</v>
      </c>
      <c r="G7" s="6">
        <f>('octsep cfs'!$E7*31+'octsep cfs'!$F7*28+'octsep cfs'!$G7*31+'octsep cfs'!$H7*30+'octsep cfs'!$I7*31+'octsep cfs'!$J7*30+'octsep cfs'!$K7*31)*1.983471/1000</f>
        <v>65164.644829053002</v>
      </c>
      <c r="H7" s="6">
        <f>('octsep cfs'!$F7*28+'octsep cfs'!$G7*31+'octsep cfs'!$H7*30+'octsep cfs'!$I7*31+'octsep cfs'!$J7*30+'octsep cfs'!$K7*31)*1.983471/1000</f>
        <v>61990.531890230995</v>
      </c>
      <c r="I7" s="6">
        <f>('octsep cfs'!$G7*31+'octsep cfs'!$H7*30+'octsep cfs'!$I7*31+'octsep cfs'!$J7*30+'octsep cfs'!$K7*31)*1.983471/1000</f>
        <v>58743.994491315003</v>
      </c>
      <c r="J7" s="6">
        <f>('octsep cfs'!$H7*30+'octsep cfs'!$I7*31+'octsep cfs'!$J7*30+'octsep cfs'!$K7*31)*1.983471/1000</f>
        <v>53672.743111239004</v>
      </c>
      <c r="K7" s="6">
        <f>('octsep cfs'!$I7*31+'octsep cfs'!$J7*30+'octsep cfs'!$K7*31)*1.983471/1000</f>
        <v>45218.455824969002</v>
      </c>
      <c r="L7" s="6">
        <f>('octsep cfs'!$J7*30+'octsep cfs'!$K7*31)*1.983471/1000</f>
        <v>26804.579490695996</v>
      </c>
      <c r="M7" s="6">
        <f>'octsep cfs'!$K7*31*1.983471/1000</f>
        <v>10357.340438046</v>
      </c>
      <c r="N7" s="6">
        <f t="shared" si="0"/>
        <v>88679.223120809998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22568.022294195001</v>
      </c>
      <c r="C8" s="6">
        <f xml:space="preserve"> ('octsep cfs'!$D8*31 + 'octsep cfs'!$C8*30 + 'octsep cfs'!$B8*31 + 'augjul cfs'!$C8*30)* 1.983471/1000</f>
        <v>16041.482373650999</v>
      </c>
      <c r="D8" s="6">
        <f xml:space="preserve"> ('octsep cfs'!$D8*31 + 'octsep cfs'!$C8*30 + 'octsep cfs'!$B8*31)* 1.983471/1000</f>
        <v>11021.951983371</v>
      </c>
      <c r="E8" s="6">
        <f xml:space="preserve"> ('octsep cfs'!$D8*31 + 'octsep cfs'!$C8*30)* 1.983471/1000</f>
        <v>7257.558074949</v>
      </c>
      <c r="F8" s="6">
        <f>'octsep cfs'!$D8*1.983471*31/1000</f>
        <v>3416.8044999690001</v>
      </c>
      <c r="G8" s="6">
        <f>('octsep cfs'!$E8*31+'octsep cfs'!$F8*29+'octsep cfs'!$G8*31+'octsep cfs'!$H8*30+'octsep cfs'!$I8*31+'octsep cfs'!$J8*30+'octsep cfs'!$K8*31)*1.983471/1000</f>
        <v>108274.123543026</v>
      </c>
      <c r="H8" s="6">
        <f>('octsep cfs'!$F8*29+'octsep cfs'!$G8*31+'octsep cfs'!$H8*30+'octsep cfs'!$I8*31+'octsep cfs'!$J8*30+'octsep cfs'!$K8*31)*1.983471/1000</f>
        <v>104665.723678341</v>
      </c>
      <c r="I8" s="6">
        <f>('octsep cfs'!$G8*31+'octsep cfs'!$H8*30+'octsep cfs'!$I8*31+'octsep cfs'!$J8*30+'octsep cfs'!$K8*31)*1.983471/1000</f>
        <v>101273.557855134</v>
      </c>
      <c r="J8" s="6">
        <f>('octsep cfs'!$H8*30+'octsep cfs'!$I8*31+'octsep cfs'!$J8*30+'octsep cfs'!$K8*31)*1.983471/1000</f>
        <v>90638.416435770007</v>
      </c>
      <c r="K8" s="6">
        <f>('octsep cfs'!$I8*31+'octsep cfs'!$J8*30+'octsep cfs'!$K8*31)*1.983471/1000</f>
        <v>74760.810419609988</v>
      </c>
      <c r="L8" s="6">
        <f>('octsep cfs'!$J8*30+'octsep cfs'!$K8*31)*1.983471/1000</f>
        <v>44376.220484651996</v>
      </c>
      <c r="M8" s="6">
        <f>'octsep cfs'!$K8*31*1.983471/1000</f>
        <v>15461.795122662001</v>
      </c>
      <c r="N8" s="6">
        <f t="shared" si="0"/>
        <v>130842.145837221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29804.039874083999</v>
      </c>
      <c r="C9" s="6">
        <f xml:space="preserve"> ('octsep cfs'!$D9*31 + 'octsep cfs'!$C9*30 + 'octsep cfs'!$B9*31 + 'augjul cfs'!$C9*30)* 1.983471/1000</f>
        <v>21035.784996282</v>
      </c>
      <c r="D9" s="6">
        <f xml:space="preserve"> ('octsep cfs'!$D9*31 + 'octsep cfs'!$C9*30 + 'octsep cfs'!$B9*31)* 1.983471/1000</f>
        <v>15692.968667711999</v>
      </c>
      <c r="E9" s="6">
        <f xml:space="preserve"> ('octsep cfs'!$D9*31 + 'octsep cfs'!$C9*30)* 1.983471/1000</f>
        <v>11354.649491556</v>
      </c>
      <c r="F9" s="6">
        <f>'octsep cfs'!$D9*1.983471*31/1000</f>
        <v>5554.5439239360003</v>
      </c>
      <c r="G9" s="6">
        <f>('octsep cfs'!$E9*31+'octsep cfs'!$F9*28+'octsep cfs'!$G9*31+'octsep cfs'!$H9*30+'octsep cfs'!$I9*31+'octsep cfs'!$J9*30+'octsep cfs'!$K9*31)*1.983471/1000</f>
        <v>109270.678877556</v>
      </c>
      <c r="H9" s="6">
        <f>('octsep cfs'!$F9*28+'octsep cfs'!$G9*31+'octsep cfs'!$H9*30+'octsep cfs'!$I9*31+'octsep cfs'!$J9*30+'octsep cfs'!$K9*31)*1.983471/1000</f>
        <v>104207.174935206</v>
      </c>
      <c r="I9" s="6">
        <f>('octsep cfs'!$G9*31+'octsep cfs'!$H9*30+'octsep cfs'!$I9*31+'octsep cfs'!$J9*30+'octsep cfs'!$K9*31)*1.983471/1000</f>
        <v>100743.76481714999</v>
      </c>
      <c r="J9" s="6">
        <f>('octsep cfs'!$H9*30+'octsep cfs'!$I9*31+'octsep cfs'!$J9*30+'octsep cfs'!$K9*31)*1.983471/1000</f>
        <v>94932.633134240998</v>
      </c>
      <c r="K9" s="6">
        <f>('octsep cfs'!$I9*31+'octsep cfs'!$J9*30+'octsep cfs'!$K9*31)*1.983471/1000</f>
        <v>84474.246749571001</v>
      </c>
      <c r="L9" s="6">
        <f>('octsep cfs'!$J9*30+'octsep cfs'!$K9*31)*1.983471/1000</f>
        <v>61925.759661255004</v>
      </c>
      <c r="M9" s="6">
        <f>'octsep cfs'!$K9*31*1.983471/1000</f>
        <v>21801.351248564999</v>
      </c>
      <c r="N9" s="6">
        <f t="shared" si="0"/>
        <v>139074.71875164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45338.475655178998</v>
      </c>
      <c r="C10" s="6">
        <f xml:space="preserve"> ('octsep cfs'!$D10*31 + 'octsep cfs'!$C10*30 + 'octsep cfs'!$B10*31 + 'augjul cfs'!$C10*30)* 1.983471/1000</f>
        <v>34637.358039941995</v>
      </c>
      <c r="D10" s="6">
        <f xml:space="preserve"> ('octsep cfs'!$D10*31 + 'octsep cfs'!$C10*30 + 'octsep cfs'!$B10*31)* 1.983471/1000</f>
        <v>28131.235969872003</v>
      </c>
      <c r="E10" s="6">
        <f xml:space="preserve"> ('octsep cfs'!$D10*31 + 'octsep cfs'!$C10*30)* 1.983471/1000</f>
        <v>21882.620005847999</v>
      </c>
      <c r="F10" s="6">
        <f>'octsep cfs'!$D10*1.983471*31/1000</f>
        <v>12922.726126968</v>
      </c>
      <c r="G10" s="6">
        <f>('octsep cfs'!$E10*31+'octsep cfs'!$F10*28+'octsep cfs'!$G10*31+'octsep cfs'!$H10*30+'octsep cfs'!$I10*31+'octsep cfs'!$J10*30+'octsep cfs'!$K10*31)*1.983471/1000</f>
        <v>111339.974667726</v>
      </c>
      <c r="H10" s="6">
        <f>('octsep cfs'!$F10*28+'octsep cfs'!$G10*31+'octsep cfs'!$H10*30+'octsep cfs'!$I10*31+'octsep cfs'!$J10*30+'octsep cfs'!$K10*31)*1.983471/1000</f>
        <v>99171.578429826011</v>
      </c>
      <c r="I10" s="6">
        <f>('octsep cfs'!$G10*31+'octsep cfs'!$H10*30+'octsep cfs'!$I10*31+'octsep cfs'!$J10*30+'octsep cfs'!$K10*31)*1.983471/1000</f>
        <v>91441.579380858006</v>
      </c>
      <c r="J10" s="6">
        <f>('octsep cfs'!$H10*30+'octsep cfs'!$I10*31+'octsep cfs'!$J10*30+'octsep cfs'!$K10*31)*1.983471/1000</f>
        <v>81063.825059279989</v>
      </c>
      <c r="K10" s="6">
        <f>('octsep cfs'!$I10*31+'octsep cfs'!$J10*30+'octsep cfs'!$K10*31)*1.983471/1000</f>
        <v>58862.41762737</v>
      </c>
      <c r="L10" s="6">
        <f>('octsep cfs'!$J10*30+'octsep cfs'!$K10*31)*1.983471/1000</f>
        <v>31671.493688351999</v>
      </c>
      <c r="M10" s="6">
        <f>'octsep cfs'!$K10*31*1.983471/1000</f>
        <v>11558.562211181999</v>
      </c>
      <c r="N10" s="6">
        <f t="shared" si="0"/>
        <v>156678.450322905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28599.083225054997</v>
      </c>
      <c r="C11" s="6">
        <f xml:space="preserve"> ('octsep cfs'!$D11*31 + 'octsep cfs'!$C11*30 + 'octsep cfs'!$B11*31 + 'augjul cfs'!$C11*30)* 1.983471/1000</f>
        <v>20864.065994457</v>
      </c>
      <c r="D11" s="6">
        <f xml:space="preserve"> ('octsep cfs'!$D11*31 + 'octsep cfs'!$C11*30 + 'octsep cfs'!$B11*31)* 1.983471/1000</f>
        <v>15911.358742167</v>
      </c>
      <c r="E11" s="6">
        <f xml:space="preserve"> ('octsep cfs'!$D11*31 + 'octsep cfs'!$C11*30)* 1.983471/1000</f>
        <v>11614.666671887999</v>
      </c>
      <c r="F11" s="6">
        <f>'octsep cfs'!$D11*1.983471*31/1000</f>
        <v>5222.0189777280002</v>
      </c>
      <c r="G11" s="6">
        <f>('octsep cfs'!$E11*31+'octsep cfs'!$F11*28+'octsep cfs'!$G11*31+'octsep cfs'!$H11*30+'octsep cfs'!$I11*31+'octsep cfs'!$J11*30+'octsep cfs'!$K11*31)*1.983471/1000</f>
        <v>91649.080199522999</v>
      </c>
      <c r="H11" s="6">
        <f>('octsep cfs'!$F11*28+'octsep cfs'!$G11*31+'octsep cfs'!$H11*30+'octsep cfs'!$I11*31+'octsep cfs'!$J11*30+'octsep cfs'!$K11*31)*1.983471/1000</f>
        <v>86533.127333519995</v>
      </c>
      <c r="I11" s="6">
        <f>('octsep cfs'!$G11*31+'octsep cfs'!$H11*30+'octsep cfs'!$I11*31+'octsep cfs'!$J11*30+'octsep cfs'!$K11*31)*1.983471/1000</f>
        <v>80934.367874051997</v>
      </c>
      <c r="J11" s="6">
        <f>('octsep cfs'!$H11*30+'octsep cfs'!$I11*31+'octsep cfs'!$J11*30+'octsep cfs'!$K11*31)*1.983471/1000</f>
        <v>74989.623634169999</v>
      </c>
      <c r="K11" s="6">
        <f>('octsep cfs'!$I11*31+'octsep cfs'!$J11*30+'octsep cfs'!$K11*31)*1.983471/1000</f>
        <v>65483.54134602</v>
      </c>
      <c r="L11" s="6">
        <f>('octsep cfs'!$J11*30+'octsep cfs'!$K11*31)*1.983471/1000</f>
        <v>43805.226787056003</v>
      </c>
      <c r="M11" s="6">
        <f>'octsep cfs'!$K11*31*1.983471/1000</f>
        <v>17417.346784866</v>
      </c>
      <c r="N11" s="6">
        <f t="shared" si="0"/>
        <v>120248.163424578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25327.337893199998</v>
      </c>
      <c r="C12" s="6">
        <f xml:space="preserve"> ('octsep cfs'!$D12*31 + 'octsep cfs'!$C12*30 + 'octsep cfs'!$B12*31 + 'augjul cfs'!$C12*30)* 1.983471/1000</f>
        <v>16242.360382647001</v>
      </c>
      <c r="D12" s="6">
        <f xml:space="preserve"> ('octsep cfs'!$D12*31 + 'octsep cfs'!$C12*30 + 'octsep cfs'!$B12*31)* 1.983471/1000</f>
        <v>10754.711001657</v>
      </c>
      <c r="E12" s="6">
        <f xml:space="preserve"> ('octsep cfs'!$D12*31 + 'octsep cfs'!$C12*30)* 1.983471/1000</f>
        <v>6750.3309865319998</v>
      </c>
      <c r="F12" s="6">
        <f>'octsep cfs'!$D12*1.983471*31/1000</f>
        <v>3230.0666557319996</v>
      </c>
      <c r="G12" s="6">
        <f>('octsep cfs'!$E12*31+'octsep cfs'!$F12*29+'octsep cfs'!$G12*31+'octsep cfs'!$H12*30+'octsep cfs'!$I12*31+'octsep cfs'!$J12*30+'octsep cfs'!$K12*31)*1.983471/1000</f>
        <v>90305.127853227008</v>
      </c>
      <c r="H12" s="6">
        <f>('octsep cfs'!$F12*29+'octsep cfs'!$G12*31+'octsep cfs'!$H12*30+'octsep cfs'!$I12*31+'octsep cfs'!$J12*30+'octsep cfs'!$K12*31)*1.983471/1000</f>
        <v>86539.381217582995</v>
      </c>
      <c r="I12" s="6">
        <f>('octsep cfs'!$G12*31+'octsep cfs'!$H12*30+'octsep cfs'!$I12*31+'octsep cfs'!$J12*30+'octsep cfs'!$K12*31)*1.983471/1000</f>
        <v>83642.583309683992</v>
      </c>
      <c r="J12" s="6">
        <f>('octsep cfs'!$H12*30+'octsep cfs'!$I12*31+'octsep cfs'!$J12*30+'octsep cfs'!$K12*31)*1.983471/1000</f>
        <v>77868.713112981</v>
      </c>
      <c r="K12" s="6">
        <f>('octsep cfs'!$I12*31+'octsep cfs'!$J12*30+'octsep cfs'!$K12*31)*1.983471/1000</f>
        <v>62489.930218611</v>
      </c>
      <c r="L12" s="6">
        <f>('octsep cfs'!$J12*30+'octsep cfs'!$K12*31)*1.983471/1000</f>
        <v>33857.490961749005</v>
      </c>
      <c r="M12" s="6">
        <f>'octsep cfs'!$K12*31*1.983471/1000</f>
        <v>11220.810818889</v>
      </c>
      <c r="N12" s="6">
        <f t="shared" si="0"/>
        <v>115632.46574642701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21937.474879824</v>
      </c>
      <c r="C13" s="6">
        <f xml:space="preserve"> ('octsep cfs'!$D13*31 + 'octsep cfs'!$C13*30 + 'octsep cfs'!$B13*31 + 'augjul cfs'!$C13*30)* 1.983471/1000</f>
        <v>14664.106557534</v>
      </c>
      <c r="D13" s="6">
        <f xml:space="preserve"> ('octsep cfs'!$D13*31 + 'octsep cfs'!$C13*30 + 'octsep cfs'!$B13*31)* 1.983471/1000</f>
        <v>9773.5216169639989</v>
      </c>
      <c r="E13" s="6">
        <f xml:space="preserve"> ('octsep cfs'!$D13*31 + 'octsep cfs'!$C13*30)* 1.983471/1000</f>
        <v>6094.5954739319995</v>
      </c>
      <c r="F13" s="6">
        <f>'octsep cfs'!$D13*1.983471*31/1000</f>
        <v>3145.2137663519998</v>
      </c>
      <c r="G13" s="6">
        <f>('octsep cfs'!$E13*31+'octsep cfs'!$F13*28+'octsep cfs'!$G13*31+'octsep cfs'!$H13*30+'octsep cfs'!$I13*31+'octsep cfs'!$J13*30+'octsep cfs'!$K13*31)*1.983471/1000</f>
        <v>70211.628441444002</v>
      </c>
      <c r="H13" s="6">
        <f>('octsep cfs'!$F13*28+'octsep cfs'!$G13*31+'octsep cfs'!$H13*30+'octsep cfs'!$I13*31+'octsep cfs'!$J13*30+'octsep cfs'!$K13*31)*1.983471/1000</f>
        <v>67903.014974297999</v>
      </c>
      <c r="I13" s="6">
        <f>('octsep cfs'!$G13*31+'octsep cfs'!$H13*30+'octsep cfs'!$I13*31+'octsep cfs'!$J13*30+'octsep cfs'!$K13*31)*1.983471/1000</f>
        <v>65141.539375373999</v>
      </c>
      <c r="J13" s="6">
        <f>('octsep cfs'!$H13*30+'octsep cfs'!$I13*31+'octsep cfs'!$J13*30+'octsep cfs'!$K13*31)*1.983471/1000</f>
        <v>60918.509451093007</v>
      </c>
      <c r="K13" s="6">
        <f>('octsep cfs'!$I13*31+'octsep cfs'!$J13*30+'octsep cfs'!$K13*31)*1.983471/1000</f>
        <v>53278.119654963004</v>
      </c>
      <c r="L13" s="6">
        <f>('octsep cfs'!$J13*30+'octsep cfs'!$K13*31)*1.983471/1000</f>
        <v>34620.998371133996</v>
      </c>
      <c r="M13" s="6">
        <f>'octsep cfs'!$K13*31*1.983471/1000</f>
        <v>13058.367774774</v>
      </c>
      <c r="N13" s="6">
        <f t="shared" si="0"/>
        <v>92149.103321268005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27570.661445439</v>
      </c>
      <c r="C14" s="6">
        <f xml:space="preserve"> ('octsep cfs'!$D14*31 + 'octsep cfs'!$C14*30 + 'octsep cfs'!$B14*31 + 'augjul cfs'!$C14*30)* 1.983471/1000</f>
        <v>20365.236922254</v>
      </c>
      <c r="D14" s="6">
        <f xml:space="preserve"> ('octsep cfs'!$D14*31 + 'octsep cfs'!$C14*30 + 'octsep cfs'!$B14*31)* 1.983471/1000</f>
        <v>15255.379262634</v>
      </c>
      <c r="E14" s="6">
        <f xml:space="preserve"> ('octsep cfs'!$D14*31 + 'octsep cfs'!$C14*30)* 1.983471/1000</f>
        <v>11116.833302126999</v>
      </c>
      <c r="F14" s="6">
        <f>'octsep cfs'!$D14*1.983471*31/1000</f>
        <v>5616.0930125369996</v>
      </c>
      <c r="G14" s="6">
        <f>('octsep cfs'!$E14*31+'octsep cfs'!$F14*28+'octsep cfs'!$G14*31+'octsep cfs'!$H14*30+'octsep cfs'!$I14*31+'octsep cfs'!$J14*30+'octsep cfs'!$K14*31)*1.983471/1000</f>
        <v>107958.69611683799</v>
      </c>
      <c r="H14" s="6">
        <f>('octsep cfs'!$F14*28+'octsep cfs'!$G14*31+'octsep cfs'!$H14*30+'octsep cfs'!$I14*31+'octsep cfs'!$J14*30+'octsep cfs'!$K14*31)*1.983471/1000</f>
        <v>102180.644763267</v>
      </c>
      <c r="I14" s="6">
        <f>('octsep cfs'!$G14*31+'octsep cfs'!$H14*30+'octsep cfs'!$I14*31+'octsep cfs'!$J14*30+'octsep cfs'!$K14*31)*1.983471/1000</f>
        <v>97788.652861850991</v>
      </c>
      <c r="J14" s="6">
        <f>('octsep cfs'!$H14*30+'octsep cfs'!$I14*31+'octsep cfs'!$J14*30+'octsep cfs'!$K14*31)*1.983471/1000</f>
        <v>89323.962270185992</v>
      </c>
      <c r="K14" s="6">
        <f>('octsep cfs'!$I14*31+'octsep cfs'!$J14*30+'octsep cfs'!$K14*31)*1.983471/1000</f>
        <v>74077.992593976</v>
      </c>
      <c r="L14" s="6">
        <f>('octsep cfs'!$J14*30+'octsep cfs'!$K14*31)*1.983471/1000</f>
        <v>46415.089829682001</v>
      </c>
      <c r="M14" s="6">
        <f>'octsep cfs'!$K14*31*1.983471/1000</f>
        <v>15894.052957692</v>
      </c>
      <c r="N14" s="6">
        <f t="shared" si="0"/>
        <v>135529.357562277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25532.591439222</v>
      </c>
      <c r="C15" s="6">
        <f xml:space="preserve"> ('octsep cfs'!$D15*31 + 'octsep cfs'!$C15*30 + 'octsep cfs'!$B15*31 + 'augjul cfs'!$C15*30)* 1.983471/1000</f>
        <v>18494.044265151002</v>
      </c>
      <c r="D15" s="6">
        <f xml:space="preserve"> ('octsep cfs'!$D15*31 + 'octsep cfs'!$C15*30 + 'octsep cfs'!$B15*31)* 1.983471/1000</f>
        <v>12739.042828071</v>
      </c>
      <c r="E15" s="6">
        <f xml:space="preserve"> ('octsep cfs'!$D15*31 + 'octsep cfs'!$C15*30)* 1.983471/1000</f>
        <v>7977.5659818329996</v>
      </c>
      <c r="F15" s="6">
        <f>'octsep cfs'!$D15*1.983471*31/1000</f>
        <v>3898.4983662030004</v>
      </c>
      <c r="G15" s="6">
        <f>('octsep cfs'!$E15*31+'octsep cfs'!$F15*28+'octsep cfs'!$G15*31+'octsep cfs'!$H15*30+'octsep cfs'!$I15*31+'octsep cfs'!$J15*30+'octsep cfs'!$K15*31)*1.983471/1000</f>
        <v>81379.815791232002</v>
      </c>
      <c r="H15" s="6">
        <f>('octsep cfs'!$F15*28+'octsep cfs'!$G15*31+'octsep cfs'!$H15*30+'octsep cfs'!$I15*31+'octsep cfs'!$J15*30+'octsep cfs'!$K15*31)*1.983471/1000</f>
        <v>77434.894286274008</v>
      </c>
      <c r="I15" s="6">
        <f>('octsep cfs'!$G15*31+'octsep cfs'!$H15*30+'octsep cfs'!$I15*31+'octsep cfs'!$J15*30+'octsep cfs'!$K15*31)*1.983471/1000</f>
        <v>74328.36613830601</v>
      </c>
      <c r="J15" s="6">
        <f>('octsep cfs'!$H15*30+'octsep cfs'!$I15*31+'octsep cfs'!$J15*30+'octsep cfs'!$K15*31)*1.983471/1000</f>
        <v>67826.605720965003</v>
      </c>
      <c r="K15" s="6">
        <f>('octsep cfs'!$I15*31+'octsep cfs'!$J15*30+'octsep cfs'!$K15*31)*1.983471/1000</f>
        <v>55242.791316825002</v>
      </c>
      <c r="L15" s="6">
        <f>('octsep cfs'!$J15*30+'octsep cfs'!$K15*31)*1.983471/1000</f>
        <v>30582.266621759998</v>
      </c>
      <c r="M15" s="6">
        <f>'octsep cfs'!$K15*31*1.983471/1000</f>
        <v>13391.9994978</v>
      </c>
      <c r="N15" s="6">
        <f t="shared" si="0"/>
        <v>106912.407230454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26692.436023827002</v>
      </c>
      <c r="C16" s="6">
        <f xml:space="preserve"> ('octsep cfs'!$D16*31 + 'octsep cfs'!$C16*30 + 'octsep cfs'!$B16*31 + 'augjul cfs'!$C16*30)* 1.983471/1000</f>
        <v>18807.266071587001</v>
      </c>
      <c r="D16" s="6">
        <f xml:space="preserve"> ('octsep cfs'!$D16*31 + 'octsep cfs'!$C16*30 + 'octsep cfs'!$B16*31)* 1.983471/1000</f>
        <v>13894.129065747</v>
      </c>
      <c r="E16" s="6">
        <f xml:space="preserve"> ('octsep cfs'!$D16*31 + 'octsep cfs'!$C16*30)* 1.983471/1000</f>
        <v>9292.2740317049993</v>
      </c>
      <c r="F16" s="6">
        <f>'octsep cfs'!$D16*1.983471*31/1000</f>
        <v>4873.1998172549993</v>
      </c>
      <c r="G16" s="6">
        <f>('octsep cfs'!$E16*31+'octsep cfs'!$F16*29+'octsep cfs'!$G16*31+'octsep cfs'!$H16*30+'octsep cfs'!$I16*31+'octsep cfs'!$J16*30+'octsep cfs'!$K16*31)*1.983471/1000</f>
        <v>81971.536760777992</v>
      </c>
      <c r="H16" s="6">
        <f>('octsep cfs'!$F16*29+'octsep cfs'!$G16*31+'octsep cfs'!$H16*30+'octsep cfs'!$I16*31+'octsep cfs'!$J16*30+'octsep cfs'!$K16*31)*1.983471/1000</f>
        <v>78038.359387610995</v>
      </c>
      <c r="I16" s="6">
        <f>('octsep cfs'!$G16*31+'octsep cfs'!$H16*30+'octsep cfs'!$I16*31+'octsep cfs'!$J16*30+'octsep cfs'!$K16*31)*1.983471/1000</f>
        <v>73128.453456029994</v>
      </c>
      <c r="J16" s="6">
        <f>('octsep cfs'!$H16*30+'octsep cfs'!$I16*31+'octsep cfs'!$J16*30+'octsep cfs'!$K16*31)*1.983471/1000</f>
        <v>64535.438241077994</v>
      </c>
      <c r="K16" s="6">
        <f>('octsep cfs'!$I16*31+'octsep cfs'!$J16*30+'octsep cfs'!$K16*31)*1.983471/1000</f>
        <v>51178.129651068004</v>
      </c>
      <c r="L16" s="6">
        <f>('octsep cfs'!$J16*30+'octsep cfs'!$K16*31)*1.983471/1000</f>
        <v>29181.370806524999</v>
      </c>
      <c r="M16" s="6">
        <f>'octsep cfs'!$K16*31*1.983471/1000</f>
        <v>10962.931820295</v>
      </c>
      <c r="N16" s="6">
        <f t="shared" si="0"/>
        <v>108663.97278460499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28043.036964915002</v>
      </c>
      <c r="C17" s="6">
        <f xml:space="preserve"> ('octsep cfs'!$D17*31 + 'octsep cfs'!$C17*30 + 'octsep cfs'!$B17*31 + 'augjul cfs'!$C17*30)* 1.983471/1000</f>
        <v>20977.312271201998</v>
      </c>
      <c r="D17" s="6">
        <f xml:space="preserve"> ('octsep cfs'!$D17*31 + 'octsep cfs'!$C17*30 + 'octsep cfs'!$B17*31)* 1.983471/1000</f>
        <v>15099.970342842</v>
      </c>
      <c r="E17" s="6">
        <f xml:space="preserve"> ('octsep cfs'!$D17*31 + 'octsep cfs'!$C17*30)* 1.983471/1000</f>
        <v>9386.0505571140002</v>
      </c>
      <c r="F17" s="6">
        <f>'octsep cfs'!$D17*1.983471*31/1000</f>
        <v>4801.1978364839997</v>
      </c>
      <c r="G17" s="6">
        <f>('octsep cfs'!$E17*31+'octsep cfs'!$F17*28+'octsep cfs'!$G17*31+'octsep cfs'!$H17*30+'octsep cfs'!$I17*31+'octsep cfs'!$J17*30+'octsep cfs'!$K17*31)*1.983471/1000</f>
        <v>70143.194725002002</v>
      </c>
      <c r="H17" s="6">
        <f>('octsep cfs'!$F17*28+'octsep cfs'!$G17*31+'octsep cfs'!$H17*30+'octsep cfs'!$I17*31+'octsep cfs'!$J17*30+'octsep cfs'!$K17*31)*1.983471/1000</f>
        <v>65638.490100540002</v>
      </c>
      <c r="I17" s="6">
        <f>('octsep cfs'!$G17*31+'octsep cfs'!$H17*30+'octsep cfs'!$I17*31+'octsep cfs'!$J17*30+'octsep cfs'!$K17*31)*1.983471/1000</f>
        <v>61594.994053823997</v>
      </c>
      <c r="J17" s="6">
        <f>('octsep cfs'!$H17*30+'octsep cfs'!$I17*31+'octsep cfs'!$J17*30+'octsep cfs'!$K17*31)*1.983471/1000</f>
        <v>55183.374459548999</v>
      </c>
      <c r="K17" s="6">
        <f>('octsep cfs'!$I17*31+'octsep cfs'!$J17*30+'octsep cfs'!$K17*31)*1.983471/1000</f>
        <v>44904.988068129001</v>
      </c>
      <c r="L17" s="6">
        <f>('octsep cfs'!$J17*30+'octsep cfs'!$K17*31)*1.983471/1000</f>
        <v>27801.842924373002</v>
      </c>
      <c r="M17" s="6">
        <f>'octsep cfs'!$K17*31*1.983471/1000</f>
        <v>10861.969179453001</v>
      </c>
      <c r="N17" s="6">
        <f t="shared" si="0"/>
        <v>98186.231689917011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37601.619746964003</v>
      </c>
      <c r="C18" s="6">
        <f xml:space="preserve"> ('octsep cfs'!$D18*31 + 'octsep cfs'!$C18*30 + 'octsep cfs'!$B18*31 + 'augjul cfs'!$C18*30)* 1.983471/1000</f>
        <v>30477.297369497999</v>
      </c>
      <c r="D18" s="6">
        <f xml:space="preserve"> ('octsep cfs'!$D18*31 + 'octsep cfs'!$C18*30 + 'octsep cfs'!$B18*31)* 1.983471/1000</f>
        <v>23672.286054437998</v>
      </c>
      <c r="E18" s="6">
        <f xml:space="preserve"> ('octsep cfs'!$D18*31 + 'octsep cfs'!$C18*30)* 1.983471/1000</f>
        <v>16202.034433746001</v>
      </c>
      <c r="F18" s="6">
        <f>'octsep cfs'!$D18*1.983471*31/1000</f>
        <v>9433.7966710259989</v>
      </c>
      <c r="G18" s="6">
        <f>('octsep cfs'!$E18*31+'octsep cfs'!$F18*28+'octsep cfs'!$G18*31+'octsep cfs'!$H18*30+'octsep cfs'!$I18*31+'octsep cfs'!$J18*30+'octsep cfs'!$K18*31)*1.983471/1000</f>
        <v>91932.627296327992</v>
      </c>
      <c r="H18" s="6">
        <f>('octsep cfs'!$F18*28+'octsep cfs'!$G18*31+'octsep cfs'!$H18*30+'octsep cfs'!$I18*31+'octsep cfs'!$J18*30+'octsep cfs'!$K18*31)*1.983471/1000</f>
        <v>86459.554443717003</v>
      </c>
      <c r="I18" s="6">
        <f>('octsep cfs'!$G18*31+'octsep cfs'!$H18*30+'octsep cfs'!$I18*31+'octsep cfs'!$J18*30+'octsep cfs'!$K18*31)*1.983471/1000</f>
        <v>81115.710677169001</v>
      </c>
      <c r="J18" s="6">
        <f>('octsep cfs'!$H18*30+'octsep cfs'!$I18*31+'octsep cfs'!$J18*30+'octsep cfs'!$K18*31)*1.983471/1000</f>
        <v>75431.243452319992</v>
      </c>
      <c r="K18" s="6">
        <f>('octsep cfs'!$I18*31+'octsep cfs'!$J18*30+'octsep cfs'!$K18*31)*1.983471/1000</f>
        <v>62141.829074640002</v>
      </c>
      <c r="L18" s="6">
        <f>('octsep cfs'!$J18*30+'octsep cfs'!$K18*31)*1.983471/1000</f>
        <v>41373.531010475999</v>
      </c>
      <c r="M18" s="6">
        <f>'octsep cfs'!$K18*31*1.983471/1000</f>
        <v>17074.245971286</v>
      </c>
      <c r="N18" s="6">
        <f t="shared" si="0"/>
        <v>129534.24704329199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29274.829976574001</v>
      </c>
      <c r="C19" s="6">
        <f xml:space="preserve"> ('octsep cfs'!$D19*31 + 'octsep cfs'!$C19*30 + 'octsep cfs'!$B19*31 + 'augjul cfs'!$C19*30)* 1.983471/1000</f>
        <v>20274.459404997</v>
      </c>
      <c r="D19" s="6">
        <f xml:space="preserve"> ('octsep cfs'!$D19*31 + 'octsep cfs'!$C19*30 + 'octsep cfs'!$B19*31)* 1.983471/1000</f>
        <v>14963.477785977</v>
      </c>
      <c r="E19" s="6">
        <f xml:space="preserve"> ('octsep cfs'!$D19*31 + 'octsep cfs'!$C19*30)* 1.983471/1000</f>
        <v>10625.466047825999</v>
      </c>
      <c r="F19" s="6">
        <f>'octsep cfs'!$D19*1.983471*31/1000</f>
        <v>5804.7984600059999</v>
      </c>
      <c r="G19" s="6">
        <f>('octsep cfs'!$E19*31+'octsep cfs'!$F19*28+'octsep cfs'!$G19*31+'octsep cfs'!$H19*30+'octsep cfs'!$I19*31+'octsep cfs'!$J19*30+'octsep cfs'!$K19*31)*1.983471/1000</f>
        <v>117228.95560391399</v>
      </c>
      <c r="H19" s="6">
        <f>('octsep cfs'!$F19*28+'octsep cfs'!$G19*31+'octsep cfs'!$H19*30+'octsep cfs'!$I19*31+'octsep cfs'!$J19*30+'octsep cfs'!$K19*31)*1.983471/1000</f>
        <v>111606.89829408001</v>
      </c>
      <c r="I19" s="6">
        <f>('octsep cfs'!$G19*31+'octsep cfs'!$H19*30+'octsep cfs'!$I19*31+'octsep cfs'!$J19*30+'octsep cfs'!$K19*31)*1.983471/1000</f>
        <v>105771.27272779199</v>
      </c>
      <c r="J19" s="6">
        <f>('octsep cfs'!$H19*30+'octsep cfs'!$I19*31+'octsep cfs'!$J19*30+'octsep cfs'!$K19*31)*1.983471/1000</f>
        <v>98624.076962753999</v>
      </c>
      <c r="K19" s="6">
        <f>('octsep cfs'!$I19*31+'octsep cfs'!$J19*30+'octsep cfs'!$K19*31)*1.983471/1000</f>
        <v>75012.659666363994</v>
      </c>
      <c r="L19" s="6">
        <f>('octsep cfs'!$J19*30+'octsep cfs'!$K19*31)*1.983471/1000</f>
        <v>52343.349442083003</v>
      </c>
      <c r="M19" s="6">
        <f>'octsep cfs'!$K19*31*1.983471/1000</f>
        <v>23028.520789323</v>
      </c>
      <c r="N19" s="6">
        <f t="shared" si="0"/>
        <v>146503.78558048798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27788.166891828001</v>
      </c>
      <c r="C20" s="6">
        <f xml:space="preserve"> ('octsep cfs'!$D20*31 + 'octsep cfs'!$C20*30 + 'octsep cfs'!$B20*31 + 'augjul cfs'!$C20*30)* 1.983471/1000</f>
        <v>17993.253540128997</v>
      </c>
      <c r="D20" s="6">
        <f xml:space="preserve"> ('octsep cfs'!$D20*31 + 'octsep cfs'!$C20*30 + 'octsep cfs'!$B20*31)* 1.983471/1000</f>
        <v>12674.179359428999</v>
      </c>
      <c r="E20" s="6">
        <f xml:space="preserve"> ('octsep cfs'!$D20*31 + 'octsep cfs'!$C20*30)* 1.983471/1000</f>
        <v>7983.9051551490002</v>
      </c>
      <c r="F20" s="6">
        <f>'octsep cfs'!$D20*1.983471*31/1000</f>
        <v>3858.9003511589999</v>
      </c>
      <c r="G20" s="6">
        <f>('octsep cfs'!$E20*31+'octsep cfs'!$F20*29+'octsep cfs'!$G20*31+'octsep cfs'!$H20*30+'octsep cfs'!$I20*31+'octsep cfs'!$J20*30+'octsep cfs'!$K20*31)*1.983471/1000</f>
        <v>60326.826167496001</v>
      </c>
      <c r="H20" s="6">
        <f>('octsep cfs'!$F20*29+'octsep cfs'!$G20*31+'octsep cfs'!$H20*30+'octsep cfs'!$I20*31+'octsep cfs'!$J20*30+'octsep cfs'!$K20*31)*1.983471/1000</f>
        <v>57058.883149548004</v>
      </c>
      <c r="I20" s="6">
        <f>('octsep cfs'!$G20*31+'octsep cfs'!$H20*30+'octsep cfs'!$I20*31+'octsep cfs'!$J20*30+'octsep cfs'!$K20*31)*1.983471/1000</f>
        <v>53764.387405322996</v>
      </c>
      <c r="J20" s="6">
        <f>('octsep cfs'!$H20*30+'octsep cfs'!$I20*31+'octsep cfs'!$J20*30+'octsep cfs'!$K20*31)*1.983471/1000</f>
        <v>49780.052348123994</v>
      </c>
      <c r="K20" s="6">
        <f>('octsep cfs'!$I20*31+'octsep cfs'!$J20*30+'octsep cfs'!$K20*31)*1.983471/1000</f>
        <v>42894.948474083998</v>
      </c>
      <c r="L20" s="6">
        <f>('octsep cfs'!$J20*30+'octsep cfs'!$K20*31)*1.983471/1000</f>
        <v>27516.100125170997</v>
      </c>
      <c r="M20" s="6">
        <f>'octsep cfs'!$K20*31*1.983471/1000</f>
        <v>9740.312362011</v>
      </c>
      <c r="N20" s="6">
        <f t="shared" si="0"/>
        <v>88114.993059323999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24610.622548175998</v>
      </c>
      <c r="C21" s="6">
        <f xml:space="preserve"> ('octsep cfs'!$D21*31 + 'octsep cfs'!$C21*30 + 'octsep cfs'!$B21*31 + 'augjul cfs'!$C21*30)* 1.983471/1000</f>
        <v>17675.251568583</v>
      </c>
      <c r="D21" s="6">
        <f xml:space="preserve"> ('octsep cfs'!$D21*31 + 'octsep cfs'!$C21*30 + 'octsep cfs'!$B21*31)* 1.983471/1000</f>
        <v>12421.512922622998</v>
      </c>
      <c r="E21" s="6">
        <f xml:space="preserve"> ('octsep cfs'!$D21*31 + 'octsep cfs'!$C21*30)* 1.983471/1000</f>
        <v>7718.1418593300004</v>
      </c>
      <c r="F21" s="6">
        <f>'octsep cfs'!$D21*1.983471*31/1000</f>
        <v>3411.9469794899996</v>
      </c>
      <c r="G21" s="6">
        <f>('octsep cfs'!$E21*31+'octsep cfs'!$F21*28+'octsep cfs'!$G21*31+'octsep cfs'!$H21*30+'octsep cfs'!$I21*31+'octsep cfs'!$J21*30+'octsep cfs'!$K21*31)*1.983471/1000</f>
        <v>83324.375057154</v>
      </c>
      <c r="H21" s="6">
        <f>('octsep cfs'!$F21*28+'octsep cfs'!$G21*31+'octsep cfs'!$H21*30+'octsep cfs'!$I21*31+'octsep cfs'!$J21*30+'octsep cfs'!$K21*31)*1.983471/1000</f>
        <v>78952.053237644999</v>
      </c>
      <c r="I21" s="6">
        <f>('octsep cfs'!$G21*31+'octsep cfs'!$H21*30+'octsep cfs'!$I21*31+'octsep cfs'!$J21*30+'octsep cfs'!$K21*31)*1.983471/1000</f>
        <v>74405.168118897011</v>
      </c>
      <c r="J21" s="6">
        <f>('octsep cfs'!$H21*30+'octsep cfs'!$I21*31+'octsep cfs'!$J21*30+'octsep cfs'!$K21*31)*1.983471/1000</f>
        <v>69239.471783685003</v>
      </c>
      <c r="K21" s="6">
        <f>('octsep cfs'!$I21*31+'octsep cfs'!$J21*30+'octsep cfs'!$K21*31)*1.983471/1000</f>
        <v>62055.002631614996</v>
      </c>
      <c r="L21" s="6">
        <f>('octsep cfs'!$J21*30+'octsep cfs'!$K21*31)*1.983471/1000</f>
        <v>39564.436863440998</v>
      </c>
      <c r="M21" s="6">
        <f>'octsep cfs'!$K21*31*1.983471/1000</f>
        <v>13641.700645461</v>
      </c>
      <c r="N21" s="6">
        <f t="shared" si="0"/>
        <v>107934.99760532999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26005.907123952002</v>
      </c>
      <c r="C22" s="6">
        <f xml:space="preserve"> ('octsep cfs'!$D22*31 + 'octsep cfs'!$C22*30 + 'octsep cfs'!$B22*31 + 'augjul cfs'!$C22*30)* 1.983471/1000</f>
        <v>19026.019121234996</v>
      </c>
      <c r="D22" s="6">
        <f xml:space="preserve"> ('octsep cfs'!$D22*31 + 'octsep cfs'!$C22*30 + 'octsep cfs'!$B22*31)* 1.983471/1000</f>
        <v>14068.551538545</v>
      </c>
      <c r="E22" s="6">
        <f xml:space="preserve"> ('octsep cfs'!$D22*31 + 'octsep cfs'!$C22*30)* 1.983471/1000</f>
        <v>9886.8412821359998</v>
      </c>
      <c r="F22" s="6">
        <f>'octsep cfs'!$D22*1.983471*31/1000</f>
        <v>5011.6084071060004</v>
      </c>
      <c r="G22" s="6">
        <f>('octsep cfs'!$E22*31+'octsep cfs'!$F22*28+'octsep cfs'!$G22*31+'octsep cfs'!$H22*30+'octsep cfs'!$I22*31+'octsep cfs'!$J22*30+'octsep cfs'!$K22*31)*1.983471/1000</f>
        <v>110912.07055154099</v>
      </c>
      <c r="H22" s="6">
        <f>('octsep cfs'!$F22*28+'octsep cfs'!$G22*31+'octsep cfs'!$H22*30+'octsep cfs'!$I22*31+'octsep cfs'!$J22*30+'octsep cfs'!$K22*31)*1.983471/1000</f>
        <v>105048.36696977701</v>
      </c>
      <c r="I22" s="6">
        <f>('octsep cfs'!$G22*31+'octsep cfs'!$H22*30+'octsep cfs'!$I22*31+'octsep cfs'!$J22*30+'octsep cfs'!$K22*31)*1.983471/1000</f>
        <v>100968.660676485</v>
      </c>
      <c r="J22" s="6">
        <f>('octsep cfs'!$H22*30+'octsep cfs'!$I22*31+'octsep cfs'!$J22*30+'octsep cfs'!$K22*31)*1.983471/1000</f>
        <v>92962.298662674002</v>
      </c>
      <c r="K22" s="6">
        <f>('octsep cfs'!$I22*31+'octsep cfs'!$J22*30+'octsep cfs'!$K22*31)*1.983471/1000</f>
        <v>77316.996770034006</v>
      </c>
      <c r="L22" s="6">
        <f>('octsep cfs'!$J22*30+'octsep cfs'!$K22*31)*1.983471/1000</f>
        <v>44771.302122728994</v>
      </c>
      <c r="M22" s="6">
        <f>'octsep cfs'!$K22*31*1.983471/1000</f>
        <v>16270.787489019</v>
      </c>
      <c r="N22" s="6">
        <f t="shared" si="0"/>
        <v>136917.97767549299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33684.254604608999</v>
      </c>
      <c r="C23" s="6">
        <f xml:space="preserve"> ('octsep cfs'!$D23*31 + 'octsep cfs'!$C23*30 + 'octsep cfs'!$B23*31 + 'augjul cfs'!$C23*30)* 1.983471/1000</f>
        <v>25185.253931586001</v>
      </c>
      <c r="D23" s="6">
        <f xml:space="preserve"> ('octsep cfs'!$D23*31 + 'octsep cfs'!$C23*30 + 'octsep cfs'!$B23*31)* 1.983471/1000</f>
        <v>19065.254161085999</v>
      </c>
      <c r="E23" s="6">
        <f xml:space="preserve"> ('octsep cfs'!$D23*31 + 'octsep cfs'!$C23*30)* 1.983471/1000</f>
        <v>13965.472534146</v>
      </c>
      <c r="F23" s="6">
        <f>'octsep cfs'!$D23*1.983471*31/1000</f>
        <v>8630.1537259560009</v>
      </c>
      <c r="G23" s="6">
        <f>('octsep cfs'!$E23*31+'octsep cfs'!$F23*28+'octsep cfs'!$G23*31+'octsep cfs'!$H23*30+'octsep cfs'!$I23*31+'octsep cfs'!$J23*30+'octsep cfs'!$K23*31)*1.983471/1000</f>
        <v>105801.49487541901</v>
      </c>
      <c r="H23" s="6">
        <f>('octsep cfs'!$F23*28+'octsep cfs'!$G23*31+'octsep cfs'!$H23*30+'octsep cfs'!$I23*31+'octsep cfs'!$J23*30+'octsep cfs'!$K23*31)*1.983471/1000</f>
        <v>100517.004495075</v>
      </c>
      <c r="I23" s="6">
        <f>('octsep cfs'!$G23*31+'octsep cfs'!$H23*30+'octsep cfs'!$I23*31+'octsep cfs'!$J23*30+'octsep cfs'!$K23*31)*1.983471/1000</f>
        <v>94251.187870538997</v>
      </c>
      <c r="J23" s="6">
        <f>('octsep cfs'!$H23*30+'octsep cfs'!$I23*31+'octsep cfs'!$J23*30+'octsep cfs'!$K23*31)*1.983471/1000</f>
        <v>86315.782548282004</v>
      </c>
      <c r="K23" s="6">
        <f>('octsep cfs'!$I23*31+'octsep cfs'!$J23*30+'octsep cfs'!$K23*31)*1.983471/1000</f>
        <v>73051.716929982009</v>
      </c>
      <c r="L23" s="6">
        <f>('octsep cfs'!$J23*30+'octsep cfs'!$K23*31)*1.983471/1000</f>
        <v>41092.122095408995</v>
      </c>
      <c r="M23" s="6">
        <f>'octsep cfs'!$K23*31*1.983471/1000</f>
        <v>15135.111498549</v>
      </c>
      <c r="N23" s="6">
        <f t="shared" si="0"/>
        <v>139485.749480028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35338.029088046998</v>
      </c>
      <c r="C24" s="6">
        <f xml:space="preserve"> ('octsep cfs'!$D24*31 + 'octsep cfs'!$C24*30 + 'octsep cfs'!$B24*31 + 'augjul cfs'!$C24*30)* 1.983471/1000</f>
        <v>27337.508396331003</v>
      </c>
      <c r="D24" s="6">
        <f xml:space="preserve"> ('octsep cfs'!$D24*31 + 'octsep cfs'!$C24*30 + 'octsep cfs'!$B24*31)* 1.983471/1000</f>
        <v>21500.807788761002</v>
      </c>
      <c r="E24" s="6">
        <f xml:space="preserve"> ('octsep cfs'!$D24*31 + 'octsep cfs'!$C24*30)* 1.983471/1000</f>
        <v>13334.946937956</v>
      </c>
      <c r="F24" s="6">
        <f>'octsep cfs'!$D24*1.983471*31/1000</f>
        <v>6183.5620821659995</v>
      </c>
      <c r="G24" s="6">
        <f>('octsep cfs'!$E24*31+'octsep cfs'!$F24*29+'octsep cfs'!$G24*31+'octsep cfs'!$H24*30+'octsep cfs'!$I24*31+'octsep cfs'!$J24*30+'octsep cfs'!$K24*31)*1.983471/1000</f>
        <v>130130.91082256999</v>
      </c>
      <c r="H24" s="6">
        <f>('octsep cfs'!$F24*29+'octsep cfs'!$G24*31+'octsep cfs'!$H24*30+'octsep cfs'!$I24*31+'octsep cfs'!$J24*30+'octsep cfs'!$K24*31)*1.983471/1000</f>
        <v>123626.69090118899</v>
      </c>
      <c r="I24" s="6">
        <f>('octsep cfs'!$G24*31+'octsep cfs'!$H24*30+'octsep cfs'!$I24*31+'octsep cfs'!$J24*30+'octsep cfs'!$K24*31)*1.983471/1000</f>
        <v>118243.90763196901</v>
      </c>
      <c r="J24" s="6">
        <f>('octsep cfs'!$H24*30+'octsep cfs'!$I24*31+'octsep cfs'!$J24*30+'octsep cfs'!$K24*31)*1.983471/1000</f>
        <v>112265.83711234499</v>
      </c>
      <c r="K24" s="6">
        <f>('octsep cfs'!$I24*31+'octsep cfs'!$J24*30+'octsep cfs'!$K24*31)*1.983471/1000</f>
        <v>99620.019404744991</v>
      </c>
      <c r="L24" s="6">
        <f>('octsep cfs'!$J24*30+'octsep cfs'!$K24*31)*1.983471/1000</f>
        <v>63517.635965196001</v>
      </c>
      <c r="M24" s="6">
        <f>'octsep cfs'!$K24*31*1.983471/1000</f>
        <v>16430.470788816001</v>
      </c>
      <c r="N24" s="6">
        <f t="shared" si="0"/>
        <v>165468.93991061699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31837.317814365</v>
      </c>
      <c r="C25" s="6">
        <f xml:space="preserve"> ('octsep cfs'!$D25*31 + 'octsep cfs'!$C25*30 + 'octsep cfs'!$B25*31 + 'augjul cfs'!$C25*30)* 1.983471/1000</f>
        <v>21275.592590594999</v>
      </c>
      <c r="D25" s="6">
        <f xml:space="preserve"> ('octsep cfs'!$D25*31 + 'octsep cfs'!$C25*30 + 'octsep cfs'!$B25*31)* 1.983471/1000</f>
        <v>14678.667218144999</v>
      </c>
      <c r="E25" s="6">
        <f xml:space="preserve"> ('octsep cfs'!$D25*31 + 'octsep cfs'!$C25*30)* 1.983471/1000</f>
        <v>9064.664784042001</v>
      </c>
      <c r="F25" s="6">
        <f>'octsep cfs'!$D25*1.983471*31/1000</f>
        <v>4214.4831477420003</v>
      </c>
      <c r="G25" s="6">
        <f>('octsep cfs'!$E25*31+'octsep cfs'!$F25*28+'octsep cfs'!$G25*31+'octsep cfs'!$H25*30+'octsep cfs'!$I25*31+'octsep cfs'!$J25*30+'octsep cfs'!$K25*31)*1.983471/1000</f>
        <v>101170.982652369</v>
      </c>
      <c r="H25" s="6">
        <f>('octsep cfs'!$F25*28+'octsep cfs'!$G25*31+'octsep cfs'!$H25*30+'octsep cfs'!$I25*31+'octsep cfs'!$J25*30+'octsep cfs'!$K25*31)*1.983471/1000</f>
        <v>97751.472697955993</v>
      </c>
      <c r="I25" s="6">
        <f>('octsep cfs'!$G25*31+'octsep cfs'!$H25*30+'octsep cfs'!$I25*31+'octsep cfs'!$J25*30+'octsep cfs'!$K25*31)*1.983471/1000</f>
        <v>92415.570749292005</v>
      </c>
      <c r="J25" s="6">
        <f>('octsep cfs'!$H25*30+'octsep cfs'!$I25*31+'octsep cfs'!$J25*30+'octsep cfs'!$K25*31)*1.983471/1000</f>
        <v>83412.002822463008</v>
      </c>
      <c r="K25" s="6">
        <f>('octsep cfs'!$I25*31+'octsep cfs'!$J25*30+'octsep cfs'!$K25*31)*1.983471/1000</f>
        <v>68051.606704263002</v>
      </c>
      <c r="L25" s="6">
        <f>('octsep cfs'!$J25*30+'octsep cfs'!$K25*31)*1.983471/1000</f>
        <v>32954.484053462998</v>
      </c>
      <c r="M25" s="6">
        <f>'octsep cfs'!$K25*31*1.983471/1000</f>
        <v>10817.698106733</v>
      </c>
      <c r="N25" s="6">
        <f t="shared" si="0"/>
        <v>133008.30046673398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28071.190352288999</v>
      </c>
      <c r="C26" s="6">
        <f xml:space="preserve"> ('octsep cfs'!$D26*31 + 'octsep cfs'!$C26*30 + 'octsep cfs'!$B26*31 + 'augjul cfs'!$C26*30)* 1.983471/1000</f>
        <v>20602.844847228</v>
      </c>
      <c r="D26" s="6">
        <f xml:space="preserve"> ('octsep cfs'!$D26*31 + 'octsep cfs'!$C26*30 + 'octsep cfs'!$B26*31)* 1.983471/1000</f>
        <v>15486.501237438</v>
      </c>
      <c r="E26" s="6">
        <f xml:space="preserve"> ('octsep cfs'!$D26*31 + 'octsep cfs'!$C26*30)* 1.983471/1000</f>
        <v>11010.695785446</v>
      </c>
      <c r="F26" s="6">
        <f>'octsep cfs'!$D26*1.983471*31/1000</f>
        <v>5771.5951554660005</v>
      </c>
      <c r="G26" s="6">
        <f>('octsep cfs'!$E26*31+'octsep cfs'!$F26*28+'octsep cfs'!$G26*31+'octsep cfs'!$H26*30+'octsep cfs'!$I26*31+'octsep cfs'!$J26*30+'octsep cfs'!$K26*31)*1.983471/1000</f>
        <v>124306.93616493601</v>
      </c>
      <c r="H26" s="6">
        <f>('octsep cfs'!$F26*28+'octsep cfs'!$G26*31+'octsep cfs'!$H26*30+'octsep cfs'!$I26*31+'octsep cfs'!$J26*30+'octsep cfs'!$K26*31)*1.983471/1000</f>
        <v>119709.20080016101</v>
      </c>
      <c r="I26" s="6">
        <f>('octsep cfs'!$G26*31+'octsep cfs'!$H26*30+'octsep cfs'!$I26*31+'octsep cfs'!$J26*30+'octsep cfs'!$K26*31)*1.983471/1000</f>
        <v>113758.11342002099</v>
      </c>
      <c r="J26" s="6">
        <f>('octsep cfs'!$H26*30+'octsep cfs'!$I26*31+'octsep cfs'!$J26*30+'octsep cfs'!$K26*31)*1.983471/1000</f>
        <v>103511.02025056801</v>
      </c>
      <c r="K26" s="6">
        <f>('octsep cfs'!$I26*31+'octsep cfs'!$J26*30+'octsep cfs'!$K26*31)*1.983471/1000</f>
        <v>90023.219103468</v>
      </c>
      <c r="L26" s="6">
        <f>('octsep cfs'!$J26*30+'octsep cfs'!$K26*31)*1.983471/1000</f>
        <v>66167.751568296007</v>
      </c>
      <c r="M26" s="6">
        <f>'octsep cfs'!$K26*31*1.983471/1000</f>
        <v>25865.128286256</v>
      </c>
      <c r="N26" s="6">
        <f t="shared" si="0"/>
        <v>152378.126517225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39588.601490633999</v>
      </c>
      <c r="C27" s="6">
        <f xml:space="preserve"> ('octsep cfs'!$D27*31 + 'octsep cfs'!$C27*30 + 'octsep cfs'!$B27*31 + 'augjul cfs'!$C27*30)* 1.983471/1000</f>
        <v>29057.681554965002</v>
      </c>
      <c r="D27" s="6">
        <f xml:space="preserve"> ('octsep cfs'!$D27*31 + 'octsep cfs'!$C27*30 + 'octsep cfs'!$B27*31)* 1.983471/1000</f>
        <v>22856.458647015002</v>
      </c>
      <c r="E27" s="6">
        <f xml:space="preserve"> ('octsep cfs'!$D27*31 + 'octsep cfs'!$C27*30)* 1.983471/1000</f>
        <v>16495.074422756999</v>
      </c>
      <c r="F27" s="6">
        <f>'octsep cfs'!$D27*1.983471*31/1000</f>
        <v>8848.4961971070006</v>
      </c>
      <c r="G27" s="6">
        <f>('octsep cfs'!$E27*31+'octsep cfs'!$F27*28+'octsep cfs'!$G27*31+'octsep cfs'!$H27*30+'octsep cfs'!$I27*31+'octsep cfs'!$J27*30+'octsep cfs'!$K27*31)*1.983471/1000</f>
        <v>126154.158575004</v>
      </c>
      <c r="H27" s="6">
        <f>('octsep cfs'!$F27*28+'octsep cfs'!$G27*31+'octsep cfs'!$H27*30+'octsep cfs'!$I27*31+'octsep cfs'!$J27*30+'octsep cfs'!$K27*31)*1.983471/1000</f>
        <v>117814.595251374</v>
      </c>
      <c r="I27" s="6">
        <f>('octsep cfs'!$G27*31+'octsep cfs'!$H27*30+'octsep cfs'!$I27*31+'octsep cfs'!$J27*30+'octsep cfs'!$K27*31)*1.983471/1000</f>
        <v>107664.56323530599</v>
      </c>
      <c r="J27" s="6">
        <f>('octsep cfs'!$H27*30+'octsep cfs'!$I27*31+'octsep cfs'!$J27*30+'octsep cfs'!$K27*31)*1.983471/1000</f>
        <v>99084.583391765991</v>
      </c>
      <c r="K27" s="6">
        <f>('octsep cfs'!$I27*31+'octsep cfs'!$J27*30+'octsep cfs'!$K27*31)*1.983471/1000</f>
        <v>81549.608842715999</v>
      </c>
      <c r="L27" s="6">
        <f>('octsep cfs'!$J27*30+'octsep cfs'!$K27*31)*1.983471/1000</f>
        <v>46893.229315884004</v>
      </c>
      <c r="M27" s="6">
        <f>'octsep cfs'!$K27*31*1.983471/1000</f>
        <v>20277.627008184001</v>
      </c>
      <c r="N27" s="6">
        <f t="shared" si="0"/>
        <v>165742.76006563799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34979.722985781002</v>
      </c>
      <c r="C28" s="6">
        <f xml:space="preserve"> ('octsep cfs'!$D28*31 + 'octsep cfs'!$C28*30 + 'octsep cfs'!$B28*31 + 'augjul cfs'!$C28*30)* 1.983471/1000</f>
        <v>25328.629132821003</v>
      </c>
      <c r="D28" s="6">
        <f xml:space="preserve"> ('octsep cfs'!$D28*31 + 'octsep cfs'!$C28*30 + 'octsep cfs'!$B28*31)* 1.983471/1000</f>
        <v>19190.540106801</v>
      </c>
      <c r="E28" s="6">
        <f xml:space="preserve"> ('octsep cfs'!$D28*31 + 'octsep cfs'!$C28*30)* 1.983471/1000</f>
        <v>11674.972124172</v>
      </c>
      <c r="F28" s="6">
        <f>'octsep cfs'!$D28*1.983471*31/1000</f>
        <v>5923.8384555419998</v>
      </c>
      <c r="G28" s="6">
        <f>('octsep cfs'!$E28*31+'octsep cfs'!$F28*29+'octsep cfs'!$G28*31+'octsep cfs'!$H28*30+'octsep cfs'!$I28*31+'octsep cfs'!$J28*30+'octsep cfs'!$K28*31)*1.983471/1000</f>
        <v>113257.465504911</v>
      </c>
      <c r="H28" s="6">
        <f>('octsep cfs'!$F28*29+'octsep cfs'!$G28*31+'octsep cfs'!$H28*30+'octsep cfs'!$I28*31+'octsep cfs'!$J28*30+'octsep cfs'!$K28*31)*1.983471/1000</f>
        <v>108203.246190312</v>
      </c>
      <c r="I28" s="6">
        <f>('octsep cfs'!$G28*31+'octsep cfs'!$H28*30+'octsep cfs'!$I28*31+'octsep cfs'!$J28*30+'octsep cfs'!$K28*31)*1.983471/1000</f>
        <v>102321.471204267</v>
      </c>
      <c r="J28" s="6">
        <f>('octsep cfs'!$H28*30+'octsep cfs'!$I28*31+'octsep cfs'!$J28*30+'octsep cfs'!$K28*31)*1.983471/1000</f>
        <v>95710.631782751996</v>
      </c>
      <c r="K28" s="6">
        <f>('octsep cfs'!$I28*31+'octsep cfs'!$J28*30+'octsep cfs'!$K28*31)*1.983471/1000</f>
        <v>75595.915181682009</v>
      </c>
      <c r="L28" s="6">
        <f>('octsep cfs'!$J28*30+'octsep cfs'!$K28*31)*1.983471/1000</f>
        <v>41184.563744834995</v>
      </c>
      <c r="M28" s="6">
        <f>'octsep cfs'!$K28*31*1.983471/1000</f>
        <v>15944.042377304999</v>
      </c>
      <c r="N28" s="6">
        <f t="shared" si="0"/>
        <v>148237.188490692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24647.150150112</v>
      </c>
      <c r="C29" s="6">
        <f xml:space="preserve"> ('octsep cfs'!$D29*31 + 'octsep cfs'!$C29*30 + 'octsep cfs'!$B29*31 + 'augjul cfs'!$C29*30)* 1.983471/1000</f>
        <v>16154.113774386</v>
      </c>
      <c r="D29" s="6">
        <f xml:space="preserve"> ('octsep cfs'!$D29*31 + 'octsep cfs'!$C29*30 + 'octsep cfs'!$B29*31)* 1.983471/1000</f>
        <v>11138.034623646001</v>
      </c>
      <c r="E29" s="6">
        <f xml:space="preserve"> ('octsep cfs'!$D29*31 + 'octsep cfs'!$C29*30)* 1.983471/1000</f>
        <v>6966.2238709980002</v>
      </c>
      <c r="F29" s="6">
        <f>'octsep cfs'!$D29*1.983471*31/1000</f>
        <v>3520.0421820480001</v>
      </c>
      <c r="G29" s="6">
        <f>('octsep cfs'!$E29*31+'octsep cfs'!$F29*28+'octsep cfs'!$G29*31+'octsep cfs'!$H29*30+'octsep cfs'!$I29*31+'octsep cfs'!$J29*30+'octsep cfs'!$K29*31)*1.983471/1000</f>
        <v>106077.83998902301</v>
      </c>
      <c r="H29" s="6">
        <f>('octsep cfs'!$F29*28+'octsep cfs'!$G29*31+'octsep cfs'!$H29*30+'octsep cfs'!$I29*31+'octsep cfs'!$J29*30+'octsep cfs'!$K29*31)*1.983471/1000</f>
        <v>99348.390985178994</v>
      </c>
      <c r="I29" s="6">
        <f>('octsep cfs'!$G29*31+'octsep cfs'!$H29*30+'octsep cfs'!$I29*31+'octsep cfs'!$J29*30+'octsep cfs'!$K29*31)*1.983471/1000</f>
        <v>92473.720168599</v>
      </c>
      <c r="J29" s="6">
        <f>('octsep cfs'!$H29*30+'octsep cfs'!$I29*31+'octsep cfs'!$J29*30+'octsep cfs'!$K29*31)*1.983471/1000</f>
        <v>86376.917091444004</v>
      </c>
      <c r="K29" s="6">
        <f>('octsep cfs'!$I29*31+'octsep cfs'!$J29*30+'octsep cfs'!$K29*31)*1.983471/1000</f>
        <v>77286.709167863999</v>
      </c>
      <c r="L29" s="6">
        <f>('octsep cfs'!$J29*30+'octsep cfs'!$K29*31)*1.983471/1000</f>
        <v>53580.472040319</v>
      </c>
      <c r="M29" s="6">
        <f>'octsep cfs'!$K29*31*1.983471/1000</f>
        <v>19543.157614239</v>
      </c>
      <c r="N29" s="6">
        <f t="shared" si="0"/>
        <v>130724.99013913501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31272.841802474999</v>
      </c>
      <c r="C30" s="6">
        <f xml:space="preserve"> ('octsep cfs'!$D30*31 + 'octsep cfs'!$C30*30 + 'octsep cfs'!$B30*31 + 'augjul cfs'!$C30*30)* 1.983471/1000</f>
        <v>21838.491743039998</v>
      </c>
      <c r="D30" s="6">
        <f xml:space="preserve"> ('octsep cfs'!$D30*31 + 'octsep cfs'!$C30*30 + 'octsep cfs'!$B30*31)* 1.983471/1000</f>
        <v>16001.731631340001</v>
      </c>
      <c r="E30" s="6">
        <f xml:space="preserve"> ('octsep cfs'!$D30*31 + 'octsep cfs'!$C30*30)* 1.983471/1000</f>
        <v>10725.111663923999</v>
      </c>
      <c r="F30" s="6">
        <f>'octsep cfs'!$D30*1.983471*31/1000</f>
        <v>5453.5812830939994</v>
      </c>
      <c r="G30" s="6">
        <f>('octsep cfs'!$E30*31+'octsep cfs'!$F30*28+'octsep cfs'!$G30*31+'octsep cfs'!$H30*30+'octsep cfs'!$I30*31+'octsep cfs'!$J30*30+'octsep cfs'!$K30*31)*1.983471/1000</f>
        <v>117774.556905768</v>
      </c>
      <c r="H30" s="6">
        <f>('octsep cfs'!$F30*28+'octsep cfs'!$G30*31+'octsep cfs'!$H30*30+'octsep cfs'!$I30*31+'octsep cfs'!$J30*30+'octsep cfs'!$K30*31)*1.983471/1000</f>
        <v>112832.736925797</v>
      </c>
      <c r="I30" s="6">
        <f>('octsep cfs'!$G30*31+'octsep cfs'!$H30*30+'octsep cfs'!$I30*31+'octsep cfs'!$J30*30+'octsep cfs'!$K30*31)*1.983471/1000</f>
        <v>106856.435662305</v>
      </c>
      <c r="J30" s="6">
        <f>('octsep cfs'!$H30*30+'octsep cfs'!$I30*31+'octsep cfs'!$J30*30+'octsep cfs'!$K30*31)*1.983471/1000</f>
        <v>100083.51492455401</v>
      </c>
      <c r="K30" s="6">
        <f>('octsep cfs'!$I30*31+'octsep cfs'!$J30*30+'octsep cfs'!$K30*31)*1.983471/1000</f>
        <v>89239.839298134</v>
      </c>
      <c r="L30" s="6">
        <f>('octsep cfs'!$J30*30+'octsep cfs'!$K30*31)*1.983471/1000</f>
        <v>58703.620939109998</v>
      </c>
      <c r="M30" s="6">
        <f>'octsep cfs'!$K30*31*1.983471/1000</f>
        <v>27617.770865160001</v>
      </c>
      <c r="N30" s="6">
        <f t="shared" si="0"/>
        <v>149047.39870824298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37878.863372930995</v>
      </c>
      <c r="C31" s="6">
        <f xml:space="preserve"> ('octsep cfs'!$D31*31 + 'octsep cfs'!$C31*30 + 'octsep cfs'!$B31*31 + 'augjul cfs'!$C31*30)* 1.983471/1000</f>
        <v>25878.881674169999</v>
      </c>
      <c r="D31" s="6">
        <f xml:space="preserve"> ('octsep cfs'!$D31*31 + 'octsep cfs'!$C31*30 + 'octsep cfs'!$B31*31)* 1.983471/1000</f>
        <v>17450.1811638</v>
      </c>
      <c r="E31" s="6">
        <f xml:space="preserve"> ('octsep cfs'!$D31*31 + 'octsep cfs'!$C31*30)* 1.983471/1000</f>
        <v>11627.366836701</v>
      </c>
      <c r="F31" s="6">
        <f>'octsep cfs'!$D31*1.983471*31/1000</f>
        <v>5370.3885589410002</v>
      </c>
      <c r="G31" s="6">
        <f>('octsep cfs'!$E31*31+'octsep cfs'!$F31*28+'octsep cfs'!$G31*31+'octsep cfs'!$H31*30+'octsep cfs'!$I31*31+'octsep cfs'!$J31*30+'octsep cfs'!$K31*31)*1.983471/1000</f>
        <v>97399.214198768997</v>
      </c>
      <c r="H31" s="6">
        <f>('octsep cfs'!$F31*28+'octsep cfs'!$G31*31+'octsep cfs'!$H31*30+'octsep cfs'!$I31*31+'octsep cfs'!$J31*30+'octsep cfs'!$K31*31)*1.983471/1000</f>
        <v>93012.934693832998</v>
      </c>
      <c r="I31" s="6">
        <f>('octsep cfs'!$G31*31+'octsep cfs'!$H31*30+'octsep cfs'!$I31*31+'octsep cfs'!$J31*30+'octsep cfs'!$K31*31)*1.983471/1000</f>
        <v>89132.218145145001</v>
      </c>
      <c r="J31" s="6">
        <f>('octsep cfs'!$H31*30+'octsep cfs'!$I31*31+'octsep cfs'!$J31*30+'octsep cfs'!$K31*31)*1.983471/1000</f>
        <v>84970.73730946501</v>
      </c>
      <c r="K31" s="6">
        <f>('octsep cfs'!$I31*31+'octsep cfs'!$J31*30+'octsep cfs'!$K31*31)*1.983471/1000</f>
        <v>76941.428519655004</v>
      </c>
      <c r="L31" s="6">
        <f>('octsep cfs'!$J31*30+'octsep cfs'!$K31*31)*1.983471/1000</f>
        <v>58057.971376545</v>
      </c>
      <c r="M31" s="6">
        <f>'octsep cfs'!$K31*31*1.983471/1000</f>
        <v>23553.133001054997</v>
      </c>
      <c r="N31" s="6">
        <f t="shared" si="0"/>
        <v>135278.07757169998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37988.471963862001</v>
      </c>
      <c r="C32" s="6">
        <f xml:space="preserve"> ('octsep cfs'!$D32*31 + 'octsep cfs'!$C32*30 + 'octsep cfs'!$B32*31 + 'augjul cfs'!$C32*30)* 1.983471/1000</f>
        <v>28364.986043751</v>
      </c>
      <c r="D32" s="6">
        <f xml:space="preserve"> ('octsep cfs'!$D32*31 + 'octsep cfs'!$C32*30 + 'octsep cfs'!$B32*31)* 1.983471/1000</f>
        <v>22592.311880060999</v>
      </c>
      <c r="E32" s="6">
        <f xml:space="preserve"> ('octsep cfs'!$D32*31 + 'octsep cfs'!$C32*30)* 1.983471/1000</f>
        <v>16602.681691449001</v>
      </c>
      <c r="F32" s="6">
        <f>'octsep cfs'!$D32*1.983471*31/1000</f>
        <v>9304.8571717289997</v>
      </c>
      <c r="G32" s="6">
        <f>('octsep cfs'!$E32*31+'octsep cfs'!$F32*29+'octsep cfs'!$G32*31+'octsep cfs'!$H32*30+'octsep cfs'!$I32*31+'octsep cfs'!$J32*30+'octsep cfs'!$K32*31)*1.983471/1000</f>
        <v>140328.70680378898</v>
      </c>
      <c r="H32" s="6">
        <f>('octsep cfs'!$F32*29+'octsep cfs'!$G32*31+'octsep cfs'!$H32*30+'octsep cfs'!$I32*31+'octsep cfs'!$J32*30+'octsep cfs'!$K32*31)*1.983471/1000</f>
        <v>132199.73851358402</v>
      </c>
      <c r="I32" s="6">
        <f>('octsep cfs'!$G32*31+'octsep cfs'!$H32*30+'octsep cfs'!$I32*31+'octsep cfs'!$J32*30+'octsep cfs'!$K32*31)*1.983471/1000</f>
        <v>127048.53341749799</v>
      </c>
      <c r="J32" s="6">
        <f>('octsep cfs'!$H32*30+'octsep cfs'!$I32*31+'octsep cfs'!$J32*30+'octsep cfs'!$K32*31)*1.983471/1000</f>
        <v>117961.834254117</v>
      </c>
      <c r="K32" s="6">
        <f>('octsep cfs'!$I32*31+'octsep cfs'!$J32*30+'octsep cfs'!$K32*31)*1.983471/1000</f>
        <v>96040.215241466998</v>
      </c>
      <c r="L32" s="6">
        <f>('octsep cfs'!$J32*30+'octsep cfs'!$K32*31)*1.983471/1000</f>
        <v>56221.02929667</v>
      </c>
      <c r="M32" s="6">
        <f>'octsep cfs'!$K32*31*1.983471/1000</f>
        <v>18170.81584752</v>
      </c>
      <c r="N32" s="6">
        <f t="shared" si="0"/>
        <v>178317.17876765097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31840.197814257001</v>
      </c>
      <c r="C33" s="6">
        <f xml:space="preserve"> ('octsep cfs'!$D33*31 + 'octsep cfs'!$C33*30 + 'octsep cfs'!$B33*31 + 'augjul cfs'!$C33*30)* 1.983471/1000</f>
        <v>22777.909228473</v>
      </c>
      <c r="D33" s="6">
        <f xml:space="preserve"> ('octsep cfs'!$D33*31 + 'octsep cfs'!$C33*30 + 'octsep cfs'!$B33*31)* 1.983471/1000</f>
        <v>16765.433420883001</v>
      </c>
      <c r="E33" s="6">
        <f xml:space="preserve"> ('octsep cfs'!$D33*31 + 'octsep cfs'!$C33*30)* 1.983471/1000</f>
        <v>10864.652815716001</v>
      </c>
      <c r="F33" s="6">
        <f>'octsep cfs'!$D33*1.983471*31/1000</f>
        <v>5863.2116809560002</v>
      </c>
      <c r="G33" s="6">
        <f>('octsep cfs'!$E33*31+'octsep cfs'!$F33*28+'octsep cfs'!$G33*31+'octsep cfs'!$H33*30+'octsep cfs'!$I33*31+'octsep cfs'!$J33*30+'octsep cfs'!$K33*31)*1.983471/1000</f>
        <v>111735.671181813</v>
      </c>
      <c r="H33" s="6">
        <f>('octsep cfs'!$F33*28+'octsep cfs'!$G33*31+'octsep cfs'!$H33*30+'octsep cfs'!$I33*31+'octsep cfs'!$J33*30+'octsep cfs'!$K33*31)*1.983471/1000</f>
        <v>107744.26505049899</v>
      </c>
      <c r="I33" s="6">
        <f>('octsep cfs'!$G33*31+'octsep cfs'!$H33*30+'octsep cfs'!$I33*31+'octsep cfs'!$J33*30+'octsep cfs'!$K33*31)*1.983471/1000</f>
        <v>102893.64705057899</v>
      </c>
      <c r="J33" s="6">
        <f>('octsep cfs'!$H33*30+'octsep cfs'!$I33*31+'octsep cfs'!$J33*30+'octsep cfs'!$K33*31)*1.983471/1000</f>
        <v>94066.855976624996</v>
      </c>
      <c r="K33" s="6">
        <f>('octsep cfs'!$I33*31+'octsep cfs'!$J33*30+'octsep cfs'!$K33*31)*1.983471/1000</f>
        <v>82013.699403824998</v>
      </c>
      <c r="L33" s="6">
        <f>('octsep cfs'!$J33*30+'octsep cfs'!$K33*31)*1.983471/1000</f>
        <v>40483.436498400006</v>
      </c>
      <c r="M33" s="6">
        <f>'octsep cfs'!$K33*31*1.983471/1000</f>
        <v>12140.72681745</v>
      </c>
      <c r="N33" s="6">
        <f t="shared" si="0"/>
        <v>143575.86899607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26217.882653192999</v>
      </c>
      <c r="C34" s="6">
        <f xml:space="preserve"> ('octsep cfs'!$D34*31 + 'octsep cfs'!$C34*30 + 'octsep cfs'!$B34*31 + 'augjul cfs'!$C34*30)* 1.983471/1000</f>
        <v>18938.550033605999</v>
      </c>
      <c r="D34" s="6">
        <f xml:space="preserve"> ('octsep cfs'!$D34*31 + 'octsep cfs'!$C34*30 + 'octsep cfs'!$B34*31)* 1.983471/1000</f>
        <v>13864.751876766</v>
      </c>
      <c r="E34" s="6">
        <f xml:space="preserve"> ('octsep cfs'!$D34*31 + 'octsep cfs'!$C34*30)* 1.983471/1000</f>
        <v>8960.1318953999998</v>
      </c>
      <c r="F34" s="6">
        <f>'octsep cfs'!$D34*1.983471*31/1000</f>
        <v>4618.9485871199995</v>
      </c>
      <c r="G34" s="6">
        <f>('octsep cfs'!$E34*31+'octsep cfs'!$F34*28+'octsep cfs'!$G34*31+'octsep cfs'!$H34*30+'octsep cfs'!$I34*31+'octsep cfs'!$J34*30+'octsep cfs'!$K34*31)*1.983471/1000</f>
        <v>107158.633336923</v>
      </c>
      <c r="H34" s="6">
        <f>('octsep cfs'!$F34*28+'octsep cfs'!$G34*31+'octsep cfs'!$H34*30+'octsep cfs'!$I34*31+'octsep cfs'!$J34*30+'octsep cfs'!$K34*31)*1.983471/1000</f>
        <v>102327.85996435801</v>
      </c>
      <c r="I34" s="6">
        <f>('octsep cfs'!$G34*31+'octsep cfs'!$H34*30+'octsep cfs'!$I34*31+'octsep cfs'!$J34*30+'octsep cfs'!$K34*31)*1.983471/1000</f>
        <v>94771.581239453997</v>
      </c>
      <c r="J34" s="6">
        <f>('octsep cfs'!$H34*30+'octsep cfs'!$I34*31+'octsep cfs'!$J34*30+'octsep cfs'!$K34*31)*1.983471/1000</f>
        <v>87303.235734393005</v>
      </c>
      <c r="K34" s="6">
        <f>('octsep cfs'!$I34*31+'octsep cfs'!$J34*30+'octsep cfs'!$K34*31)*1.983471/1000</f>
        <v>73990.079208842988</v>
      </c>
      <c r="L34" s="6">
        <f>('octsep cfs'!$J34*30+'octsep cfs'!$K34*31)*1.983471/1000</f>
        <v>39083.445145940997</v>
      </c>
      <c r="M34" s="6">
        <f>'octsep cfs'!$K34*31*1.983471/1000</f>
        <v>12008.589962901</v>
      </c>
      <c r="N34" s="6">
        <f t="shared" si="0"/>
        <v>133376.51599011599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32502.129690260997</v>
      </c>
      <c r="C35" s="6">
        <f xml:space="preserve"> ('octsep cfs'!$D35*31 + 'octsep cfs'!$C35*30 + 'octsep cfs'!$B35*31 + 'augjul cfs'!$C35*30)* 1.983471/1000</f>
        <v>24992.034104121001</v>
      </c>
      <c r="D35" s="6">
        <f xml:space="preserve"> ('octsep cfs'!$D35*31 + 'octsep cfs'!$C35*30 + 'octsep cfs'!$B35*31)* 1.983471/1000</f>
        <v>19625.535131811001</v>
      </c>
      <c r="E35" s="6">
        <f xml:space="preserve"> ('octsep cfs'!$D35*31 + 'octsep cfs'!$C35*30)* 1.983471/1000</f>
        <v>13988.843772939001</v>
      </c>
      <c r="F35" s="6">
        <f>'octsep cfs'!$D35*1.983471*31/1000</f>
        <v>7607.7993841289999</v>
      </c>
      <c r="G35" s="6">
        <f>('octsep cfs'!$E35*31+'octsep cfs'!$F35*28+'octsep cfs'!$G35*31+'octsep cfs'!$H35*30+'octsep cfs'!$I35*31+'octsep cfs'!$J35*30+'octsep cfs'!$K35*31)*1.983471/1000</f>
        <v>118414.00415451599</v>
      </c>
      <c r="H35" s="6">
        <f>('octsep cfs'!$F35*28+'octsep cfs'!$G35*31+'octsep cfs'!$H35*30+'octsep cfs'!$I35*31+'octsep cfs'!$J35*30+'octsep cfs'!$K35*31)*1.983471/1000</f>
        <v>110045.72612121899</v>
      </c>
      <c r="I35" s="6">
        <f>('octsep cfs'!$G35*31+'octsep cfs'!$H35*30+'octsep cfs'!$I35*31+'octsep cfs'!$J35*30+'octsep cfs'!$K35*31)*1.983471/1000</f>
        <v>104278.966668051</v>
      </c>
      <c r="J35" s="6">
        <f>('octsep cfs'!$H35*30+'octsep cfs'!$I35*31+'octsep cfs'!$J35*30+'octsep cfs'!$K35*31)*1.983471/1000</f>
        <v>97375.753703780996</v>
      </c>
      <c r="K35" s="6">
        <f>('octsep cfs'!$I35*31+'octsep cfs'!$J35*30+'octsep cfs'!$K35*31)*1.983471/1000</f>
        <v>83990.894701580997</v>
      </c>
      <c r="L35" s="6">
        <f>('octsep cfs'!$J35*30+'octsep cfs'!$K35*31)*1.983471/1000</f>
        <v>57648.684119165999</v>
      </c>
      <c r="M35" s="6">
        <f>'octsep cfs'!$K35*31*1.983471/1000</f>
        <v>21272.619367566</v>
      </c>
      <c r="N35" s="6">
        <f t="shared" si="0"/>
        <v>150916.13384477698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44530.671387950999</v>
      </c>
      <c r="C36" s="6">
        <f xml:space="preserve"> ('octsep cfs'!$D36*31 + 'octsep cfs'!$C36*30 + 'octsep cfs'!$B36*31 + 'augjul cfs'!$C36*30)* 1.983471/1000</f>
        <v>35399.516689046999</v>
      </c>
      <c r="D36" s="6">
        <f xml:space="preserve"> ('octsep cfs'!$D36*31 + 'octsep cfs'!$C36*30 + 'octsep cfs'!$B36*31)* 1.983471/1000</f>
        <v>26290.981493427</v>
      </c>
      <c r="E36" s="6">
        <f xml:space="preserve"> ('octsep cfs'!$D36*31 + 'octsep cfs'!$C36*30)* 1.983471/1000</f>
        <v>16320.828478878</v>
      </c>
      <c r="F36" s="6">
        <f>'octsep cfs'!$D36*1.983471*31/1000</f>
        <v>7422.0453415080001</v>
      </c>
      <c r="G36" s="6">
        <f>('octsep cfs'!$E36*31+'octsep cfs'!$F36*29+'octsep cfs'!$G36*31+'octsep cfs'!$H36*30+'octsep cfs'!$I36*31+'octsep cfs'!$J36*30+'octsep cfs'!$K36*31)*1.983471/1000</f>
        <v>101897.563782147</v>
      </c>
      <c r="H36" s="6">
        <f>('octsep cfs'!$F36*29+'octsep cfs'!$G36*31+'octsep cfs'!$H36*30+'octsep cfs'!$I36*31+'octsep cfs'!$J36*30+'octsep cfs'!$K36*31)*1.983471/1000</f>
        <v>96987.778842297004</v>
      </c>
      <c r="I36" s="6">
        <f>('octsep cfs'!$G36*31+'octsep cfs'!$H36*30+'octsep cfs'!$I36*31+'octsep cfs'!$J36*30+'octsep cfs'!$K36*31)*1.983471/1000</f>
        <v>91287.308973419989</v>
      </c>
      <c r="J36" s="6">
        <f>('octsep cfs'!$H36*30+'octsep cfs'!$I36*31+'octsep cfs'!$J36*30+'octsep cfs'!$K36*31)*1.983471/1000</f>
        <v>83421.446127894</v>
      </c>
      <c r="K36" s="6">
        <f>('octsep cfs'!$I36*31+'octsep cfs'!$J36*30+'octsep cfs'!$K36*31)*1.983471/1000</f>
        <v>66821.757494183999</v>
      </c>
      <c r="L36" s="6">
        <f>('octsep cfs'!$J36*30+'octsep cfs'!$K36*31)*1.983471/1000</f>
        <v>45527.801929071</v>
      </c>
      <c r="M36" s="6">
        <f>'octsep cfs'!$K36*31*1.983471/1000</f>
        <v>17369.079018081</v>
      </c>
      <c r="N36" s="6">
        <f t="shared" si="0"/>
        <v>146428.23517009799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29021.175771210001</v>
      </c>
      <c r="C37" s="6">
        <f xml:space="preserve"> ('octsep cfs'!$D37*31 + 'octsep cfs'!$C37*30 + 'octsep cfs'!$B37*31 + 'augjul cfs'!$C37*30)* 1.983471/1000</f>
        <v>20574.562534239001</v>
      </c>
      <c r="D37" s="6">
        <f xml:space="preserve"> ('octsep cfs'!$D37*31 + 'octsep cfs'!$C37*30 + 'octsep cfs'!$B37*31)* 1.983471/1000</f>
        <v>14788.797461949</v>
      </c>
      <c r="E37" s="6">
        <f xml:space="preserve"> ('octsep cfs'!$D37*31 + 'octsep cfs'!$C37*30)* 1.983471/1000</f>
        <v>9755.4839316899997</v>
      </c>
      <c r="F37" s="6">
        <f>'octsep cfs'!$D37*1.983471*31/1000</f>
        <v>4307.8213260599996</v>
      </c>
      <c r="G37" s="6">
        <f>('octsep cfs'!$E37*31+'octsep cfs'!$F37*28+'octsep cfs'!$G37*31+'octsep cfs'!$H37*30+'octsep cfs'!$I37*31+'octsep cfs'!$J37*30+'octsep cfs'!$K37*31)*1.983471/1000</f>
        <v>111520.86722292601</v>
      </c>
      <c r="H37" s="6">
        <f>('octsep cfs'!$F37*28+'octsep cfs'!$G37*31+'octsep cfs'!$H37*30+'octsep cfs'!$I37*31+'octsep cfs'!$J37*30+'octsep cfs'!$K37*31)*1.983471/1000</f>
        <v>107080.41714150899</v>
      </c>
      <c r="I37" s="6">
        <f>('octsep cfs'!$G37*31+'octsep cfs'!$H37*30+'octsep cfs'!$I37*31+'octsep cfs'!$J37*30+'octsep cfs'!$K37*31)*1.983471/1000</f>
        <v>98482.31630691301</v>
      </c>
      <c r="J37" s="6">
        <f>('octsep cfs'!$H37*30+'octsep cfs'!$I37*31+'octsep cfs'!$J37*30+'octsep cfs'!$K37*31)*1.983471/1000</f>
        <v>90040.683565622996</v>
      </c>
      <c r="K37" s="6">
        <f>('octsep cfs'!$I37*31+'octsep cfs'!$J37*30+'octsep cfs'!$K37*31)*1.983471/1000</f>
        <v>79033.669102353</v>
      </c>
      <c r="L37" s="6">
        <f>('octsep cfs'!$J37*30+'octsep cfs'!$K37*31)*1.983471/1000</f>
        <v>50412.174638469005</v>
      </c>
      <c r="M37" s="6">
        <f>'octsep cfs'!$K37*31*1.983471/1000</f>
        <v>12219.984335139001</v>
      </c>
      <c r="N37" s="6">
        <f t="shared" ref="N37:N68" si="1">B37+G37</f>
        <v>140542.04299413602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25863.029773938</v>
      </c>
      <c r="C38" s="6">
        <f xml:space="preserve"> ('octsep cfs'!$D38*31 + 'octsep cfs'!$C38*30 + 'octsep cfs'!$B38*31 + 'augjul cfs'!$C38*30)* 1.983471/1000</f>
        <v>18208.007912241002</v>
      </c>
      <c r="D38" s="6">
        <f xml:space="preserve"> ('octsep cfs'!$D38*31 + 'octsep cfs'!$C38*30 + 'octsep cfs'!$B38*31)* 1.983471/1000</f>
        <v>13334.976690021002</v>
      </c>
      <c r="E38" s="6">
        <f xml:space="preserve"> ('octsep cfs'!$D38*31 + 'octsep cfs'!$C38*30)* 1.983471/1000</f>
        <v>8157.2902726140001</v>
      </c>
      <c r="F38" s="6">
        <f>'octsep cfs'!$D38*1.983471*31/1000</f>
        <v>4068.8805085739996</v>
      </c>
      <c r="G38" s="6">
        <f>('octsep cfs'!$E38*31+'octsep cfs'!$F38*28+'octsep cfs'!$G38*31+'octsep cfs'!$H38*30+'octsep cfs'!$I38*31+'octsep cfs'!$J38*30+'octsep cfs'!$K38*31)*1.983471/1000</f>
        <v>96725.986455420003</v>
      </c>
      <c r="H38" s="6">
        <f>('octsep cfs'!$F38*28+'octsep cfs'!$G38*31+'octsep cfs'!$H38*30+'octsep cfs'!$I38*31+'octsep cfs'!$J38*30+'octsep cfs'!$K38*31)*1.983471/1000</f>
        <v>92280.924803928006</v>
      </c>
      <c r="I38" s="6">
        <f>('octsep cfs'!$G38*31+'octsep cfs'!$H38*30+'octsep cfs'!$I38*31+'octsep cfs'!$J38*30+'octsep cfs'!$K38*31)*1.983471/1000</f>
        <v>86714.09922756</v>
      </c>
      <c r="J38" s="6">
        <f>('octsep cfs'!$H38*30+'octsep cfs'!$I38*31+'octsep cfs'!$J38*30+'octsep cfs'!$K38*31)*1.983471/1000</f>
        <v>81306.203232008993</v>
      </c>
      <c r="K38" s="6">
        <f>('octsep cfs'!$I38*31+'octsep cfs'!$J38*30+'octsep cfs'!$K38*31)*1.983471/1000</f>
        <v>65685.298032669001</v>
      </c>
      <c r="L38" s="6">
        <f>('octsep cfs'!$J38*30+'octsep cfs'!$K38*31)*1.983471/1000</f>
        <v>42855.566657379</v>
      </c>
      <c r="M38" s="6">
        <f>'octsep cfs'!$K38*31*1.983471/1000</f>
        <v>14846.734649859</v>
      </c>
      <c r="N38" s="6">
        <f t="shared" si="1"/>
        <v>122589.01622935801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33987.473766791998</v>
      </c>
      <c r="C39" s="6">
        <f xml:space="preserve"> ('octsep cfs'!$D39*31 + 'octsep cfs'!$C39*30 + 'octsep cfs'!$B39*31 + 'augjul cfs'!$C39*30)* 1.983471/1000</f>
        <v>24974.682699813002</v>
      </c>
      <c r="D39" s="6">
        <f xml:space="preserve"> ('octsep cfs'!$D39*31 + 'octsep cfs'!$C39*30 + 'octsep cfs'!$B39*31)* 1.983471/1000</f>
        <v>19783.958927522999</v>
      </c>
      <c r="E39" s="6">
        <f xml:space="preserve"> ('octsep cfs'!$D39*31 + 'octsep cfs'!$C39*30)* 1.983471/1000</f>
        <v>13627.574364999</v>
      </c>
      <c r="F39" s="6">
        <f>'octsep cfs'!$D39*1.983471*31/1000</f>
        <v>7175.5415490989999</v>
      </c>
      <c r="G39" s="6">
        <f>('octsep cfs'!$E39*31+'octsep cfs'!$F39*28+'octsep cfs'!$G39*31+'octsep cfs'!$H39*30+'octsep cfs'!$I39*31+'octsep cfs'!$J39*30+'octsep cfs'!$K39*31)*1.983471/1000</f>
        <v>94014.93068931601</v>
      </c>
      <c r="H39" s="6">
        <f>('octsep cfs'!$F39*28+'octsep cfs'!$G39*31+'octsep cfs'!$H39*30+'octsep cfs'!$I39*31+'octsep cfs'!$J39*30+'octsep cfs'!$K39*31)*1.983471/1000</f>
        <v>88969.196663654991</v>
      </c>
      <c r="I39" s="6">
        <f>('octsep cfs'!$G39*31+'octsep cfs'!$H39*30+'octsep cfs'!$I39*31+'octsep cfs'!$J39*30+'octsep cfs'!$K39*31)*1.983471/1000</f>
        <v>80540.706401210991</v>
      </c>
      <c r="J39" s="6">
        <f>('octsep cfs'!$H39*30+'octsep cfs'!$I39*31+'octsep cfs'!$J39*30+'octsep cfs'!$K39*31)*1.983471/1000</f>
        <v>73813.163512997999</v>
      </c>
      <c r="K39" s="6">
        <f>('octsep cfs'!$I39*31+'octsep cfs'!$J39*30+'octsep cfs'!$K39*31)*1.983471/1000</f>
        <v>63159.841598448002</v>
      </c>
      <c r="L39" s="6">
        <f>('octsep cfs'!$J39*30+'octsep cfs'!$K39*31)*1.983471/1000</f>
        <v>41338.937292764997</v>
      </c>
      <c r="M39" s="6">
        <f>'octsep cfs'!$K39*31*1.983471/1000</f>
        <v>15158.845712535</v>
      </c>
      <c r="N39" s="6">
        <f t="shared" si="1"/>
        <v>128002.40445610801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27816.810196539001</v>
      </c>
      <c r="C40" s="6">
        <f xml:space="preserve"> ('octsep cfs'!$D40*31 + 'octsep cfs'!$C40*30 + 'octsep cfs'!$B40*31 + 'augjul cfs'!$C40*30)* 1.983471/1000</f>
        <v>19587.432653901</v>
      </c>
      <c r="D40" s="6">
        <f xml:space="preserve"> ('octsep cfs'!$D40*31 + 'octsep cfs'!$C40*30 + 'octsep cfs'!$B40*31)* 1.983471/1000</f>
        <v>13554.903954501</v>
      </c>
      <c r="E40" s="6">
        <f xml:space="preserve"> ('octsep cfs'!$D40*31 + 'octsep cfs'!$C40*30)* 1.983471/1000</f>
        <v>8891.0694186509991</v>
      </c>
      <c r="F40" s="6">
        <f>'octsep cfs'!$D40*1.983471*31/1000</f>
        <v>4224.8745523110001</v>
      </c>
      <c r="G40" s="6">
        <f>('octsep cfs'!$E40*31+'octsep cfs'!$F40*29+'octsep cfs'!$G40*31+'octsep cfs'!$H40*30+'octsep cfs'!$I40*31+'octsep cfs'!$J40*30+'octsep cfs'!$K40*31)*1.983471/1000</f>
        <v>105451.25753318099</v>
      </c>
      <c r="H40" s="6">
        <f>('octsep cfs'!$F40*29+'octsep cfs'!$G40*31+'octsep cfs'!$H40*30+'octsep cfs'!$I40*31+'octsep cfs'!$J40*30+'octsep cfs'!$K40*31)*1.983471/1000</f>
        <v>101469.81239322899</v>
      </c>
      <c r="I40" s="6">
        <f>('octsep cfs'!$G40*31+'octsep cfs'!$H40*30+'octsep cfs'!$I40*31+'octsep cfs'!$J40*30+'octsep cfs'!$K40*31)*1.983471/1000</f>
        <v>97780.955010900012</v>
      </c>
      <c r="J40" s="6">
        <f>('octsep cfs'!$H40*30+'octsep cfs'!$I40*31+'octsep cfs'!$J40*30+'octsep cfs'!$K40*31)*1.983471/1000</f>
        <v>93259.525758966003</v>
      </c>
      <c r="K40" s="6">
        <f>('octsep cfs'!$I40*31+'octsep cfs'!$J40*30+'octsep cfs'!$K40*31)*1.983471/1000</f>
        <v>83851.030244016001</v>
      </c>
      <c r="L40" s="6">
        <f>('octsep cfs'!$J40*30+'octsep cfs'!$K40*31)*1.983471/1000</f>
        <v>61259.440347398995</v>
      </c>
      <c r="M40" s="6">
        <f>'octsep cfs'!$K40*31*1.983471/1000</f>
        <v>20659.772448398999</v>
      </c>
      <c r="N40" s="6">
        <f t="shared" si="1"/>
        <v>133268.06772972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38047.571465777997</v>
      </c>
      <c r="C41" s="6">
        <f xml:space="preserve"> ('octsep cfs'!$D41*31 + 'octsep cfs'!$C41*30 + 'octsep cfs'!$B41*31 + 'augjul cfs'!$C41*30)* 1.983471/1000</f>
        <v>28396.047199610999</v>
      </c>
      <c r="D41" s="6">
        <f xml:space="preserve"> ('octsep cfs'!$D41*31 + 'octsep cfs'!$C41*30 + 'octsep cfs'!$B41*31)* 1.983471/1000</f>
        <v>21989.178018381001</v>
      </c>
      <c r="E41" s="6">
        <f xml:space="preserve"> ('octsep cfs'!$D41*31 + 'octsep cfs'!$C41*30)* 1.983471/1000</f>
        <v>15433.800412968001</v>
      </c>
      <c r="F41" s="6">
        <f>'octsep cfs'!$D41*1.983471*31/1000</f>
        <v>10058.018796377999</v>
      </c>
      <c r="G41" s="6">
        <f>('octsep cfs'!$E41*31+'octsep cfs'!$F41*28+'octsep cfs'!$G41*31+'octsep cfs'!$H41*30+'octsep cfs'!$I41*31+'octsep cfs'!$J41*30+'octsep cfs'!$K41*31)*1.983471/1000</f>
        <v>125803.44321625499</v>
      </c>
      <c r="H41" s="6">
        <f>('octsep cfs'!$F41*28+'octsep cfs'!$G41*31+'octsep cfs'!$H41*30+'octsep cfs'!$I41*31+'octsep cfs'!$J41*30+'octsep cfs'!$K41*31)*1.983471/1000</f>
        <v>117070.543709028</v>
      </c>
      <c r="I41" s="6">
        <f>('octsep cfs'!$G41*31+'octsep cfs'!$H41*30+'octsep cfs'!$I41*31+'octsep cfs'!$J41*30+'octsep cfs'!$K41*31)*1.983471/1000</f>
        <v>107904.741738696</v>
      </c>
      <c r="J41" s="6">
        <f>('octsep cfs'!$H41*30+'octsep cfs'!$I41*31+'octsep cfs'!$J41*30+'octsep cfs'!$K41*31)*1.983471/1000</f>
        <v>99406.786354890006</v>
      </c>
      <c r="K41" s="6">
        <f>('octsep cfs'!$I41*31+'octsep cfs'!$J41*30+'octsep cfs'!$K41*31)*1.983471/1000</f>
        <v>81584.763882719999</v>
      </c>
      <c r="L41" s="6">
        <f>('octsep cfs'!$J41*30+'octsep cfs'!$K41*31)*1.983471/1000</f>
        <v>52793.809590479999</v>
      </c>
      <c r="M41" s="6">
        <f>'octsep cfs'!$K41*31*1.983471/1000</f>
        <v>17655.549751139999</v>
      </c>
      <c r="N41" s="6">
        <f t="shared" si="1"/>
        <v>163851.01468203298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32705.358112392001</v>
      </c>
      <c r="C42" s="6">
        <f xml:space="preserve"> ('octsep cfs'!$D42*31 + 'octsep cfs'!$C42*30 + 'octsep cfs'!$B42*31 + 'augjul cfs'!$C42*30)* 1.983471/1000</f>
        <v>21801.085463451</v>
      </c>
      <c r="D42" s="6">
        <f xml:space="preserve"> ('octsep cfs'!$D42*31 + 'octsep cfs'!$C42*30 + 'octsep cfs'!$B42*31)* 1.983471/1000</f>
        <v>15811.578250041001</v>
      </c>
      <c r="E42" s="6">
        <f xml:space="preserve"> ('octsep cfs'!$D42*31 + 'octsep cfs'!$C42*30)* 1.983471/1000</f>
        <v>10190.320279019999</v>
      </c>
      <c r="F42" s="6">
        <f>'octsep cfs'!$D42*1.983471*31/1000</f>
        <v>4615.2593310599996</v>
      </c>
      <c r="G42" s="6">
        <f>('octsep cfs'!$E42*31+'octsep cfs'!$F42*28+'octsep cfs'!$G42*31+'octsep cfs'!$H42*30+'octsep cfs'!$I42*31+'octsep cfs'!$J42*30+'octsep cfs'!$K42*31)*1.983471/1000</f>
        <v>90292.899754511993</v>
      </c>
      <c r="H42" s="6">
        <f>('octsep cfs'!$F42*28+'octsep cfs'!$G42*31+'octsep cfs'!$H42*30+'octsep cfs'!$I42*31+'octsep cfs'!$J42*30+'octsep cfs'!$K42*31)*1.983471/1000</f>
        <v>85167.846723561001</v>
      </c>
      <c r="I42" s="6">
        <f>('octsep cfs'!$G42*31+'octsep cfs'!$H42*30+'octsep cfs'!$I42*31+'octsep cfs'!$J42*30+'octsep cfs'!$K42*31)*1.983471/1000</f>
        <v>81136.18009788901</v>
      </c>
      <c r="J42" s="6">
        <f>('octsep cfs'!$H42*30+'octsep cfs'!$I42*31+'octsep cfs'!$J42*30+'octsep cfs'!$K42*31)*1.983471/1000</f>
        <v>74827.244797283987</v>
      </c>
      <c r="K42" s="6">
        <f>('octsep cfs'!$I42*31+'octsep cfs'!$J42*30+'octsep cfs'!$K42*31)*1.983471/1000</f>
        <v>62316.679977173997</v>
      </c>
      <c r="L42" s="6">
        <f>('octsep cfs'!$J42*30+'octsep cfs'!$K42*31)*1.983471/1000</f>
        <v>40382.638485651005</v>
      </c>
      <c r="M42" s="6">
        <f>'octsep cfs'!$K42*31*1.983471/1000</f>
        <v>15944.411302910999</v>
      </c>
      <c r="N42" s="6">
        <f t="shared" si="1"/>
        <v>122998.25786690399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28399.911001118999</v>
      </c>
      <c r="C43" s="6">
        <f xml:space="preserve"> ('octsep cfs'!$D43*31 + 'octsep cfs'!$C43*30 + 'octsep cfs'!$B43*31 + 'augjul cfs'!$C43*30)* 1.983471/1000</f>
        <v>20281.887503892001</v>
      </c>
      <c r="D43" s="6">
        <f xml:space="preserve"> ('octsep cfs'!$D43*31 + 'octsep cfs'!$C43*30 + 'octsep cfs'!$B43*31)* 1.983471/1000</f>
        <v>14964.003405792</v>
      </c>
      <c r="E43" s="6">
        <f xml:space="preserve"> ('octsep cfs'!$D43*31 + 'octsep cfs'!$C43*30)* 1.983471/1000</f>
        <v>10375.183743162001</v>
      </c>
      <c r="F43" s="6">
        <f>'octsep cfs'!$D43*1.983471*31/1000</f>
        <v>5743.6797846119998</v>
      </c>
      <c r="G43" s="6">
        <f>('octsep cfs'!$E43*31+'octsep cfs'!$F43*28+'octsep cfs'!$G43*31+'octsep cfs'!$H43*30+'octsep cfs'!$I43*31+'octsep cfs'!$J43*30+'octsep cfs'!$K43*31)*1.983471/1000</f>
        <v>112884.820890786</v>
      </c>
      <c r="H43" s="6">
        <f>('octsep cfs'!$F43*28+'octsep cfs'!$G43*31+'octsep cfs'!$H43*30+'octsep cfs'!$I43*31+'octsep cfs'!$J43*30+'octsep cfs'!$K43*31)*1.983471/1000</f>
        <v>106881.60194235299</v>
      </c>
      <c r="I43" s="6">
        <f>('octsep cfs'!$G43*31+'octsep cfs'!$H43*30+'octsep cfs'!$I43*31+'octsep cfs'!$J43*30+'octsep cfs'!$K43*31)*1.983471/1000</f>
        <v>101060.027284629</v>
      </c>
      <c r="J43" s="6">
        <f>('octsep cfs'!$H43*30+'octsep cfs'!$I43*31+'octsep cfs'!$J43*30+'octsep cfs'!$K43*31)*1.983471/1000</f>
        <v>95062.096269881993</v>
      </c>
      <c r="K43" s="6">
        <f>('octsep cfs'!$I43*31+'octsep cfs'!$J43*30+'octsep cfs'!$K43*31)*1.983471/1000</f>
        <v>87375.531268871986</v>
      </c>
      <c r="L43" s="6">
        <f>('octsep cfs'!$J43*30+'octsep cfs'!$K43*31)*1.983471/1000</f>
        <v>63390.078945185996</v>
      </c>
      <c r="M43" s="6">
        <f>'octsep cfs'!$K43*31*1.983471/1000</f>
        <v>20629.459061106001</v>
      </c>
      <c r="N43" s="6">
        <f t="shared" si="1"/>
        <v>141284.73189190499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30736.667938283998</v>
      </c>
      <c r="C44" s="6">
        <f xml:space="preserve"> ('octsep cfs'!$D44*31 + 'octsep cfs'!$C44*30 + 'octsep cfs'!$B44*31 + 'augjul cfs'!$C44*30)* 1.983471/1000</f>
        <v>21830.434883838003</v>
      </c>
      <c r="D44" s="6">
        <f xml:space="preserve"> ('octsep cfs'!$D44*31 + 'octsep cfs'!$C44*30 + 'octsep cfs'!$B44*31)* 1.983471/1000</f>
        <v>16089.833446218001</v>
      </c>
      <c r="E44" s="6">
        <f xml:space="preserve"> ('octsep cfs'!$D44*31 + 'octsep cfs'!$C44*30)* 1.983471/1000</f>
        <v>10629.550014614999</v>
      </c>
      <c r="F44" s="6">
        <f>'octsep cfs'!$D44*1.983471*31/1000</f>
        <v>4804.3337041349996</v>
      </c>
      <c r="G44" s="6">
        <f>('octsep cfs'!$E44*31+'octsep cfs'!$F44*29+'octsep cfs'!$G44*31+'octsep cfs'!$H44*30+'octsep cfs'!$I44*31+'octsep cfs'!$J44*30+'octsep cfs'!$K44*31)*1.983471/1000</f>
        <v>95468.836750496994</v>
      </c>
      <c r="H44" s="6">
        <f>('octsep cfs'!$F44*29+'octsep cfs'!$G44*31+'octsep cfs'!$H44*30+'octsep cfs'!$I44*31+'octsep cfs'!$J44*30+'octsep cfs'!$K44*31)*1.983471/1000</f>
        <v>89986.110344529006</v>
      </c>
      <c r="I44" s="6">
        <f>('octsep cfs'!$G44*31+'octsep cfs'!$H44*30+'octsep cfs'!$I44*31+'octsep cfs'!$J44*30+'octsep cfs'!$K44*31)*1.983471/1000</f>
        <v>81975.265686258004</v>
      </c>
      <c r="J44" s="6">
        <f>('octsep cfs'!$H44*30+'octsep cfs'!$I44*31+'octsep cfs'!$J44*30+'octsep cfs'!$K44*31)*1.983471/1000</f>
        <v>73066.450152569989</v>
      </c>
      <c r="K44" s="6">
        <f>('octsep cfs'!$I44*31+'octsep cfs'!$J44*30+'octsep cfs'!$K44*31)*1.983471/1000</f>
        <v>65424.27523254</v>
      </c>
      <c r="L44" s="6">
        <f>('octsep cfs'!$J44*30+'octsep cfs'!$K44*31)*1.983471/1000</f>
        <v>45520.923251643006</v>
      </c>
      <c r="M44" s="6">
        <f>'octsep cfs'!$K44*31*1.983471/1000</f>
        <v>17218.557370832998</v>
      </c>
      <c r="N44" s="6">
        <f t="shared" si="1"/>
        <v>126205.50468878099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36461.306401295995</v>
      </c>
      <c r="C45" s="6">
        <f xml:space="preserve"> ('octsep cfs'!$D45*31 + 'octsep cfs'!$C45*30 + 'octsep cfs'!$B45*31 + 'augjul cfs'!$C45*30)* 1.983471/1000</f>
        <v>27248.496168264002</v>
      </c>
      <c r="D45" s="6">
        <f xml:space="preserve"> ('octsep cfs'!$D45*31 + 'octsep cfs'!$C45*30 + 'octsep cfs'!$B45*31)* 1.983471/1000</f>
        <v>19783.584051504</v>
      </c>
      <c r="E45" s="6">
        <f xml:space="preserve"> ('octsep cfs'!$D45*31 + 'octsep cfs'!$C45*30)* 1.983471/1000</f>
        <v>13079.283476469001</v>
      </c>
      <c r="F45" s="6">
        <f>'octsep cfs'!$D45*1.983471*31/1000</f>
        <v>6145.6242323489996</v>
      </c>
      <c r="G45" s="6">
        <f>('octsep cfs'!$E45*31+'octsep cfs'!$F45*28+'octsep cfs'!$G45*31+'octsep cfs'!$H45*30+'octsep cfs'!$I45*31+'octsep cfs'!$J45*30+'octsep cfs'!$K45*31)*1.983471/1000</f>
        <v>121606.989819903</v>
      </c>
      <c r="H45" s="6">
        <f>('octsep cfs'!$F45*28+'octsep cfs'!$G45*31+'octsep cfs'!$H45*30+'octsep cfs'!$I45*31+'octsep cfs'!$J45*30+'octsep cfs'!$K45*31)*1.983471/1000</f>
        <v>113832.682012266</v>
      </c>
      <c r="I45" s="6">
        <f>('octsep cfs'!$G45*31+'octsep cfs'!$H45*30+'octsep cfs'!$I45*31+'octsep cfs'!$J45*30+'octsep cfs'!$K45*31)*1.983471/1000</f>
        <v>108791.016085626</v>
      </c>
      <c r="J45" s="6">
        <f>('octsep cfs'!$H45*30+'octsep cfs'!$I45*31+'octsep cfs'!$J45*30+'octsep cfs'!$K45*31)*1.983471/1000</f>
        <v>101213.099675583</v>
      </c>
      <c r="K45" s="6">
        <f>('octsep cfs'!$I45*31+'octsep cfs'!$J45*30+'octsep cfs'!$K45*31)*1.983471/1000</f>
        <v>79485.404622603004</v>
      </c>
      <c r="L45" s="6">
        <f>('octsep cfs'!$J45*30+'octsep cfs'!$K45*31)*1.983471/1000</f>
        <v>44551.654527660001</v>
      </c>
      <c r="M45" s="6">
        <f>'octsep cfs'!$K45*31*1.983471/1000</f>
        <v>14921.81101068</v>
      </c>
      <c r="N45" s="6">
        <f t="shared" si="1"/>
        <v>158068.29622119898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26781.257838677997</v>
      </c>
      <c r="C46" s="6">
        <f xml:space="preserve"> ('octsep cfs'!$D46*31 + 'octsep cfs'!$C46*30 + 'octsep cfs'!$B46*31 + 'augjul cfs'!$C46*30)* 1.983471/1000</f>
        <v>19649.987362298998</v>
      </c>
      <c r="D46" s="6">
        <f xml:space="preserve"> ('octsep cfs'!$D46*31 + 'octsep cfs'!$C46*30 + 'octsep cfs'!$B46*31)* 1.983471/1000</f>
        <v>14380.956154928999</v>
      </c>
      <c r="E46" s="6">
        <f xml:space="preserve"> ('octsep cfs'!$D46*31 + 'octsep cfs'!$C46*30)* 1.983471/1000</f>
        <v>8866.6251220470003</v>
      </c>
      <c r="F46" s="6">
        <f>'octsep cfs'!$D46*1.983471*31/1000</f>
        <v>4057.3823271869996</v>
      </c>
      <c r="G46" s="6">
        <f>('octsep cfs'!$E46*31+'octsep cfs'!$F46*28+'octsep cfs'!$G46*31+'octsep cfs'!$H46*30+'octsep cfs'!$I46*31+'octsep cfs'!$J46*30+'octsep cfs'!$K46*31)*1.983471/1000</f>
        <v>96042.178877757004</v>
      </c>
      <c r="H46" s="6">
        <f>('octsep cfs'!$F46*28+'octsep cfs'!$G46*31+'octsep cfs'!$H46*30+'octsep cfs'!$I46*31+'octsep cfs'!$J46*30+'octsep cfs'!$K46*31)*1.983471/1000</f>
        <v>88993.240299116995</v>
      </c>
      <c r="I46" s="6">
        <f>('octsep cfs'!$G46*31+'octsep cfs'!$H46*30+'octsep cfs'!$I46*31+'octsep cfs'!$J46*30+'octsep cfs'!$K46*31)*1.983471/1000</f>
        <v>82759.912929561004</v>
      </c>
      <c r="J46" s="6">
        <f>('octsep cfs'!$H46*30+'octsep cfs'!$I46*31+'octsep cfs'!$J46*30+'octsep cfs'!$K46*31)*1.983471/1000</f>
        <v>76120.420285979999</v>
      </c>
      <c r="K46" s="6">
        <f>('octsep cfs'!$I46*31+'octsep cfs'!$J46*30+'octsep cfs'!$K46*31)*1.983471/1000</f>
        <v>68481.339580709988</v>
      </c>
      <c r="L46" s="6">
        <f>('octsep cfs'!$J46*30+'octsep cfs'!$K46*31)*1.983471/1000</f>
        <v>45258.948385434</v>
      </c>
      <c r="M46" s="6">
        <f>'octsep cfs'!$K46*31*1.983471/1000</f>
        <v>13635.121472154</v>
      </c>
      <c r="N46" s="6">
        <f t="shared" si="1"/>
        <v>122823.436716435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26378.155043876999</v>
      </c>
      <c r="C47" s="6">
        <f xml:space="preserve"> ('octsep cfs'!$D47*31 + 'octsep cfs'!$C47*30 + 'octsep cfs'!$B47*31 + 'augjul cfs'!$C47*30)* 1.983471/1000</f>
        <v>18976.154660295</v>
      </c>
      <c r="D47" s="6">
        <f xml:space="preserve"> ('octsep cfs'!$D47*31 + 'octsep cfs'!$C47*30 + 'octsep cfs'!$B47*31)* 1.983471/1000</f>
        <v>13959.182947605001</v>
      </c>
      <c r="E47" s="6">
        <f xml:space="preserve"> ('octsep cfs'!$D47*31 + 'octsep cfs'!$C47*30)* 1.983471/1000</f>
        <v>9434.2489024139995</v>
      </c>
      <c r="F47" s="6">
        <f>'octsep cfs'!$D47*1.983471*31/1000</f>
        <v>4815.9548607240004</v>
      </c>
      <c r="G47" s="6">
        <f>('octsep cfs'!$E47*31+'octsep cfs'!$F47*28+'octsep cfs'!$G47*31+'octsep cfs'!$H47*30+'octsep cfs'!$I47*31+'octsep cfs'!$J47*30+'octsep cfs'!$K47*31)*1.983471/1000</f>
        <v>138588.20108393402</v>
      </c>
      <c r="H47" s="6">
        <f>('octsep cfs'!$F47*28+'octsep cfs'!$G47*31+'octsep cfs'!$H47*30+'octsep cfs'!$I47*31+'octsep cfs'!$J47*30+'octsep cfs'!$K47*31)*1.983471/1000</f>
        <v>130172.14718466</v>
      </c>
      <c r="I47" s="6">
        <f>('octsep cfs'!$G47*31+'octsep cfs'!$H47*30+'octsep cfs'!$I47*31+'octsep cfs'!$J47*30+'octsep cfs'!$K47*31)*1.983471/1000</f>
        <v>120609.92076638401</v>
      </c>
      <c r="J47" s="6">
        <f>('octsep cfs'!$H47*30+'octsep cfs'!$I47*31+'octsep cfs'!$J47*30+'octsep cfs'!$K47*31)*1.983471/1000</f>
        <v>111972.08109030301</v>
      </c>
      <c r="K47" s="6">
        <f>('octsep cfs'!$I47*31+'octsep cfs'!$J47*30+'octsep cfs'!$K47*31)*1.983471/1000</f>
        <v>97393.212215523003</v>
      </c>
      <c r="L47" s="6">
        <f>('octsep cfs'!$J47*30+'octsep cfs'!$K47*31)*1.983471/1000</f>
        <v>57904.768076504995</v>
      </c>
      <c r="M47" s="6">
        <f>'octsep cfs'!$K47*31*1.983471/1000</f>
        <v>19727.989342845001</v>
      </c>
      <c r="N47" s="6">
        <f t="shared" si="1"/>
        <v>164966.35612781101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30899.320494167998</v>
      </c>
      <c r="C48" s="6">
        <f xml:space="preserve"> ('octsep cfs'!$D48*31 + 'octsep cfs'!$C48*30 + 'octsep cfs'!$B48*31 + 'augjul cfs'!$C48*30)* 1.983471/1000</f>
        <v>20534.294105997</v>
      </c>
      <c r="D48" s="6">
        <f xml:space="preserve"> ('octsep cfs'!$D48*31 + 'octsep cfs'!$C48*30 + 'octsep cfs'!$B48*31)* 1.983471/1000</f>
        <v>14799.048040076999</v>
      </c>
      <c r="E48" s="6">
        <f xml:space="preserve"> ('octsep cfs'!$D48*31 + 'octsep cfs'!$C48*30)* 1.983471/1000</f>
        <v>9709.0429416959996</v>
      </c>
      <c r="F48" s="6">
        <f>'octsep cfs'!$D48*1.983471*31/1000</f>
        <v>4921.2216336360007</v>
      </c>
      <c r="G48" s="6">
        <f>('octsep cfs'!$E48*31+'octsep cfs'!$F48*29+'octsep cfs'!$G48*31+'octsep cfs'!$H48*30+'octsep cfs'!$I48*31+'octsep cfs'!$J48*30+'octsep cfs'!$K48*31)*1.983471/1000</f>
        <v>153009.05475802801</v>
      </c>
      <c r="H48" s="6">
        <f>('octsep cfs'!$F48*29+'octsep cfs'!$G48*31+'octsep cfs'!$H48*30+'octsep cfs'!$I48*31+'octsep cfs'!$J48*30+'octsep cfs'!$K48*31)*1.983471/1000</f>
        <v>146499.30095255701</v>
      </c>
      <c r="I48" s="6">
        <f>('octsep cfs'!$G48*31+'octsep cfs'!$H48*30+'octsep cfs'!$I48*31+'octsep cfs'!$J48*30+'octsep cfs'!$K48*31)*1.983471/1000</f>
        <v>139413.79113561899</v>
      </c>
      <c r="J48" s="6">
        <f>('octsep cfs'!$H48*30+'octsep cfs'!$I48*31+'octsep cfs'!$J48*30+'octsep cfs'!$K48*31)*1.983471/1000</f>
        <v>119336.490731493</v>
      </c>
      <c r="K48" s="6">
        <f>('octsep cfs'!$I48*31+'octsep cfs'!$J48*30+'octsep cfs'!$K48*31)*1.983471/1000</f>
        <v>105119.109446463</v>
      </c>
      <c r="L48" s="6">
        <f>('octsep cfs'!$J48*30+'octsep cfs'!$K48*31)*1.983471/1000</f>
        <v>70700.748423102006</v>
      </c>
      <c r="M48" s="6">
        <f>'octsep cfs'!$K48*31*1.983471/1000</f>
        <v>22269.087429372001</v>
      </c>
      <c r="N48" s="6">
        <f t="shared" si="1"/>
        <v>183908.37525219601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32319.168374807999</v>
      </c>
      <c r="C49" s="6">
        <f xml:space="preserve"> ('octsep cfs'!$D49*31 + 'octsep cfs'!$C49*30 + 'octsep cfs'!$B49*31 + 'augjul cfs'!$C49*30)* 1.983471/1000</f>
        <v>21044.064004236003</v>
      </c>
      <c r="D49" s="6">
        <f xml:space="preserve"> ('octsep cfs'!$D49*31 + 'octsep cfs'!$C49*30 + 'octsep cfs'!$B49*31)* 1.983471/1000</f>
        <v>14978.570016816</v>
      </c>
      <c r="E49" s="6">
        <f xml:space="preserve"> ('octsep cfs'!$D49*31 + 'octsep cfs'!$C49*30)* 1.983471/1000</f>
        <v>9618.32691204</v>
      </c>
      <c r="F49" s="6">
        <f>'octsep cfs'!$D49*1.983471*31/1000</f>
        <v>5095.4774948699996</v>
      </c>
      <c r="G49" s="6">
        <f>('octsep cfs'!$E49*31+'octsep cfs'!$F49*28+'octsep cfs'!$G49*31+'octsep cfs'!$H49*30+'octsep cfs'!$I49*31+'octsep cfs'!$J49*30+'octsep cfs'!$K49*31)*1.983471/1000</f>
        <v>70777.506767331011</v>
      </c>
      <c r="H49" s="6">
        <f>('octsep cfs'!$F49*28+'octsep cfs'!$G49*31+'octsep cfs'!$H49*30+'octsep cfs'!$I49*31+'octsep cfs'!$J49*30+'octsep cfs'!$K49*31)*1.983471/1000</f>
        <v>64647.623360837999</v>
      </c>
      <c r="I49" s="6">
        <f>('octsep cfs'!$G49*31+'octsep cfs'!$H49*30+'octsep cfs'!$I49*31+'octsep cfs'!$J49*30+'octsep cfs'!$K49*31)*1.983471/1000</f>
        <v>60509.380871394002</v>
      </c>
      <c r="J49" s="6">
        <f>('octsep cfs'!$H49*30+'octsep cfs'!$I49*31+'octsep cfs'!$J49*30+'octsep cfs'!$K49*31)*1.983471/1000</f>
        <v>54487.531179858001</v>
      </c>
      <c r="K49" s="6">
        <f>('octsep cfs'!$I49*31+'octsep cfs'!$J49*30+'octsep cfs'!$K49*31)*1.983471/1000</f>
        <v>47546.136398837996</v>
      </c>
      <c r="L49" s="6">
        <f>('octsep cfs'!$J49*30+'octsep cfs'!$K49*31)*1.983471/1000</f>
        <v>29715.039546843</v>
      </c>
      <c r="M49" s="6">
        <f>'octsep cfs'!$K49*31*1.983471/1000</f>
        <v>11476.845189453001</v>
      </c>
      <c r="N49" s="6">
        <f t="shared" si="1"/>
        <v>103096.67514213901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31252.011390033</v>
      </c>
      <c r="C50" s="6">
        <f xml:space="preserve"> ('octsep cfs'!$D50*31 + 'octsep cfs'!$C50*30 + 'octsep cfs'!$B50*31 + 'augjul cfs'!$C50*30)* 1.983471/1000</f>
        <v>24716.494279743001</v>
      </c>
      <c r="D50" s="6">
        <f xml:space="preserve"> ('octsep cfs'!$D50*31 + 'octsep cfs'!$C50*30 + 'octsep cfs'!$B50*31)* 1.983471/1000</f>
        <v>20190.372135423</v>
      </c>
      <c r="E50" s="6">
        <f xml:space="preserve"> ('octsep cfs'!$D50*31 + 'octsep cfs'!$C50*30)* 1.983471/1000</f>
        <v>15597.186853121999</v>
      </c>
      <c r="F50" s="6">
        <f>'octsep cfs'!$D50*1.983471*31/1000</f>
        <v>8735.0515732619988</v>
      </c>
      <c r="G50" s="6">
        <f>('octsep cfs'!$E50*31+'octsep cfs'!$F50*28+'octsep cfs'!$G50*31+'octsep cfs'!$H50*30+'octsep cfs'!$I50*31+'octsep cfs'!$J50*30+'octsep cfs'!$K50*31)*1.983471/1000</f>
        <v>156781.49759176798</v>
      </c>
      <c r="H50" s="6">
        <f>('octsep cfs'!$F50*28+'octsep cfs'!$G50*31+'octsep cfs'!$H50*30+'octsep cfs'!$I50*31+'octsep cfs'!$J50*30+'octsep cfs'!$K50*31)*1.983471/1000</f>
        <v>143068.65579194998</v>
      </c>
      <c r="I50" s="6">
        <f>('octsep cfs'!$G50*31+'octsep cfs'!$H50*30+'octsep cfs'!$I50*31+'octsep cfs'!$J50*30+'octsep cfs'!$K50*31)*1.983471/1000</f>
        <v>134963.28088929001</v>
      </c>
      <c r="J50" s="6">
        <f>('octsep cfs'!$H50*30+'octsep cfs'!$I50*31+'octsep cfs'!$J50*30+'octsep cfs'!$K50*31)*1.983471/1000</f>
        <v>124237.75269645599</v>
      </c>
      <c r="K50" s="6">
        <f>('octsep cfs'!$I50*31+'octsep cfs'!$J50*30+'octsep cfs'!$K50*31)*1.983471/1000</f>
        <v>104192.239398576</v>
      </c>
      <c r="L50" s="6">
        <f>('octsep cfs'!$J50*30+'octsep cfs'!$K50*31)*1.983471/1000</f>
        <v>75012.376030011001</v>
      </c>
      <c r="M50" s="6">
        <f>'octsep cfs'!$K50*31*1.983471/1000</f>
        <v>24422.321728790997</v>
      </c>
      <c r="N50" s="6">
        <f t="shared" si="1"/>
        <v>188033.50898180099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29638.265334846001</v>
      </c>
      <c r="C51" s="6">
        <f xml:space="preserve"> ('octsep cfs'!$D51*31 + 'octsep cfs'!$C51*30 + 'octsep cfs'!$B51*31 + 'augjul cfs'!$C51*30)* 1.983471/1000</f>
        <v>18862.009871187001</v>
      </c>
      <c r="D51" s="6">
        <f xml:space="preserve"> ('octsep cfs'!$D51*31 + 'octsep cfs'!$C51*30 + 'octsep cfs'!$B51*31)* 1.983471/1000</f>
        <v>12913.917532257001</v>
      </c>
      <c r="E51" s="6">
        <f xml:space="preserve"> ('octsep cfs'!$D51*31 + 'octsep cfs'!$C51*30)* 1.983471/1000</f>
        <v>8616.1186851599996</v>
      </c>
      <c r="F51" s="6">
        <f>'octsep cfs'!$D51*1.983471*31/1000</f>
        <v>4304.7469460100001</v>
      </c>
      <c r="G51" s="6">
        <f>('octsep cfs'!$E51*31+'octsep cfs'!$F51*28+'octsep cfs'!$G51*31+'octsep cfs'!$H51*30+'octsep cfs'!$I51*31+'octsep cfs'!$J51*30+'octsep cfs'!$K51*31)*1.983471/1000</f>
        <v>111128.74492358101</v>
      </c>
      <c r="H51" s="6">
        <f>('octsep cfs'!$F51*28+'octsep cfs'!$G51*31+'octsep cfs'!$H51*30+'octsep cfs'!$I51*31+'octsep cfs'!$J51*30+'octsep cfs'!$K51*31)*1.983471/1000</f>
        <v>105749.871075702</v>
      </c>
      <c r="I51" s="6">
        <f>('octsep cfs'!$G51*31+'octsep cfs'!$H51*30+'octsep cfs'!$I51*31+'octsep cfs'!$J51*30+'octsep cfs'!$K51*31)*1.983471/1000</f>
        <v>100977.28282492199</v>
      </c>
      <c r="J51" s="6">
        <f>('octsep cfs'!$H51*30+'octsep cfs'!$I51*31+'octsep cfs'!$J51*30+'octsep cfs'!$K51*31)*1.983471/1000</f>
        <v>93570.055995254996</v>
      </c>
      <c r="K51" s="6">
        <f>('octsep cfs'!$I51*31+'octsep cfs'!$J51*30+'octsep cfs'!$K51*31)*1.983471/1000</f>
        <v>84525.130714605009</v>
      </c>
      <c r="L51" s="6">
        <f>('octsep cfs'!$J51*30+'octsep cfs'!$K51*31)*1.983471/1000</f>
        <v>59474.836116801001</v>
      </c>
      <c r="M51" s="6">
        <f>'octsep cfs'!$K51*31*1.983471/1000</f>
        <v>22424.589572301</v>
      </c>
      <c r="N51" s="6">
        <f t="shared" si="1"/>
        <v>140767.01025842701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39650.140661880003</v>
      </c>
      <c r="C52" s="6">
        <f xml:space="preserve"> ('octsep cfs'!$D52*31 + 'octsep cfs'!$C52*30 + 'octsep cfs'!$B52*31 + 'augjul cfs'!$C52*30)* 1.983471/1000</f>
        <v>30493.038195353998</v>
      </c>
      <c r="D52" s="6">
        <f xml:space="preserve"> ('octsep cfs'!$D52*31 + 'octsep cfs'!$C52*30 + 'octsep cfs'!$B52*31)* 1.983471/1000</f>
        <v>24257.243387874001</v>
      </c>
      <c r="E52" s="6">
        <f xml:space="preserve"> ('octsep cfs'!$D52*31 + 'octsep cfs'!$C52*30)* 1.983471/1000</f>
        <v>18273.454521356998</v>
      </c>
      <c r="F52" s="6">
        <f>'octsep cfs'!$D52*1.983471*31/1000</f>
        <v>11111.239913907</v>
      </c>
      <c r="G52" s="6">
        <f>('octsep cfs'!$E52*31+'octsep cfs'!$F52*29+'octsep cfs'!$G52*31+'octsep cfs'!$H52*30+'octsep cfs'!$I52*31+'octsep cfs'!$J52*30+'octsep cfs'!$K52*31)*1.983471/1000</f>
        <v>123287.005624671</v>
      </c>
      <c r="H52" s="6">
        <f>('octsep cfs'!$F52*29+'octsep cfs'!$G52*31+'octsep cfs'!$H52*30+'octsep cfs'!$I52*31+'octsep cfs'!$J52*30+'octsep cfs'!$K52*31)*1.983471/1000</f>
        <v>114895.300815393</v>
      </c>
      <c r="I52" s="6">
        <f>('octsep cfs'!$G52*31+'octsep cfs'!$H52*30+'octsep cfs'!$I52*31+'octsep cfs'!$J52*30+'octsep cfs'!$K52*31)*1.983471/1000</f>
        <v>108403.231637358</v>
      </c>
      <c r="J52" s="6">
        <f>('octsep cfs'!$H52*30+'octsep cfs'!$I52*31+'octsep cfs'!$J52*30+'octsep cfs'!$K52*31)*1.983471/1000</f>
        <v>100581.63986455201</v>
      </c>
      <c r="K52" s="6">
        <f>('octsep cfs'!$I52*31+'octsep cfs'!$J52*30+'octsep cfs'!$K52*31)*1.983471/1000</f>
        <v>84434.480139492007</v>
      </c>
      <c r="L52" s="6">
        <f>('octsep cfs'!$J52*30+'octsep cfs'!$K52*31)*1.983471/1000</f>
        <v>48735.947263310998</v>
      </c>
      <c r="M52" s="6">
        <f>'octsep cfs'!$K52*31*1.983471/1000</f>
        <v>21699.650756511001</v>
      </c>
      <c r="N52" s="6">
        <f t="shared" si="1"/>
        <v>162937.146286551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37037.282578043996</v>
      </c>
      <c r="C53" s="6">
        <f xml:space="preserve"> ('octsep cfs'!$D53*31 + 'octsep cfs'!$C53*30 + 'octsep cfs'!$B53*31 + 'augjul cfs'!$C53*30)* 1.983471/1000</f>
        <v>22419.773704712999</v>
      </c>
      <c r="D53" s="6">
        <f xml:space="preserve"> ('octsep cfs'!$D53*31 + 'octsep cfs'!$C53*30 + 'octsep cfs'!$B53*31)* 1.983471/1000</f>
        <v>13547.469905192998</v>
      </c>
      <c r="E53" s="6">
        <f xml:space="preserve"> ('octsep cfs'!$D53*31 + 'octsep cfs'!$C53*30)* 1.983471/1000</f>
        <v>8321.5772086020006</v>
      </c>
      <c r="F53" s="6">
        <f>'octsep cfs'!$D53*1.983471*31/1000</f>
        <v>3939.6335712719997</v>
      </c>
      <c r="G53" s="6">
        <f>('octsep cfs'!$E53*31+'octsep cfs'!$F53*28+'octsep cfs'!$G53*31+'octsep cfs'!$H53*30+'octsep cfs'!$I53*31+'octsep cfs'!$J53*30+'octsep cfs'!$K53*31)*1.983471/1000</f>
        <v>53924.316655524002</v>
      </c>
      <c r="H53" s="6">
        <f>('octsep cfs'!$F53*28+'octsep cfs'!$G53*31+'octsep cfs'!$H53*30+'octsep cfs'!$I53*31+'octsep cfs'!$J53*30+'octsep cfs'!$K53*31)*1.983471/1000</f>
        <v>50061.481097901</v>
      </c>
      <c r="I53" s="6">
        <f>('octsep cfs'!$G53*31+'octsep cfs'!$H53*30+'octsep cfs'!$I53*31+'octsep cfs'!$J53*30+'octsep cfs'!$K53*31)*1.983471/1000</f>
        <v>46873.368820761003</v>
      </c>
      <c r="J53" s="6">
        <f>('octsep cfs'!$H53*30+'octsep cfs'!$I53*31+'octsep cfs'!$J53*30+'octsep cfs'!$K53*31)*1.983471/1000</f>
        <v>43153.123009857001</v>
      </c>
      <c r="K53" s="6">
        <f>('octsep cfs'!$I53*31+'octsep cfs'!$J53*30+'octsep cfs'!$K53*31)*1.983471/1000</f>
        <v>36813.612503786993</v>
      </c>
      <c r="L53" s="6">
        <f>('octsep cfs'!$J53*30+'octsep cfs'!$K53*31)*1.983471/1000</f>
        <v>22736.887081250999</v>
      </c>
      <c r="M53" s="6">
        <f>'octsep cfs'!$K53*31*1.983471/1000</f>
        <v>7893.2248279710002</v>
      </c>
      <c r="N53" s="6">
        <f t="shared" si="1"/>
        <v>90961.599233568006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28159.101753950999</v>
      </c>
      <c r="C54" s="6">
        <f xml:space="preserve"> ('octsep cfs'!$D54*31 + 'octsep cfs'!$C54*30 + 'octsep cfs'!$B54*31 + 'augjul cfs'!$C54*30)* 1.983471/1000</f>
        <v>21420.921510765002</v>
      </c>
      <c r="D54" s="6">
        <f xml:space="preserve"> ('octsep cfs'!$D54*31 + 'octsep cfs'!$C54*30 + 'octsep cfs'!$B54*31)* 1.983471/1000</f>
        <v>16743.599372115001</v>
      </c>
      <c r="E54" s="6">
        <f xml:space="preserve"> ('octsep cfs'!$D54*31 + 'octsep cfs'!$C54*30)* 1.983471/1000</f>
        <v>12938.131746224999</v>
      </c>
      <c r="F54" s="6">
        <f>'octsep cfs'!$D54*1.983471*31/1000</f>
        <v>8635.6261224450009</v>
      </c>
      <c r="G54" s="6">
        <f>('octsep cfs'!$E54*31+'octsep cfs'!$F54*28+'octsep cfs'!$G54*31+'octsep cfs'!$H54*30+'octsep cfs'!$I54*31+'octsep cfs'!$J54*30+'octsep cfs'!$K54*31)*1.983471/1000</f>
        <v>103929.79246626901</v>
      </c>
      <c r="H54" s="6">
        <f>('octsep cfs'!$F54*28+'octsep cfs'!$G54*31+'octsep cfs'!$H54*30+'octsep cfs'!$I54*31+'octsep cfs'!$J54*30+'octsep cfs'!$K54*31)*1.983471/1000</f>
        <v>98081.337809552992</v>
      </c>
      <c r="I54" s="6">
        <f>('octsep cfs'!$G54*31+'octsep cfs'!$H54*30+'octsep cfs'!$I54*31+'octsep cfs'!$J54*30+'octsep cfs'!$K54*31)*1.983471/1000</f>
        <v>92812.469246804991</v>
      </c>
      <c r="J54" s="6">
        <f>('octsep cfs'!$H54*30+'octsep cfs'!$I54*31+'octsep cfs'!$J54*30+'octsep cfs'!$K54*31)*1.983471/1000</f>
        <v>84438.165428609995</v>
      </c>
      <c r="K54" s="6">
        <f>('octsep cfs'!$I54*31+'octsep cfs'!$J54*30+'octsep cfs'!$K54*31)*1.983471/1000</f>
        <v>69983.779193790004</v>
      </c>
      <c r="L54" s="6">
        <f>('octsep cfs'!$J54*30+'octsep cfs'!$K54*31)*1.983471/1000</f>
        <v>45743.768201963998</v>
      </c>
      <c r="M54" s="6">
        <f>'octsep cfs'!$K54*31*1.983471/1000</f>
        <v>18240.542787053997</v>
      </c>
      <c r="N54" s="6">
        <f t="shared" si="1"/>
        <v>132088.89422022001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29605.272278232002</v>
      </c>
      <c r="C55" s="6">
        <f xml:space="preserve"> ('octsep cfs'!$D55*31 + 'octsep cfs'!$C55*30 + 'octsep cfs'!$B55*31 + 'augjul cfs'!$C55*30)* 1.983471/1000</f>
        <v>21354.988951253999</v>
      </c>
      <c r="D55" s="6">
        <f xml:space="preserve"> ('octsep cfs'!$D55*31 + 'octsep cfs'!$C55*30 + 'octsep cfs'!$B55*31)* 1.983471/1000</f>
        <v>13469.561147784001</v>
      </c>
      <c r="E55" s="6">
        <f xml:space="preserve"> ('octsep cfs'!$D55*31 + 'octsep cfs'!$C55*30)* 1.983471/1000</f>
        <v>8097.3279608129997</v>
      </c>
      <c r="F55" s="6">
        <f>'octsep cfs'!$D55*1.983471*31/1000</f>
        <v>3630.4124258430002</v>
      </c>
      <c r="G55" s="6">
        <f>('octsep cfs'!$E55*31+'octsep cfs'!$F55*28+'octsep cfs'!$G55*31+'octsep cfs'!$H55*30+'octsep cfs'!$I55*31+'octsep cfs'!$J55*30+'octsep cfs'!$K55*31)*1.983471/1000</f>
        <v>82465.946659592999</v>
      </c>
      <c r="H55" s="6">
        <f>('octsep cfs'!$F55*28+'octsep cfs'!$G55*31+'octsep cfs'!$H55*30+'octsep cfs'!$I55*31+'octsep cfs'!$J55*30+'octsep cfs'!$K55*31)*1.983471/1000</f>
        <v>79032.847945359012</v>
      </c>
      <c r="I55" s="6">
        <f>('octsep cfs'!$G55*31+'octsep cfs'!$H55*30+'octsep cfs'!$I55*31+'octsep cfs'!$J55*30+'octsep cfs'!$K55*31)*1.983471/1000</f>
        <v>74192.559862406997</v>
      </c>
      <c r="J55" s="6">
        <f>('octsep cfs'!$H55*30+'octsep cfs'!$I55*31+'octsep cfs'!$J55*30+'octsep cfs'!$K55*31)*1.983471/1000</f>
        <v>66296.875530396006</v>
      </c>
      <c r="K55" s="6">
        <f>('octsep cfs'!$I55*31+'octsep cfs'!$J55*30+'octsep cfs'!$K55*31)*1.983471/1000</f>
        <v>57029.940340715999</v>
      </c>
      <c r="L55" s="6">
        <f>('octsep cfs'!$J55*30+'octsep cfs'!$K55*31)*1.983471/1000</f>
        <v>31777.720461227997</v>
      </c>
      <c r="M55" s="6">
        <f>'octsep cfs'!$K55*31*1.983471/1000</f>
        <v>11710.190635248</v>
      </c>
      <c r="N55" s="6">
        <f t="shared" si="1"/>
        <v>112071.218937825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22786.495674431997</v>
      </c>
      <c r="C56" s="6">
        <f xml:space="preserve"> ('octsep cfs'!$D56*31 + 'octsep cfs'!$C56*30 + 'octsep cfs'!$B56*31 + 'augjul cfs'!$C56*30)* 1.983471/1000</f>
        <v>16209.597408669</v>
      </c>
      <c r="D56" s="6">
        <f xml:space="preserve"> ('octsep cfs'!$D56*31 + 'octsep cfs'!$C56*30 + 'octsep cfs'!$B56*31)* 1.983471/1000</f>
        <v>11332.400897349</v>
      </c>
      <c r="E56" s="6">
        <f xml:space="preserve"> ('octsep cfs'!$D56*31 + 'octsep cfs'!$C56*30)* 1.983471/1000</f>
        <v>7543.4734361279998</v>
      </c>
      <c r="F56" s="6">
        <f>'octsep cfs'!$D56*1.983471*31/1000</f>
        <v>4444.200825078</v>
      </c>
      <c r="G56" s="6">
        <f>('octsep cfs'!$E56*31+'octsep cfs'!$F56*29+'octsep cfs'!$G56*31+'octsep cfs'!$H56*30+'octsep cfs'!$I56*31+'octsep cfs'!$J56*30+'octsep cfs'!$K56*31)*1.983471/1000</f>
        <v>97563.877994246999</v>
      </c>
      <c r="H56" s="6">
        <f>('octsep cfs'!$F56*29+'octsep cfs'!$G56*31+'octsep cfs'!$H56*30+'octsep cfs'!$I56*31+'octsep cfs'!$J56*30+'octsep cfs'!$K56*31)*1.983471/1000</f>
        <v>92522.87851386299</v>
      </c>
      <c r="I56" s="6">
        <f>('octsep cfs'!$G56*31+'octsep cfs'!$H56*30+'octsep cfs'!$I56*31+'octsep cfs'!$J56*30+'octsep cfs'!$K56*31)*1.983471/1000</f>
        <v>87715.761999915005</v>
      </c>
      <c r="J56" s="6">
        <f>('octsep cfs'!$H56*30+'octsep cfs'!$I56*31+'octsep cfs'!$J56*30+'octsep cfs'!$K56*31)*1.983471/1000</f>
        <v>80781.374821937992</v>
      </c>
      <c r="K56" s="6">
        <f>('octsep cfs'!$I56*31+'octsep cfs'!$J56*30+'octsep cfs'!$K56*31)*1.983471/1000</f>
        <v>67531.292674188007</v>
      </c>
      <c r="L56" s="6">
        <f>('octsep cfs'!$J56*30+'octsep cfs'!$K56*31)*1.983471/1000</f>
        <v>35733.840643451993</v>
      </c>
      <c r="M56" s="6">
        <f>'octsep cfs'!$K56*31*1.983471/1000</f>
        <v>12396.023336802</v>
      </c>
      <c r="N56" s="6">
        <f t="shared" si="1"/>
        <v>120350.37366867899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30980.430573770998</v>
      </c>
      <c r="C57" s="6">
        <f xml:space="preserve"> ('octsep cfs'!$D57*31 + 'octsep cfs'!$C57*30 + 'octsep cfs'!$B57*31 + 'augjul cfs'!$C57*30)* 1.983471/1000</f>
        <v>24411.771646542002</v>
      </c>
      <c r="D57" s="6">
        <f xml:space="preserve"> ('octsep cfs'!$D57*31 + 'octsep cfs'!$C57*30 + 'octsep cfs'!$B57*31)* 1.983471/1000</f>
        <v>18830.105740152001</v>
      </c>
      <c r="E57" s="6">
        <f xml:space="preserve"> ('octsep cfs'!$D57*31 + 'octsep cfs'!$C57*30)* 1.983471/1000</f>
        <v>13747.725104295001</v>
      </c>
      <c r="F57" s="6">
        <f>'octsep cfs'!$D57*1.983471*31/1000</f>
        <v>8358.3170419350008</v>
      </c>
      <c r="G57" s="6">
        <f>('octsep cfs'!$E57*31+'octsep cfs'!$F57*28+'octsep cfs'!$G57*31+'octsep cfs'!$H57*30+'octsep cfs'!$I57*31+'octsep cfs'!$J57*30+'octsep cfs'!$K57*31)*1.983471/1000</f>
        <v>104880.902513247</v>
      </c>
      <c r="H57" s="6">
        <f>('octsep cfs'!$F57*28+'octsep cfs'!$G57*31+'octsep cfs'!$H57*30+'octsep cfs'!$I57*31+'octsep cfs'!$J57*30+'octsep cfs'!$K57*31)*1.983471/1000</f>
        <v>96792.454552101</v>
      </c>
      <c r="I57" s="6">
        <f>('octsep cfs'!$G57*31+'octsep cfs'!$H57*30+'octsep cfs'!$I57*31+'octsep cfs'!$J57*30+'octsep cfs'!$K57*31)*1.983471/1000</f>
        <v>88899.398319165004</v>
      </c>
      <c r="J57" s="6">
        <f>('octsep cfs'!$H57*30+'octsep cfs'!$I57*31+'octsep cfs'!$J57*30+'octsep cfs'!$K57*31)*1.983471/1000</f>
        <v>81292.828687056011</v>
      </c>
      <c r="K57" s="6">
        <f>('octsep cfs'!$I57*31+'octsep cfs'!$J57*30+'octsep cfs'!$K57*31)*1.983471/1000</f>
        <v>71169.331546026006</v>
      </c>
      <c r="L57" s="6">
        <f>('octsep cfs'!$J57*30+'octsep cfs'!$K57*31)*1.983471/1000</f>
        <v>45490.695153603003</v>
      </c>
      <c r="M57" s="6">
        <f>'octsep cfs'!$K57*31*1.983471/1000</f>
        <v>18531.932528193</v>
      </c>
      <c r="N57" s="6">
        <f t="shared" si="1"/>
        <v>135861.33308701799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32276.920442508002</v>
      </c>
      <c r="C58" s="6">
        <f xml:space="preserve"> ('octsep cfs'!$D58*31 + 'octsep cfs'!$C58*30 + 'octsep cfs'!$B58*31 + 'augjul cfs'!$C58*30)* 1.983471/1000</f>
        <v>22215.273877670999</v>
      </c>
      <c r="D58" s="6">
        <f xml:space="preserve"> ('octsep cfs'!$D58*31 + 'octsep cfs'!$C58*30 + 'octsep cfs'!$B58*31)* 1.983471/1000</f>
        <v>16687.459208930999</v>
      </c>
      <c r="E58" s="6">
        <f xml:space="preserve"> ('octsep cfs'!$D58*31 + 'octsep cfs'!$C58*30)* 1.983471/1000</f>
        <v>11553.060062627999</v>
      </c>
      <c r="F58" s="6">
        <f>'octsep cfs'!$D58*1.983471*31/1000</f>
        <v>6132.6503485379999</v>
      </c>
      <c r="G58" s="6">
        <f>('octsep cfs'!$E58*31+'octsep cfs'!$F58*28+'octsep cfs'!$G58*31+'octsep cfs'!$H58*30+'octsep cfs'!$I58*31+'octsep cfs'!$J58*30+'octsep cfs'!$K58*31)*1.983471/1000</f>
        <v>134583.50768039102</v>
      </c>
      <c r="H58" s="6">
        <f>('octsep cfs'!$F58*28+'octsep cfs'!$G58*31+'octsep cfs'!$H58*30+'octsep cfs'!$I58*31+'octsep cfs'!$J58*30+'octsep cfs'!$K58*31)*1.983471/1000</f>
        <v>129072.98887877099</v>
      </c>
      <c r="I58" s="6">
        <f>('octsep cfs'!$G58*31+'octsep cfs'!$H58*30+'octsep cfs'!$I58*31+'octsep cfs'!$J58*30+'octsep cfs'!$K58*31)*1.983471/1000</f>
        <v>117469.104355239</v>
      </c>
      <c r="J58" s="6">
        <f>('octsep cfs'!$H58*30+'octsep cfs'!$I58*31+'octsep cfs'!$J58*30+'octsep cfs'!$K58*31)*1.983471/1000</f>
        <v>105443.72827726499</v>
      </c>
      <c r="K58" s="6">
        <f>('octsep cfs'!$I58*31+'octsep cfs'!$J58*30+'octsep cfs'!$K58*31)*1.983471/1000</f>
        <v>92136.998197754991</v>
      </c>
      <c r="L58" s="6">
        <f>('octsep cfs'!$J58*30+'octsep cfs'!$K58*31)*1.983471/1000</f>
        <v>62440.208567583002</v>
      </c>
      <c r="M58" s="6">
        <f>'octsep cfs'!$K58*31*1.983471/1000</f>
        <v>23042.048061542999</v>
      </c>
      <c r="N58" s="6">
        <f t="shared" si="1"/>
        <v>166860.42812289903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35821.174855053003</v>
      </c>
      <c r="C59" s="6">
        <f xml:space="preserve"> ('octsep cfs'!$D59*31 + 'octsep cfs'!$C59*30 + 'octsep cfs'!$B59*31 + 'augjul cfs'!$C59*30)* 1.983471/1000</f>
        <v>25155.412610390998</v>
      </c>
      <c r="D59" s="6">
        <f xml:space="preserve"> ('octsep cfs'!$D59*31 + 'octsep cfs'!$C59*30 + 'octsep cfs'!$B59*31)* 1.983471/1000</f>
        <v>17933.158335770997</v>
      </c>
      <c r="E59" s="6">
        <f xml:space="preserve"> ('octsep cfs'!$D59*31 + 'octsep cfs'!$C59*30)* 1.983471/1000</f>
        <v>11712.150304596</v>
      </c>
      <c r="F59" s="6">
        <f>'octsep cfs'!$D59*1.983471*31/1000</f>
        <v>6382.7819094059996</v>
      </c>
      <c r="G59" s="6">
        <f>('octsep cfs'!$E59*31+'octsep cfs'!$F59*28+'octsep cfs'!$G59*31+'octsep cfs'!$H59*30+'octsep cfs'!$I59*31+'octsep cfs'!$J59*30+'octsep cfs'!$K59*31)*1.983471/1000</f>
        <v>123592.88660493601</v>
      </c>
      <c r="H59" s="6">
        <f>('octsep cfs'!$F59*28+'octsep cfs'!$G59*31+'octsep cfs'!$H59*30+'octsep cfs'!$I59*31+'octsep cfs'!$J59*30+'octsep cfs'!$K59*31)*1.983471/1000</f>
        <v>115587.938805948</v>
      </c>
      <c r="I59" s="6">
        <f>('octsep cfs'!$G59*31+'octsep cfs'!$H59*30+'octsep cfs'!$I59*31+'octsep cfs'!$J59*30+'octsep cfs'!$K59*31)*1.983471/1000</f>
        <v>107052.539456604</v>
      </c>
      <c r="J59" s="6">
        <f>('octsep cfs'!$H59*30+'octsep cfs'!$I59*31+'octsep cfs'!$J59*30+'octsep cfs'!$K59*31)*1.983471/1000</f>
        <v>91196.977737138004</v>
      </c>
      <c r="K59" s="6">
        <f>('octsep cfs'!$I59*31+'octsep cfs'!$J59*30+'octsep cfs'!$K59*31)*1.983471/1000</f>
        <v>76215.325406388001</v>
      </c>
      <c r="L59" s="6">
        <f>('octsep cfs'!$J59*30+'octsep cfs'!$K59*31)*1.983471/1000</f>
        <v>49217.779972515003</v>
      </c>
      <c r="M59" s="6">
        <f>'octsep cfs'!$K59*31*1.983471/1000</f>
        <v>19378.124893155</v>
      </c>
      <c r="N59" s="6">
        <f t="shared" si="1"/>
        <v>159414.061459989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34833.769272246005</v>
      </c>
      <c r="C60" s="6">
        <f xml:space="preserve"> ('octsep cfs'!$D60*31 + 'octsep cfs'!$C60*30 + 'octsep cfs'!$B60*31 + 'augjul cfs'!$C60*30)* 1.983471/1000</f>
        <v>24665.011306467</v>
      </c>
      <c r="D60" s="6">
        <f xml:space="preserve"> ('octsep cfs'!$D60*31 + 'octsep cfs'!$C60*30 + 'octsep cfs'!$B60*31)* 1.983471/1000</f>
        <v>18661.163597727002</v>
      </c>
      <c r="E60" s="6">
        <f xml:space="preserve"> ('octsep cfs'!$D60*31 + 'octsep cfs'!$C60*30)* 1.983471/1000</f>
        <v>13924.835180298001</v>
      </c>
      <c r="F60" s="6">
        <f>'octsep cfs'!$D60*1.983471*31/1000</f>
        <v>6099.4470439979996</v>
      </c>
      <c r="G60" s="6">
        <f>('octsep cfs'!$E60*31+'octsep cfs'!$F60*29+'octsep cfs'!$G60*31+'octsep cfs'!$H60*30+'octsep cfs'!$I60*31+'octsep cfs'!$J60*30+'octsep cfs'!$K60*31)*1.983471/1000</f>
        <v>123578.153382348</v>
      </c>
      <c r="H60" s="6">
        <f>('octsep cfs'!$F60*29+'octsep cfs'!$G60*31+'octsep cfs'!$H60*30+'octsep cfs'!$I60*31+'octsep cfs'!$J60*30+'octsep cfs'!$K60*31)*1.983471/1000</f>
        <v>114644.49685785601</v>
      </c>
      <c r="I60" s="6">
        <f>('octsep cfs'!$G60*31+'octsep cfs'!$H60*30+'octsep cfs'!$I60*31+'octsep cfs'!$J60*30+'octsep cfs'!$K60*31)*1.983471/1000</f>
        <v>107241.760606533</v>
      </c>
      <c r="J60" s="6">
        <f>('octsep cfs'!$H60*30+'octsep cfs'!$I60*31+'octsep cfs'!$J60*30+'octsep cfs'!$K60*31)*1.983471/1000</f>
        <v>94785.663883553992</v>
      </c>
      <c r="K60" s="6">
        <f>('octsep cfs'!$I60*31+'octsep cfs'!$J60*30+'octsep cfs'!$K60*31)*1.983471/1000</f>
        <v>77747.132291094007</v>
      </c>
      <c r="L60" s="6">
        <f>('octsep cfs'!$J60*30+'octsep cfs'!$K60*31)*1.983471/1000</f>
        <v>55111.947685368003</v>
      </c>
      <c r="M60" s="6">
        <f>'octsep cfs'!$K60*31*1.983471/1000</f>
        <v>19929.238260917999</v>
      </c>
      <c r="N60" s="6">
        <f t="shared" si="1"/>
        <v>158411.922654594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32480.315476202999</v>
      </c>
      <c r="C61" s="6">
        <f xml:space="preserve"> ('octsep cfs'!$D61*31 + 'octsep cfs'!$C61*30 + 'octsep cfs'!$B61*31 + 'augjul cfs'!$C61*30)* 1.983471/1000</f>
        <v>22696.900305890998</v>
      </c>
      <c r="D61" s="6">
        <f xml:space="preserve"> ('octsep cfs'!$D61*31 + 'octsep cfs'!$C61*30 + 'octsep cfs'!$B61*31)* 1.983471/1000</f>
        <v>16467.888969231</v>
      </c>
      <c r="E61" s="6">
        <f xml:space="preserve"> ('octsep cfs'!$D61*31 + 'octsep cfs'!$C61*30)* 1.983471/1000</f>
        <v>11162.554292147999</v>
      </c>
      <c r="F61" s="6">
        <f>'octsep cfs'!$D61*1.983471*31/1000</f>
        <v>5190.6603012180003</v>
      </c>
      <c r="G61" s="6">
        <f>('octsep cfs'!$E61*31+'octsep cfs'!$F61*28+'octsep cfs'!$G61*31+'octsep cfs'!$H61*30+'octsep cfs'!$I61*31+'octsep cfs'!$J61*30+'octsep cfs'!$K61*31)*1.983471/1000</f>
        <v>90289.783721571002</v>
      </c>
      <c r="H61" s="6">
        <f>('octsep cfs'!$F61*28+'octsep cfs'!$G61*31+'octsep cfs'!$H61*30+'octsep cfs'!$I61*31+'octsep cfs'!$J61*30+'octsep cfs'!$K61*31)*1.983471/1000</f>
        <v>85295.330355143989</v>
      </c>
      <c r="I61" s="6">
        <f>('octsep cfs'!$G61*31+'octsep cfs'!$H61*30+'octsep cfs'!$I61*31+'octsep cfs'!$J61*30+'octsep cfs'!$K61*31)*1.983471/1000</f>
        <v>80910.113990664002</v>
      </c>
      <c r="J61" s="6">
        <f>('octsep cfs'!$H61*30+'octsep cfs'!$I61*31+'octsep cfs'!$J61*30+'octsep cfs'!$K61*31)*1.983471/1000</f>
        <v>74652.520836894008</v>
      </c>
      <c r="K61" s="6">
        <f>('octsep cfs'!$I61*31+'octsep cfs'!$J61*30+'octsep cfs'!$K61*31)*1.983471/1000</f>
        <v>59711.985859973996</v>
      </c>
      <c r="L61" s="6">
        <f>('octsep cfs'!$J61*30+'octsep cfs'!$K61*31)*1.983471/1000</f>
        <v>33587.318409897001</v>
      </c>
      <c r="M61" s="6">
        <f>'octsep cfs'!$K61*31*1.983471/1000</f>
        <v>10934.155623027</v>
      </c>
      <c r="N61" s="6">
        <f t="shared" si="1"/>
        <v>122770.09919777401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29311.355595039</v>
      </c>
      <c r="C62" s="6">
        <f xml:space="preserve"> ('octsep cfs'!$D62*31 + 'octsep cfs'!$C62*30 + 'octsep cfs'!$B62*31 + 'augjul cfs'!$C62*30)* 1.983471/1000</f>
        <v>22953.291701235001</v>
      </c>
      <c r="D62" s="6">
        <f xml:space="preserve"> ('octsep cfs'!$D62*31 + 'octsep cfs'!$C62*30 + 'octsep cfs'!$B62*31)* 1.983471/1000</f>
        <v>16850.429120175002</v>
      </c>
      <c r="E62" s="6">
        <f xml:space="preserve"> ('octsep cfs'!$D62*31 + 'octsep cfs'!$C62*30)* 1.983471/1000</f>
        <v>10859.507691942001</v>
      </c>
      <c r="F62" s="6">
        <f>'octsep cfs'!$D62*1.983471*31/1000</f>
        <v>4191.1178593619998</v>
      </c>
      <c r="G62" s="6">
        <f>('octsep cfs'!$E62*31+'octsep cfs'!$F62*28+'octsep cfs'!$G62*31+'octsep cfs'!$H62*30+'octsep cfs'!$I62*31+'octsep cfs'!$J62*30+'octsep cfs'!$K62*31)*1.983471/1000</f>
        <v>113457.40334865301</v>
      </c>
      <c r="H62" s="6">
        <f>('octsep cfs'!$F62*28+'octsep cfs'!$G62*31+'octsep cfs'!$H62*30+'octsep cfs'!$I62*31+'octsep cfs'!$J62*30+'octsep cfs'!$K62*31)*1.983471/1000</f>
        <v>108466.51626308399</v>
      </c>
      <c r="I62" s="6">
        <f>('octsep cfs'!$G62*31+'octsep cfs'!$H62*30+'octsep cfs'!$I62*31+'octsep cfs'!$J62*30+'octsep cfs'!$K62*31)*1.983471/1000</f>
        <v>99015.864055500002</v>
      </c>
      <c r="J62" s="6">
        <f>('octsep cfs'!$H62*30+'octsep cfs'!$I62*31+'octsep cfs'!$J62*30+'octsep cfs'!$K62*31)*1.983471/1000</f>
        <v>81832.170154433989</v>
      </c>
      <c r="K62" s="6">
        <f>('octsep cfs'!$I62*31+'octsep cfs'!$J62*30+'octsep cfs'!$K62*31)*1.983471/1000</f>
        <v>65444.851760694</v>
      </c>
      <c r="L62" s="6">
        <f>('octsep cfs'!$J62*30+'octsep cfs'!$K62*31)*1.983471/1000</f>
        <v>42745.658562327</v>
      </c>
      <c r="M62" s="6">
        <f>'octsep cfs'!$K62*31*1.983471/1000</f>
        <v>13256.542312797001</v>
      </c>
      <c r="N62" s="6">
        <f t="shared" si="1"/>
        <v>142768.75894369202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28726.289170697997</v>
      </c>
      <c r="C63" s="6">
        <f xml:space="preserve"> ('octsep cfs'!$D63*31 + 'octsep cfs'!$C63*30 + 'octsep cfs'!$B63*31 + 'augjul cfs'!$C63*30)* 1.983471/1000</f>
        <v>21244.293418214998</v>
      </c>
      <c r="D63" s="6">
        <f xml:space="preserve"> ('octsep cfs'!$D63*31 + 'octsep cfs'!$C63*30 + 'octsep cfs'!$B63*31)* 1.983471/1000</f>
        <v>15889.992792555</v>
      </c>
      <c r="E63" s="6">
        <f xml:space="preserve"> ('octsep cfs'!$D63*31 + 'octsep cfs'!$C63*30)* 1.983471/1000</f>
        <v>10776.560918192999</v>
      </c>
      <c r="F63" s="6">
        <f>'octsep cfs'!$D63*1.983471*31/1000</f>
        <v>5054.4652650029993</v>
      </c>
      <c r="G63" s="6">
        <f>('octsep cfs'!$E63*31+'octsep cfs'!$F63*28+'octsep cfs'!$G63*31+'octsep cfs'!$H63*30+'octsep cfs'!$I63*31+'octsep cfs'!$J63*30+'octsep cfs'!$K63*31)*1.983471/1000</f>
        <v>79075.990423080002</v>
      </c>
      <c r="H63" s="6">
        <f>('octsep cfs'!$F63*28+'octsep cfs'!$G63*31+'octsep cfs'!$H63*30+'octsep cfs'!$I63*31+'octsep cfs'!$J63*30+'octsep cfs'!$K63*31)*1.983471/1000</f>
        <v>74645.009432217004</v>
      </c>
      <c r="I63" s="6">
        <f>('octsep cfs'!$G63*31+'octsep cfs'!$H63*30+'octsep cfs'!$I63*31+'octsep cfs'!$J63*30+'octsep cfs'!$K63*31)*1.983471/1000</f>
        <v>70046.86348894499</v>
      </c>
      <c r="J63" s="6">
        <f>('octsep cfs'!$H63*30+'octsep cfs'!$I63*31+'octsep cfs'!$J63*30+'octsep cfs'!$K63*31)*1.983471/1000</f>
        <v>61046.185479363005</v>
      </c>
      <c r="K63" s="6">
        <f>('octsep cfs'!$I63*31+'octsep cfs'!$J63*30+'octsep cfs'!$K63*31)*1.983471/1000</f>
        <v>49715.528053023001</v>
      </c>
      <c r="L63" s="6">
        <f>('octsep cfs'!$J63*30+'octsep cfs'!$K63*31)*1.983471/1000</f>
        <v>25827.718039724998</v>
      </c>
      <c r="M63" s="6">
        <f>'octsep cfs'!$K63*31*1.983471/1000</f>
        <v>9946.5417757649993</v>
      </c>
      <c r="N63" s="6">
        <f t="shared" si="1"/>
        <v>107802.279593778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20919.734091543</v>
      </c>
      <c r="C64" s="6">
        <f xml:space="preserve"> ('octsep cfs'!$D64*31 + 'octsep cfs'!$C64*30 + 'octsep cfs'!$B64*31 + 'augjul cfs'!$C64*30)* 1.983471/1000</f>
        <v>14639.390525403</v>
      </c>
      <c r="D64" s="6">
        <f xml:space="preserve"> ('octsep cfs'!$D64*31 + 'octsep cfs'!$C64*30 + 'octsep cfs'!$B64*31)* 1.983471/1000</f>
        <v>10255.899780693</v>
      </c>
      <c r="E64" s="6">
        <f xml:space="preserve"> ('octsep cfs'!$D64*31 + 'octsep cfs'!$C64*30)* 1.983471/1000</f>
        <v>7065.7385780100003</v>
      </c>
      <c r="F64" s="6">
        <f>'octsep cfs'!$D64*1.983471*31/1000</f>
        <v>3826.98828624</v>
      </c>
      <c r="G64" s="6">
        <f>('octsep cfs'!$E64*31+'octsep cfs'!$F64*29+'octsep cfs'!$G64*31+'octsep cfs'!$H64*30+'octsep cfs'!$I64*31+'octsep cfs'!$J64*30+'octsep cfs'!$K64*31)*1.983471/1000</f>
        <v>75569.211711609008</v>
      </c>
      <c r="H64" s="6">
        <f>('octsep cfs'!$F64*29+'octsep cfs'!$G64*31+'octsep cfs'!$H64*30+'octsep cfs'!$I64*31+'octsep cfs'!$J64*30+'octsep cfs'!$K64*31)*1.983471/1000</f>
        <v>72027.587381610007</v>
      </c>
      <c r="I64" s="6">
        <f>('octsep cfs'!$G64*31+'octsep cfs'!$H64*30+'octsep cfs'!$I64*31+'octsep cfs'!$J64*30+'octsep cfs'!$K64*31)*1.983471/1000</f>
        <v>68453.023548714002</v>
      </c>
      <c r="J64" s="6">
        <f>('octsep cfs'!$H64*30+'octsep cfs'!$I64*31+'octsep cfs'!$J64*30+'octsep cfs'!$K64*31)*1.983471/1000</f>
        <v>63293.783411607001</v>
      </c>
      <c r="K64" s="6">
        <f>('octsep cfs'!$I64*31+'octsep cfs'!$J64*30+'octsep cfs'!$K64*31)*1.983471/1000</f>
        <v>50530.266534866998</v>
      </c>
      <c r="L64" s="6">
        <f>('octsep cfs'!$J64*30+'octsep cfs'!$K64*31)*1.983471/1000</f>
        <v>30547.165135472998</v>
      </c>
      <c r="M64" s="6">
        <f>'octsep cfs'!$K64*31*1.983471/1000</f>
        <v>10811.549346633001</v>
      </c>
      <c r="N64" s="6">
        <f t="shared" si="1"/>
        <v>96488.945803152004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24501.357097728</v>
      </c>
      <c r="C65" s="6">
        <f xml:space="preserve"> ('octsep cfs'!$D65*31 + 'octsep cfs'!$C65*30 + 'octsep cfs'!$B65*31 + 'augjul cfs'!$C65*30)* 1.983471/1000</f>
        <v>18187.256838638998</v>
      </c>
      <c r="D65" s="6">
        <f xml:space="preserve"> ('octsep cfs'!$D65*31 + 'octsep cfs'!$C65*30 + 'octsep cfs'!$B65*31)* 1.983471/1000</f>
        <v>14207.858640759001</v>
      </c>
      <c r="E65" s="6">
        <f xml:space="preserve"> ('octsep cfs'!$D65*31 + 'octsep cfs'!$C65*30)* 1.983471/1000</f>
        <v>9515.9242712520008</v>
      </c>
      <c r="F65" s="6">
        <f>'octsep cfs'!$D65*1.983471*31/1000</f>
        <v>4199.1112474920001</v>
      </c>
      <c r="G65" s="6">
        <f>('octsep cfs'!$E65*31+'octsep cfs'!$F65*28+'octsep cfs'!$G65*31+'octsep cfs'!$H65*30+'octsep cfs'!$I65*31+'octsep cfs'!$J65*30+'octsep cfs'!$K65*31)*1.983471/1000</f>
        <v>92992.810397066991</v>
      </c>
      <c r="H65" s="6">
        <f>('octsep cfs'!$F65*28+'octsep cfs'!$G65*31+'octsep cfs'!$H65*30+'octsep cfs'!$I65*31+'octsep cfs'!$J65*30+'octsep cfs'!$K65*31)*1.983471/1000</f>
        <v>88550.08527441301</v>
      </c>
      <c r="I65" s="6">
        <f>('octsep cfs'!$G65*31+'octsep cfs'!$H65*30+'octsep cfs'!$I65*31+'octsep cfs'!$J65*30+'octsep cfs'!$K65*31)*1.983471/1000</f>
        <v>84837.979628492991</v>
      </c>
      <c r="J65" s="6">
        <f>('octsep cfs'!$H65*30+'octsep cfs'!$I65*31+'octsep cfs'!$J65*30+'octsep cfs'!$K65*31)*1.983471/1000</f>
        <v>76183.661275343999</v>
      </c>
      <c r="K65" s="6">
        <f>('octsep cfs'!$I65*31+'octsep cfs'!$J65*30+'octsep cfs'!$K65*31)*1.983471/1000</f>
        <v>59852.693292714001</v>
      </c>
      <c r="L65" s="6">
        <f>('octsep cfs'!$J65*30+'octsep cfs'!$K65*31)*1.983471/1000</f>
        <v>35476.241314268998</v>
      </c>
      <c r="M65" s="6">
        <f>'octsep cfs'!$K65*31*1.983471/1000</f>
        <v>11849.828977119001</v>
      </c>
      <c r="N65" s="6">
        <f t="shared" si="1"/>
        <v>117494.16749479499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31419.249730869</v>
      </c>
      <c r="C66" s="6">
        <f xml:space="preserve"> ('octsep cfs'!$D66*31 + 'octsep cfs'!$C66*30 + 'octsep cfs'!$B66*31 + 'augjul cfs'!$C66*30)* 1.983471/1000</f>
        <v>23360.869206611998</v>
      </c>
      <c r="D66" s="6">
        <f xml:space="preserve"> ('octsep cfs'!$D66*31 + 'octsep cfs'!$C66*30 + 'octsep cfs'!$B66*31)* 1.983471/1000</f>
        <v>18014.958663281999</v>
      </c>
      <c r="E66" s="6">
        <f xml:space="preserve"> ('octsep cfs'!$D66*31 + 'octsep cfs'!$C66*30)* 1.983471/1000</f>
        <v>13380.699663513</v>
      </c>
      <c r="F66" s="6">
        <f>'octsep cfs'!$D66*1.983471*31/1000</f>
        <v>6290.366045103</v>
      </c>
      <c r="G66" s="6">
        <f>('octsep cfs'!$E66*31+'octsep cfs'!$F66*28+'octsep cfs'!$G66*31+'octsep cfs'!$H66*30+'octsep cfs'!$I66*31+'octsep cfs'!$J66*30+'octsep cfs'!$K66*31)*1.983471/1000</f>
        <v>103314.35910091799</v>
      </c>
      <c r="H66" s="6">
        <f>('octsep cfs'!$F66*28+'octsep cfs'!$G66*31+'octsep cfs'!$H66*30+'octsep cfs'!$I66*31+'octsep cfs'!$J66*30+'octsep cfs'!$K66*31)*1.983471/1000</f>
        <v>97039.303468464001</v>
      </c>
      <c r="I66" s="6">
        <f>('octsep cfs'!$G66*31+'octsep cfs'!$H66*30+'octsep cfs'!$I66*31+'octsep cfs'!$J66*30+'octsep cfs'!$K66*31)*1.983471/1000</f>
        <v>92151.697701336001</v>
      </c>
      <c r="J66" s="6">
        <f>('octsep cfs'!$H66*30+'octsep cfs'!$I66*31+'octsep cfs'!$J66*30+'octsep cfs'!$K66*31)*1.983471/1000</f>
        <v>85282.425892818006</v>
      </c>
      <c r="K66" s="6">
        <f>('octsep cfs'!$I66*31+'octsep cfs'!$J66*30+'octsep cfs'!$K66*31)*1.983471/1000</f>
        <v>68689.937258837992</v>
      </c>
      <c r="L66" s="6">
        <f>('octsep cfs'!$J66*30+'octsep cfs'!$K66*31)*1.983471/1000</f>
        <v>48503.988263744999</v>
      </c>
      <c r="M66" s="6">
        <f>'octsep cfs'!$K66*31*1.983471/1000</f>
        <v>17958.376186065001</v>
      </c>
      <c r="N66" s="6">
        <f t="shared" si="1"/>
        <v>134733.60883178699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35583.096847451998</v>
      </c>
      <c r="C67" s="6">
        <f xml:space="preserve"> ('octsep cfs'!$D67*31 + 'octsep cfs'!$C67*30 + 'octsep cfs'!$B67*31 + 'augjul cfs'!$C67*30)* 1.983471/1000</f>
        <v>26402.198679338999</v>
      </c>
      <c r="D67" s="6">
        <f xml:space="preserve"> ('octsep cfs'!$D67*31 + 'octsep cfs'!$C67*30 + 'octsep cfs'!$B67*31)* 1.983471/1000</f>
        <v>21107.759208459</v>
      </c>
      <c r="E67" s="6">
        <f xml:space="preserve"> ('octsep cfs'!$D67*31 + 'octsep cfs'!$C67*30)* 1.983471/1000</f>
        <v>16084.468157162999</v>
      </c>
      <c r="F67" s="6">
        <f>'octsep cfs'!$D67*1.983471*31/1000</f>
        <v>6901.5527990430001</v>
      </c>
      <c r="G67" s="6">
        <f>('octsep cfs'!$E67*31+'octsep cfs'!$F67*28+'octsep cfs'!$G67*31+'octsep cfs'!$H67*30+'octsep cfs'!$I67*31+'octsep cfs'!$J67*30+'octsep cfs'!$K67*31)*1.983471/1000</f>
        <v>112644.106850226</v>
      </c>
      <c r="H67" s="6">
        <f>('octsep cfs'!$F67*28+'octsep cfs'!$G67*31+'octsep cfs'!$H67*30+'octsep cfs'!$I67*31+'octsep cfs'!$J67*30+'octsep cfs'!$K67*31)*1.983471/1000</f>
        <v>106159.62444876599</v>
      </c>
      <c r="I67" s="6">
        <f>('octsep cfs'!$G67*31+'octsep cfs'!$H67*30+'octsep cfs'!$I67*31+'octsep cfs'!$J67*30+'octsep cfs'!$K67*31)*1.983471/1000</f>
        <v>98456.394324413995</v>
      </c>
      <c r="J67" s="6">
        <f>('octsep cfs'!$H67*30+'octsep cfs'!$I67*31+'octsep cfs'!$J67*30+'octsep cfs'!$K67*31)*1.983471/1000</f>
        <v>90762.512298885005</v>
      </c>
      <c r="K67" s="6">
        <f>('octsep cfs'!$I67*31+'octsep cfs'!$J67*30+'octsep cfs'!$K67*31)*1.983471/1000</f>
        <v>78205.653265635003</v>
      </c>
      <c r="L67" s="6">
        <f>('octsep cfs'!$J67*30+'octsep cfs'!$K67*31)*1.983471/1000</f>
        <v>51087.715109003999</v>
      </c>
      <c r="M67" s="6">
        <f>'octsep cfs'!$K67*31*1.983471/1000</f>
        <v>21933.488103114003</v>
      </c>
      <c r="N67" s="6">
        <f t="shared" si="1"/>
        <v>148227.20369767799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29803.916898881998</v>
      </c>
      <c r="C68" s="6">
        <f xml:space="preserve"> ('octsep cfs'!$D68*31 + 'octsep cfs'!$C68*30 + 'octsep cfs'!$B68*31 + 'augjul cfs'!$C68*30)* 1.983471/1000</f>
        <v>19125.057795207002</v>
      </c>
      <c r="D68" s="6">
        <f xml:space="preserve"> ('octsep cfs'!$D68*31 + 'octsep cfs'!$C68*30 + 'octsep cfs'!$B68*31)* 1.983471/1000</f>
        <v>13546.902632486999</v>
      </c>
      <c r="E68" s="6">
        <f xml:space="preserve"> ('octsep cfs'!$D68*31 + 'octsep cfs'!$C68*30)* 1.983471/1000</f>
        <v>9370.2958469609985</v>
      </c>
      <c r="F68" s="6">
        <f>'octsep cfs'!$D68*1.983471*31/1000</f>
        <v>4901.2381633109999</v>
      </c>
      <c r="G68" s="6">
        <f>('octsep cfs'!$E68*31+'octsep cfs'!$F68*29+'octsep cfs'!$G68*31+'octsep cfs'!$H68*30+'octsep cfs'!$I68*31+'octsep cfs'!$J68*30+'octsep cfs'!$K68*31)*1.983471/1000</f>
        <v>73206.120229976994</v>
      </c>
      <c r="H68" s="6">
        <f>('octsep cfs'!$F68*29+'octsep cfs'!$G68*31+'octsep cfs'!$H68*30+'octsep cfs'!$I68*31+'octsep cfs'!$J68*30+'octsep cfs'!$K68*31)*1.983471/1000</f>
        <v>68908.259895278999</v>
      </c>
      <c r="I68" s="6">
        <f>('octsep cfs'!$G68*31+'octsep cfs'!$H68*30+'octsep cfs'!$I68*31+'octsep cfs'!$J68*30+'octsep cfs'!$K68*31)*1.983471/1000</f>
        <v>63088.492179635999</v>
      </c>
      <c r="J68" s="6">
        <f>('octsep cfs'!$H68*30+'octsep cfs'!$I68*31+'octsep cfs'!$J68*30+'octsep cfs'!$K68*31)*1.983471/1000</f>
        <v>55454.068664273997</v>
      </c>
      <c r="K68" s="6">
        <f>('octsep cfs'!$I68*31+'octsep cfs'!$J68*30+'octsep cfs'!$K68*31)*1.983471/1000</f>
        <v>45152.059133244002</v>
      </c>
      <c r="L68" s="6">
        <f>('octsep cfs'!$J68*30+'octsep cfs'!$K68*31)*1.983471/1000</f>
        <v>25847.227460481001</v>
      </c>
      <c r="M68" s="6">
        <f>'octsep cfs'!$K68*31*1.983471/1000</f>
        <v>9885.4231003709992</v>
      </c>
      <c r="N68" s="6">
        <f t="shared" si="1"/>
        <v>103010.037128859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22208.444787018001</v>
      </c>
      <c r="C69" s="6">
        <f xml:space="preserve"> ('octsep cfs'!$D69*31 + 'octsep cfs'!$C69*30 + 'octsep cfs'!$B69*31 + 'augjul cfs'!$C69*30)* 1.983471/1000</f>
        <v>16293.153108015</v>
      </c>
      <c r="D69" s="6">
        <f xml:space="preserve"> ('octsep cfs'!$D69*31 + 'octsep cfs'!$C69*30 + 'octsep cfs'!$B69*31)* 1.983471/1000</f>
        <v>12366.297056925001</v>
      </c>
      <c r="E69" s="6">
        <f xml:space="preserve"> ('octsep cfs'!$D69*31 + 'octsep cfs'!$C69*30)* 1.983471/1000</f>
        <v>8010.3309392820001</v>
      </c>
      <c r="F69" s="6">
        <f>'octsep cfs'!$D69*1.983471*31/1000</f>
        <v>3728.1162238319998</v>
      </c>
      <c r="G69" s="6">
        <f>('octsep cfs'!$E69*31+'octsep cfs'!$F69*28+'octsep cfs'!$G69*31+'octsep cfs'!$H69*30+'octsep cfs'!$I69*31+'octsep cfs'!$J69*30+'octsep cfs'!$K69*31)*1.983471/1000</f>
        <v>89570.426393175003</v>
      </c>
      <c r="H69" s="6">
        <f>('octsep cfs'!$F69*28+'octsep cfs'!$G69*31+'octsep cfs'!$H69*30+'octsep cfs'!$I69*31+'octsep cfs'!$J69*30+'octsep cfs'!$K69*31)*1.983471/1000</f>
        <v>85761.453974028002</v>
      </c>
      <c r="I69" s="6">
        <f>('octsep cfs'!$G69*31+'octsep cfs'!$H69*30+'octsep cfs'!$I69*31+'octsep cfs'!$J69*30+'octsep cfs'!$K69*31)*1.983471/1000</f>
        <v>82266.498733187997</v>
      </c>
      <c r="J69" s="6">
        <f>('octsep cfs'!$H69*30+'octsep cfs'!$I69*31+'octsep cfs'!$J69*30+'octsep cfs'!$K69*31)*1.983471/1000</f>
        <v>73961.306978516994</v>
      </c>
      <c r="K69" s="6">
        <f>('octsep cfs'!$I69*31+'octsep cfs'!$J69*30+'octsep cfs'!$K69*31)*1.983471/1000</f>
        <v>61876.077679647002</v>
      </c>
      <c r="L69" s="6">
        <f>('octsep cfs'!$J69*30+'octsep cfs'!$K69*31)*1.983471/1000</f>
        <v>32420.196470192997</v>
      </c>
      <c r="M69" s="6">
        <f>'octsep cfs'!$K69*31*1.983471/1000</f>
        <v>12863.390592002999</v>
      </c>
      <c r="N69" s="6">
        <f t="shared" ref="N69:N84" si="2">B69+G69</f>
        <v>111778.871180193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26079.944145968999</v>
      </c>
      <c r="C70" s="6">
        <f xml:space="preserve"> ('octsep cfs'!$D70*31 + 'octsep cfs'!$C70*30 + 'octsep cfs'!$B70*31 + 'augjul cfs'!$C70*30)* 1.983471/1000</f>
        <v>17315.317036625998</v>
      </c>
      <c r="D70" s="6">
        <f xml:space="preserve"> ('octsep cfs'!$D70*31 + 'octsep cfs'!$C70*30 + 'octsep cfs'!$B70*31)* 1.983471/1000</f>
        <v>11886.398231946001</v>
      </c>
      <c r="E70" s="6">
        <f xml:space="preserve"> ('octsep cfs'!$D70*31 + 'octsep cfs'!$C70*30)* 1.983471/1000</f>
        <v>7549.1243450069996</v>
      </c>
      <c r="F70" s="6">
        <f>'octsep cfs'!$D70*1.983471*31/1000</f>
        <v>3960.846793617</v>
      </c>
      <c r="G70" s="6">
        <f>('octsep cfs'!$E70*31+'octsep cfs'!$F70*28+'octsep cfs'!$G70*31+'octsep cfs'!$H70*30+'octsep cfs'!$I70*31+'octsep cfs'!$J70*30+'octsep cfs'!$K70*31)*1.983471/1000</f>
        <v>75906.996822909001</v>
      </c>
      <c r="H70" s="6">
        <f>('octsep cfs'!$F70*28+'octsep cfs'!$G70*31+'octsep cfs'!$H70*30+'octsep cfs'!$I70*31+'octsep cfs'!$J70*30+'octsep cfs'!$K70*31)*1.983471/1000</f>
        <v>71501.471698859998</v>
      </c>
      <c r="I70" s="6">
        <f>('octsep cfs'!$G70*31+'octsep cfs'!$H70*30+'octsep cfs'!$I70*31+'octsep cfs'!$J70*30+'octsep cfs'!$K70*31)*1.983471/1000</f>
        <v>68247.270168000003</v>
      </c>
      <c r="J70" s="6">
        <f>('octsep cfs'!$H70*30+'octsep cfs'!$I70*31+'octsep cfs'!$J70*30+'octsep cfs'!$K70*31)*1.983471/1000</f>
        <v>62142.166264710002</v>
      </c>
      <c r="K70" s="6">
        <f>('octsep cfs'!$I70*31+'octsep cfs'!$J70*30+'octsep cfs'!$K70*31)*1.983471/1000</f>
        <v>48770.041146329997</v>
      </c>
      <c r="L70" s="6">
        <f>('octsep cfs'!$J70*30+'octsep cfs'!$K70*31)*1.983471/1000</f>
        <v>27853.496476154996</v>
      </c>
      <c r="M70" s="6">
        <f>'octsep cfs'!$K70*31*1.983471/1000</f>
        <v>11041.021073565</v>
      </c>
      <c r="N70" s="6">
        <f t="shared" si="2"/>
        <v>101986.940968878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21082.594911881999</v>
      </c>
      <c r="C71" s="6">
        <f xml:space="preserve"> ('octsep cfs'!$D71*31 + 'octsep cfs'!$C71*30 + 'octsep cfs'!$B71*31 + 'augjul cfs'!$C71*30)* 1.983471/1000</f>
        <v>15104.401417056</v>
      </c>
      <c r="D71" s="6">
        <f xml:space="preserve"> ('octsep cfs'!$D71*31 + 'octsep cfs'!$C71*30 + 'octsep cfs'!$B71*31)* 1.983471/1000</f>
        <v>11333.505690696</v>
      </c>
      <c r="E71" s="6">
        <f xml:space="preserve"> ('octsep cfs'!$D71*31 + 'octsep cfs'!$C71*30)* 1.983471/1000</f>
        <v>7903.0509433050001</v>
      </c>
      <c r="F71" s="6">
        <f>'octsep cfs'!$D71*1.983471*31/1000</f>
        <v>4322.270912295</v>
      </c>
      <c r="G71" s="6">
        <f>('octsep cfs'!$E71*31+'octsep cfs'!$F71*28+'octsep cfs'!$G71*31+'octsep cfs'!$H71*30+'octsep cfs'!$I71*31+'octsep cfs'!$J71*30+'octsep cfs'!$K71*31)*1.983471/1000</f>
        <v>105449.58943407</v>
      </c>
      <c r="H71" s="6">
        <f>('octsep cfs'!$F71*28+'octsep cfs'!$G71*31+'octsep cfs'!$H71*30+'octsep cfs'!$I71*31+'octsep cfs'!$J71*30+'octsep cfs'!$K71*31)*1.983471/1000</f>
        <v>99838.784355219002</v>
      </c>
      <c r="I71" s="6">
        <f>('octsep cfs'!$G71*31+'octsep cfs'!$H71*30+'octsep cfs'!$I71*31+'octsep cfs'!$J71*30+'octsep cfs'!$K71*31)*1.983471/1000</f>
        <v>90091.063729022993</v>
      </c>
      <c r="J71" s="6">
        <f>('octsep cfs'!$H71*30+'octsep cfs'!$I71*31+'octsep cfs'!$J71*30+'octsep cfs'!$K71*31)*1.983471/1000</f>
        <v>79048.99736624099</v>
      </c>
      <c r="K71" s="6">
        <f>('octsep cfs'!$I71*31+'octsep cfs'!$J71*30+'octsep cfs'!$K71*31)*1.983471/1000</f>
        <v>68343.906858590999</v>
      </c>
      <c r="L71" s="6">
        <f>('octsep cfs'!$J71*30+'octsep cfs'!$K71*31)*1.983471/1000</f>
        <v>44480.138497284002</v>
      </c>
      <c r="M71" s="6">
        <f>'octsep cfs'!$K71*31*1.983471/1000</f>
        <v>15504.959418564</v>
      </c>
      <c r="N71" s="6">
        <f t="shared" si="2"/>
        <v>126532.184345952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44556.420808472998</v>
      </c>
      <c r="C72" s="6">
        <f xml:space="preserve"> ('octsep cfs'!$D72*31 + 'octsep cfs'!$C72*30 + 'octsep cfs'!$B72*31 + 'augjul cfs'!$C72*30)* 1.983471/1000</f>
        <v>36094.005258044999</v>
      </c>
      <c r="D72" s="6">
        <f xml:space="preserve"> ('octsep cfs'!$D72*31 + 'octsep cfs'!$C72*30 + 'octsep cfs'!$B72*31)* 1.983471/1000</f>
        <v>30550.421994855002</v>
      </c>
      <c r="E72" s="6">
        <f xml:space="preserve"> ('octsep cfs'!$D72*31 + 'octsep cfs'!$C72*30)* 1.983471/1000</f>
        <v>24052.043395568999</v>
      </c>
      <c r="F72" s="6">
        <f>'octsep cfs'!$D72*1.983471*31/1000</f>
        <v>14506.093340319001</v>
      </c>
      <c r="G72" s="6">
        <f>('octsep cfs'!$E72*31+'octsep cfs'!$F72*29+'octsep cfs'!$G72*31+'octsep cfs'!$H72*30+'octsep cfs'!$I72*31+'octsep cfs'!$J72*30+'octsep cfs'!$K72*31)*1.983471/1000</f>
        <v>140548.75506</v>
      </c>
      <c r="H72" s="6">
        <f>('octsep cfs'!$F72*29+'octsep cfs'!$G72*31+'octsep cfs'!$H72*30+'octsep cfs'!$I72*31+'octsep cfs'!$J72*30+'octsep cfs'!$K72*31)*1.983471/1000</f>
        <v>130784.76997160401</v>
      </c>
      <c r="I72" s="6">
        <f>('octsep cfs'!$G72*31+'octsep cfs'!$H72*30+'octsep cfs'!$I72*31+'octsep cfs'!$J72*30+'octsep cfs'!$K72*31)*1.983471/1000</f>
        <v>114926.439326622</v>
      </c>
      <c r="J72" s="6">
        <f>('octsep cfs'!$H72*30+'octsep cfs'!$I72*31+'octsep cfs'!$J72*30+'octsep cfs'!$K72*31)*1.983471/1000</f>
        <v>103111.59679447199</v>
      </c>
      <c r="K72" s="6">
        <f>('octsep cfs'!$I72*31+'octsep cfs'!$J72*30+'octsep cfs'!$K72*31)*1.983471/1000</f>
        <v>82568.747978052008</v>
      </c>
      <c r="L72" s="6">
        <f>('octsep cfs'!$J72*30+'octsep cfs'!$K72*31)*1.983471/1000</f>
        <v>55547.960231000994</v>
      </c>
      <c r="M72" s="6">
        <f>'octsep cfs'!$K72*31*1.983471/1000</f>
        <v>21086.619374540998</v>
      </c>
      <c r="N72" s="6">
        <f t="shared" si="2"/>
        <v>185105.17586847299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32456.493989493003</v>
      </c>
      <c r="C73" s="6">
        <f xml:space="preserve"> ('octsep cfs'!$D73*31 + 'octsep cfs'!$C73*30 + 'octsep cfs'!$B73*31 + 'augjul cfs'!$C73*30)* 1.983471/1000</f>
        <v>23122.430207288999</v>
      </c>
      <c r="D73" s="6">
        <f xml:space="preserve"> ('octsep cfs'!$D73*31 + 'octsep cfs'!$C73*30 + 'octsep cfs'!$B73*31)* 1.983471/1000</f>
        <v>17336.010589568999</v>
      </c>
      <c r="E73" s="6">
        <f xml:space="preserve"> ('octsep cfs'!$D73*31 + 'octsep cfs'!$C73*30)* 1.983471/1000</f>
        <v>12120.509297547</v>
      </c>
      <c r="F73" s="6">
        <f>'octsep cfs'!$D73*1.983471*31/1000</f>
        <v>6793.580571687</v>
      </c>
      <c r="G73" s="6">
        <f>('octsep cfs'!$E73*31+'octsep cfs'!$F73*28+'octsep cfs'!$G73*31+'octsep cfs'!$H73*30+'octsep cfs'!$I73*31+'octsep cfs'!$J73*30+'octsep cfs'!$K73*31)*1.983471/1000</f>
        <v>159350.44956154798</v>
      </c>
      <c r="H73" s="6">
        <f>('octsep cfs'!$F73*28+'octsep cfs'!$G73*31+'octsep cfs'!$H73*30+'octsep cfs'!$I73*31+'octsep cfs'!$J73*30+'octsep cfs'!$K73*31)*1.983471/1000</f>
        <v>147597.03314279698</v>
      </c>
      <c r="I73" s="6">
        <f>('octsep cfs'!$G73*31+'octsep cfs'!$H73*30+'octsep cfs'!$I73*31+'octsep cfs'!$J73*30+'octsep cfs'!$K73*31)*1.983471/1000</f>
        <v>139072.29693354899</v>
      </c>
      <c r="J73" s="6">
        <f>('octsep cfs'!$H73*30+'octsep cfs'!$I73*31+'octsep cfs'!$J73*30+'octsep cfs'!$K73*31)*1.983471/1000</f>
        <v>125226.150014763</v>
      </c>
      <c r="K73" s="6">
        <f>('octsep cfs'!$I73*31+'octsep cfs'!$J73*30+'octsep cfs'!$K73*31)*1.983471/1000</f>
        <v>105315.711091983</v>
      </c>
      <c r="L73" s="6">
        <f>('octsep cfs'!$J73*30+'octsep cfs'!$K73*31)*1.983471/1000</f>
        <v>62787.196984323004</v>
      </c>
      <c r="M73" s="6">
        <f>'octsep cfs'!$K73*31*1.983471/1000</f>
        <v>20430.669647073002</v>
      </c>
      <c r="N73" s="6">
        <f t="shared" si="2"/>
        <v>191806.94355104098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39390.440836907997</v>
      </c>
      <c r="C74" s="6">
        <f xml:space="preserve"> ('octsep cfs'!$D74*31 + 'octsep cfs'!$C74*30 + 'octsep cfs'!$B74*31 + 'augjul cfs'!$C74*30)* 1.983471/1000</f>
        <v>29202.560227217997</v>
      </c>
      <c r="D74" s="6">
        <f xml:space="preserve"> ('octsep cfs'!$D74*31 + 'octsep cfs'!$C74*30 + 'octsep cfs'!$B74*31)* 1.983471/1000</f>
        <v>21689.390261027998</v>
      </c>
      <c r="E74" s="6">
        <f xml:space="preserve"> ('octsep cfs'!$D74*31 + 'octsep cfs'!$C74*30)* 1.983471/1000</f>
        <v>13071.718518075</v>
      </c>
      <c r="F74" s="6">
        <f>'octsep cfs'!$D74*1.983471*31/1000</f>
        <v>5805.9667244250004</v>
      </c>
      <c r="G74" s="6">
        <f>('octsep cfs'!$E74*31+'octsep cfs'!$F74*28+'octsep cfs'!$G74*31+'octsep cfs'!$H74*30+'octsep cfs'!$I74*31+'octsep cfs'!$J74*30+'octsep cfs'!$K74*31)*1.983471/1000</f>
        <v>106400.69154716399</v>
      </c>
      <c r="H74" s="6">
        <f>('octsep cfs'!$F74*28+'octsep cfs'!$G74*31+'octsep cfs'!$H74*30+'octsep cfs'!$I74*31+'octsep cfs'!$J74*30+'octsep cfs'!$K74*31)*1.983471/1000</f>
        <v>99886.87956002701</v>
      </c>
      <c r="I74" s="6">
        <f>('octsep cfs'!$G74*31+'octsep cfs'!$H74*30+'octsep cfs'!$I74*31+'octsep cfs'!$J74*30+'octsep cfs'!$K74*31)*1.983471/1000</f>
        <v>93418.407736478999</v>
      </c>
      <c r="J74" s="6">
        <f>('octsep cfs'!$H74*30+'octsep cfs'!$I74*31+'octsep cfs'!$J74*30+'octsep cfs'!$K74*31)*1.983471/1000</f>
        <v>84227.056676195993</v>
      </c>
      <c r="K74" s="6">
        <f>('octsep cfs'!$I74*31+'octsep cfs'!$J74*30+'octsep cfs'!$K74*31)*1.983471/1000</f>
        <v>71428.313354496</v>
      </c>
      <c r="L74" s="6">
        <f>('octsep cfs'!$J74*30+'octsep cfs'!$K74*31)*1.983471/1000</f>
        <v>37954.893783303</v>
      </c>
      <c r="M74" s="6">
        <f>'octsep cfs'!$K74*31*1.983471/1000</f>
        <v>14310.808719543</v>
      </c>
      <c r="N74" s="6">
        <f t="shared" si="2"/>
        <v>145791.132384072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28500.889509728997</v>
      </c>
      <c r="C75" s="6">
        <f xml:space="preserve"> ('octsep cfs'!$D75*31 + 'octsep cfs'!$C75*30 + 'octsep cfs'!$B75*31 + 'augjul cfs'!$C75*30)* 1.983471/1000</f>
        <v>20699.035256843999</v>
      </c>
      <c r="D75" s="6">
        <f xml:space="preserve"> ('octsep cfs'!$D75*31 + 'octsep cfs'!$C75*30 + 'octsep cfs'!$B75*31)* 1.983471/1000</f>
        <v>15418.995785424</v>
      </c>
      <c r="E75" s="6">
        <f xml:space="preserve"> ('octsep cfs'!$D75*31 + 'octsep cfs'!$C75*30)* 1.983471/1000</f>
        <v>11255.239908507001</v>
      </c>
      <c r="F75" s="6">
        <f>'octsep cfs'!$D75*1.983471*31/1000</f>
        <v>6444.3309980070007</v>
      </c>
      <c r="G75" s="6">
        <f>('octsep cfs'!$E75*31+'octsep cfs'!$F75*28+'octsep cfs'!$G75*31+'octsep cfs'!$H75*30+'octsep cfs'!$I75*31+'octsep cfs'!$J75*30+'octsep cfs'!$K75*31)*1.983471/1000</f>
        <v>127057.401516339</v>
      </c>
      <c r="H75" s="6">
        <f>('octsep cfs'!$F75*28+'octsep cfs'!$G75*31+'octsep cfs'!$H75*30+'octsep cfs'!$I75*31+'octsep cfs'!$J75*30+'octsep cfs'!$K75*31)*1.983471/1000</f>
        <v>118682.05240892699</v>
      </c>
      <c r="I75" s="6">
        <f>('octsep cfs'!$G75*31+'octsep cfs'!$H75*30+'octsep cfs'!$I75*31+'octsep cfs'!$J75*30+'octsep cfs'!$K75*31)*1.983471/1000</f>
        <v>111915.512497383</v>
      </c>
      <c r="J75" s="6">
        <f>('octsep cfs'!$H75*30+'octsep cfs'!$I75*31+'octsep cfs'!$J75*30+'octsep cfs'!$K75*31)*1.983471/1000</f>
        <v>100001.367489618</v>
      </c>
      <c r="K75" s="6">
        <f>('octsep cfs'!$I75*31+'octsep cfs'!$J75*30+'octsep cfs'!$K75*31)*1.983471/1000</f>
        <v>84794.551530947996</v>
      </c>
      <c r="L75" s="6">
        <f>('octsep cfs'!$J75*30+'octsep cfs'!$K75*31)*1.983471/1000</f>
        <v>59069.123074164003</v>
      </c>
      <c r="M75" s="6">
        <f>'octsep cfs'!$K75*31*1.983471/1000</f>
        <v>22636.291382544001</v>
      </c>
      <c r="N75" s="6">
        <f t="shared" si="2"/>
        <v>155558.29102606801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40130.259652139997</v>
      </c>
      <c r="C76" s="6">
        <f xml:space="preserve"> ('octsep cfs'!$D76*31 + 'octsep cfs'!$C76*30 + 'octsep cfs'!$B76*31 + 'augjul cfs'!$C76*30)* 1.983471/1000</f>
        <v>27128.337495084001</v>
      </c>
      <c r="D76" s="6">
        <f xml:space="preserve"> ('octsep cfs'!$D76*31 + 'octsep cfs'!$C76*30 + 'octsep cfs'!$B76*31)* 1.983471/1000</f>
        <v>21191.669949113999</v>
      </c>
      <c r="E76" s="6">
        <f xml:space="preserve"> ('octsep cfs'!$D76*31 + 'octsep cfs'!$C76*30)* 1.983471/1000</f>
        <v>16292.829802242</v>
      </c>
      <c r="F76" s="6">
        <f>'octsep cfs'!$D76*1.983471*31/1000</f>
        <v>7662.7078118219997</v>
      </c>
      <c r="G76" s="6">
        <f>('octsep cfs'!$E76*31+'octsep cfs'!$F76*29+'octsep cfs'!$G76*31+'octsep cfs'!$H76*30+'octsep cfs'!$I76*31+'octsep cfs'!$J76*30+'octsep cfs'!$K76*31)*1.983471/1000</f>
        <v>102027.93733097699</v>
      </c>
      <c r="H76" s="6">
        <f>('octsep cfs'!$F76*29+'octsep cfs'!$G76*31+'octsep cfs'!$H76*30+'octsep cfs'!$I76*31+'octsep cfs'!$J76*30+'octsep cfs'!$K76*31)*1.983471/1000</f>
        <v>95663.970627477</v>
      </c>
      <c r="I76" s="6">
        <f>('octsep cfs'!$G76*31+'octsep cfs'!$H76*30+'octsep cfs'!$I76*31+'octsep cfs'!$J76*30+'octsep cfs'!$K76*31)*1.983471/1000</f>
        <v>88857.205924052992</v>
      </c>
      <c r="J76" s="6">
        <f>('octsep cfs'!$H76*30+'octsep cfs'!$I76*31+'octsep cfs'!$J76*30+'octsep cfs'!$K76*31)*1.983471/1000</f>
        <v>79837.589733362998</v>
      </c>
      <c r="K76" s="6">
        <f>('octsep cfs'!$I76*31+'octsep cfs'!$J76*30+'octsep cfs'!$K76*31)*1.983471/1000</f>
        <v>62606.324263833005</v>
      </c>
      <c r="L76" s="6">
        <f>('octsep cfs'!$J76*30+'octsep cfs'!$K76*31)*1.983471/1000</f>
        <v>39228.246462825002</v>
      </c>
      <c r="M76" s="6">
        <f>'octsep cfs'!$K76*31*1.983471/1000</f>
        <v>16028.895266685</v>
      </c>
      <c r="N76" s="6">
        <f t="shared" si="2"/>
        <v>142158.19698311697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25833.77754363</v>
      </c>
      <c r="C77" s="6">
        <f xml:space="preserve"> ('octsep cfs'!$D77*31 + 'octsep cfs'!$C77*30 + 'octsep cfs'!$B77*31 + 'augjul cfs'!$C77*30)* 1.983471/1000</f>
        <v>18128.335849112998</v>
      </c>
      <c r="D77" s="6">
        <f xml:space="preserve"> ('octsep cfs'!$D77*31 + 'octsep cfs'!$C77*30 + 'octsep cfs'!$B77*31)* 1.983471/1000</f>
        <v>12849.664972683</v>
      </c>
      <c r="E77" s="6">
        <f xml:space="preserve"> ('octsep cfs'!$D77*31 + 'octsep cfs'!$C77*30)* 1.983471/1000</f>
        <v>7702.9683061800006</v>
      </c>
      <c r="F77" s="6">
        <f>'octsep cfs'!$D77*1.983471*31/1000</f>
        <v>3646.2147393</v>
      </c>
      <c r="G77" s="6">
        <f>('octsep cfs'!$E77*31+'octsep cfs'!$F77*28+'octsep cfs'!$G77*31+'octsep cfs'!$H77*30+'octsep cfs'!$I77*31+'octsep cfs'!$J77*30+'octsep cfs'!$K77*31)*1.983471/1000</f>
        <v>60484.791781406995</v>
      </c>
      <c r="H77" s="6">
        <f>('octsep cfs'!$F77*28+'octsep cfs'!$G77*31+'octsep cfs'!$H77*30+'octsep cfs'!$I77*31+'octsep cfs'!$J77*30+'octsep cfs'!$K77*31)*1.983471/1000</f>
        <v>56812.875224889001</v>
      </c>
      <c r="I77" s="6">
        <f>('octsep cfs'!$G77*31+'octsep cfs'!$H77*30+'octsep cfs'!$I77*31+'octsep cfs'!$J77*30+'octsep cfs'!$K77*31)*1.983471/1000</f>
        <v>53406.168575781005</v>
      </c>
      <c r="J77" s="6">
        <f>('octsep cfs'!$H77*30+'octsep cfs'!$I77*31+'octsep cfs'!$J77*30+'octsep cfs'!$K77*31)*1.983471/1000</f>
        <v>48595.317185939995</v>
      </c>
      <c r="K77" s="6">
        <f>('octsep cfs'!$I77*31+'octsep cfs'!$J77*30+'octsep cfs'!$K77*31)*1.983471/1000</f>
        <v>42395.403368849999</v>
      </c>
      <c r="L77" s="6">
        <f>('octsep cfs'!$J77*30+'octsep cfs'!$K77*31)*1.983471/1000</f>
        <v>24606.179573136</v>
      </c>
      <c r="M77" s="6">
        <f>'octsep cfs'!$K77*31*1.983471/1000</f>
        <v>9869.7437621160007</v>
      </c>
      <c r="N77" s="6">
        <f t="shared" si="2"/>
        <v>86318.569325036995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22882.402447695</v>
      </c>
      <c r="C78" s="6">
        <f xml:space="preserve"> ('octsep cfs'!$D78*31 + 'octsep cfs'!$C78*30 + 'octsep cfs'!$B78*31 + 'augjul cfs'!$C78*30)* 1.983471/1000</f>
        <v>16691.584828611001</v>
      </c>
      <c r="D78" s="6">
        <f xml:space="preserve"> ('octsep cfs'!$D78*31 + 'octsep cfs'!$C78*30 + 'octsep cfs'!$B78*31)* 1.983471/1000</f>
        <v>12937.945299950999</v>
      </c>
      <c r="E78" s="6">
        <f xml:space="preserve"> ('octsep cfs'!$D78*31 + 'octsep cfs'!$C78*30)* 1.983471/1000</f>
        <v>9477.4231156709993</v>
      </c>
      <c r="F78" s="6">
        <f>'octsep cfs'!$D78*1.983471*31/1000</f>
        <v>4547.6844575610003</v>
      </c>
      <c r="G78" s="6">
        <f>('octsep cfs'!$E78*31+'octsep cfs'!$F78*28+'octsep cfs'!$G78*31+'octsep cfs'!$H78*30+'octsep cfs'!$I78*31+'octsep cfs'!$J78*30+'octsep cfs'!$K78*31)*1.983471/1000</f>
        <v>106942.042270665</v>
      </c>
      <c r="H78" s="6">
        <f>('octsep cfs'!$F78*28+'octsep cfs'!$G78*31+'octsep cfs'!$H78*30+'octsep cfs'!$I78*31+'octsep cfs'!$J78*30+'octsep cfs'!$K78*31)*1.983471/1000</f>
        <v>100996.129766364</v>
      </c>
      <c r="I78" s="6">
        <f>('octsep cfs'!$G78*31+'octsep cfs'!$H78*30+'octsep cfs'!$I78*31+'octsep cfs'!$J78*30+'octsep cfs'!$K78*31)*1.983471/1000</f>
        <v>96348.666800147999</v>
      </c>
      <c r="J78" s="6">
        <f>('octsep cfs'!$H78*30+'octsep cfs'!$I78*31+'octsep cfs'!$J78*30+'octsep cfs'!$K78*31)*1.983471/1000</f>
        <v>89999.826046493996</v>
      </c>
      <c r="K78" s="6">
        <f>('octsep cfs'!$I78*31+'octsep cfs'!$J78*30+'octsep cfs'!$K78*31)*1.983471/1000</f>
        <v>75861.704262624</v>
      </c>
      <c r="L78" s="6">
        <f>('octsep cfs'!$J78*30+'octsep cfs'!$K78*31)*1.983471/1000</f>
        <v>53695.485589725002</v>
      </c>
      <c r="M78" s="6">
        <f>'octsep cfs'!$K78*31*1.983471/1000</f>
        <v>18816.128220015002</v>
      </c>
      <c r="N78" s="6">
        <f t="shared" si="2"/>
        <v>129824.44471836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22341.016021715997</v>
      </c>
      <c r="C79" s="6">
        <f xml:space="preserve"> ('octsep cfs'!$D79*31 + 'octsep cfs'!$C79*30 + 'octsep cfs'!$B79*31 + 'augjul cfs'!$C79*30)* 1.983471/1000</f>
        <v>15654.054950162999</v>
      </c>
      <c r="D79" s="6">
        <f xml:space="preserve"> ('octsep cfs'!$D79*31 + 'octsep cfs'!$C79*30 + 'octsep cfs'!$B79*31)* 1.983471/1000</f>
        <v>10953.228680163</v>
      </c>
      <c r="E79" s="6">
        <f xml:space="preserve"> ('octsep cfs'!$D79*31 + 'octsep cfs'!$C79*30)* 1.983471/1000</f>
        <v>7299.3894783389997</v>
      </c>
      <c r="F79" s="6">
        <f>'octsep cfs'!$D79*1.983471*31/1000</f>
        <v>3848.4474589890001</v>
      </c>
      <c r="G79" s="6">
        <f>('octsep cfs'!$E79*31+'octsep cfs'!$F79*28+'octsep cfs'!$G79*31+'octsep cfs'!$H79*30+'octsep cfs'!$I79*31+'octsep cfs'!$J79*30+'octsep cfs'!$K79*31)*1.983471/1000</f>
        <v>90501.465697103995</v>
      </c>
      <c r="H79" s="6">
        <f>('octsep cfs'!$F79*28+'octsep cfs'!$G79*31+'octsep cfs'!$H79*30+'octsep cfs'!$I79*31+'octsep cfs'!$J79*30+'octsep cfs'!$K79*31)*1.983471/1000</f>
        <v>85540.215635216999</v>
      </c>
      <c r="I79" s="6">
        <f>('octsep cfs'!$G79*31+'octsep cfs'!$H79*30+'octsep cfs'!$I79*31+'octsep cfs'!$J79*30+'octsep cfs'!$K79*31)*1.983471/1000</f>
        <v>79314.385786041006</v>
      </c>
      <c r="J79" s="6">
        <f>('octsep cfs'!$H79*30+'octsep cfs'!$I79*31+'octsep cfs'!$J79*30+'octsep cfs'!$K79*31)*1.983471/1000</f>
        <v>70260.766951997997</v>
      </c>
      <c r="K79" s="6">
        <f>('octsep cfs'!$I79*31+'octsep cfs'!$J79*30+'octsep cfs'!$K79*31)*1.983471/1000</f>
        <v>57247.927770558003</v>
      </c>
      <c r="L79" s="6">
        <f>('octsep cfs'!$J79*30+'octsep cfs'!$K79*31)*1.983471/1000</f>
        <v>37394.196283667996</v>
      </c>
      <c r="M79" s="6">
        <f>'octsep cfs'!$K79*31*1.983471/1000</f>
        <v>11011.076611877999</v>
      </c>
      <c r="N79" s="6">
        <f t="shared" si="2"/>
        <v>112842.48171882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25490.305820973001</v>
      </c>
      <c r="C80" s="6">
        <f xml:space="preserve"> ('octsep cfs'!$D80*31 + 'octsep cfs'!$C80*30 + 'octsep cfs'!$B80*31 + 'augjul cfs'!$C80*30)* 1.983471/1000</f>
        <v>19386.062744096998</v>
      </c>
      <c r="D80" s="6">
        <f xml:space="preserve"> ('octsep cfs'!$D80*31 + 'octsep cfs'!$C80*30 + 'octsep cfs'!$B80*31)* 1.983471/1000</f>
        <v>15247.550502597</v>
      </c>
      <c r="E80" s="6">
        <f xml:space="preserve"> ('octsep cfs'!$D80*31 + 'octsep cfs'!$C80*30)* 1.983471/1000</f>
        <v>9344.2489057889998</v>
      </c>
      <c r="F80" s="6">
        <f>'octsep cfs'!$D80*1.983471*31/1000</f>
        <v>4610.2788353790002</v>
      </c>
      <c r="G80" s="6">
        <f>('octsep cfs'!$E80*31+'octsep cfs'!$F80*29+'octsep cfs'!$G80*31+'octsep cfs'!$H80*30+'octsep cfs'!$I80*31+'octsep cfs'!$J80*30+'octsep cfs'!$K80*31)*1.983471/1000</f>
        <v>84155.669571435006</v>
      </c>
      <c r="H80" s="6">
        <f>('octsep cfs'!$F80*29+'octsep cfs'!$G80*31+'octsep cfs'!$H80*30+'octsep cfs'!$I80*31+'octsep cfs'!$J80*30+'octsep cfs'!$K80*31)*1.983471/1000</f>
        <v>79928.888903493003</v>
      </c>
      <c r="I80" s="6">
        <f>('octsep cfs'!$G80*31+'octsep cfs'!$H80*30+'octsep cfs'!$I80*31+'octsep cfs'!$J80*30+'octsep cfs'!$K80*31)*1.983471/1000</f>
        <v>74908.830909926997</v>
      </c>
      <c r="J80" s="6">
        <f>('octsep cfs'!$H80*30+'octsep cfs'!$I80*31+'octsep cfs'!$J80*30+'octsep cfs'!$K80*31)*1.983471/1000</f>
        <v>67158.68772948299</v>
      </c>
      <c r="K80" s="6">
        <f>('octsep cfs'!$I80*31+'octsep cfs'!$J80*30+'octsep cfs'!$K80*31)*1.983471/1000</f>
        <v>53534.622124683003</v>
      </c>
      <c r="L80" s="6">
        <f>('octsep cfs'!$J80*30+'octsep cfs'!$K80*31)*1.983471/1000</f>
        <v>32298.218954106</v>
      </c>
      <c r="M80" s="6">
        <f>'octsep cfs'!$K80*31*1.983471/1000</f>
        <v>11723.594932266</v>
      </c>
      <c r="N80" s="6">
        <f t="shared" si="2"/>
        <v>109645.975392408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33160.168012692004</v>
      </c>
      <c r="C81" s="6">
        <f xml:space="preserve"> ('octsep cfs'!$D81*31 + 'octsep cfs'!$C81*30 + 'octsep cfs'!$B81*31 + 'augjul cfs'!$C81*30)* 1.983471/1000</f>
        <v>25579.300197801</v>
      </c>
      <c r="D81" s="6">
        <f xml:space="preserve"> ('octsep cfs'!$D81*31 + 'octsep cfs'!$C81*30 + 'octsep cfs'!$B81*31)* 1.983471/1000</f>
        <v>18276.834355941002</v>
      </c>
      <c r="E81" s="6">
        <f xml:space="preserve"> ('octsep cfs'!$D81*31 + 'octsep cfs'!$C81*30)* 1.983471/1000</f>
        <v>12336.886148936999</v>
      </c>
      <c r="F81" s="6">
        <f>'octsep cfs'!$D81*1.983471*31/1000</f>
        <v>6596.8202484870008</v>
      </c>
      <c r="G81" s="6">
        <f>('octsep cfs'!$E81*31+'octsep cfs'!$F81*28+'octsep cfs'!$G81*31+'octsep cfs'!$H81*30+'octsep cfs'!$I81*31+'octsep cfs'!$J81*30+'octsep cfs'!$K81*31)*1.983471/1000</f>
        <v>82627.169132885989</v>
      </c>
      <c r="H81" s="6">
        <f>('octsep cfs'!$F81*28+'octsep cfs'!$G81*31+'octsep cfs'!$H81*30+'octsep cfs'!$I81*31+'octsep cfs'!$J81*30+'octsep cfs'!$K81*31)*1.983471/1000</f>
        <v>75647.281130169009</v>
      </c>
      <c r="I81" s="6">
        <f>('octsep cfs'!$G81*31+'octsep cfs'!$H81*30+'octsep cfs'!$I81*31+'octsep cfs'!$J81*30+'octsep cfs'!$K81*31)*1.983471/1000</f>
        <v>69789.32961430501</v>
      </c>
      <c r="J81" s="6">
        <f>('octsep cfs'!$H81*30+'octsep cfs'!$I81*31+'octsep cfs'!$J81*30+'octsep cfs'!$K81*31)*1.983471/1000</f>
        <v>63441.964563075002</v>
      </c>
      <c r="K81" s="6">
        <f>('octsep cfs'!$I81*31+'octsep cfs'!$J81*30+'octsep cfs'!$K81*31)*1.983471/1000</f>
        <v>53204.159988315005</v>
      </c>
      <c r="L81" s="6">
        <f>('octsep cfs'!$J81*30+'octsep cfs'!$K81*31)*1.983471/1000</f>
        <v>31499.651711325001</v>
      </c>
      <c r="M81" s="6">
        <f>'octsep cfs'!$K81*31*1.983471/1000</f>
        <v>12119.513595105</v>
      </c>
      <c r="N81" s="6">
        <f t="shared" si="2"/>
        <v>115787.337145578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26884.374529025998</v>
      </c>
      <c r="C82" s="6">
        <f xml:space="preserve"> ('octsep cfs'!$D82*31 + 'octsep cfs'!$C82*30 + 'octsep cfs'!$B82*31 + 'augjul cfs'!$C82*30)* 1.983471/1000</f>
        <v>20978.797890981001</v>
      </c>
      <c r="D82" s="6">
        <f xml:space="preserve"> ('octsep cfs'!$D82*31 + 'octsep cfs'!$C82*30 + 'octsep cfs'!$B82*31)* 1.983471/1000</f>
        <v>16820.649286581</v>
      </c>
      <c r="E82" s="6">
        <f xml:space="preserve"> ('octsep cfs'!$D82*31 + 'octsep cfs'!$C82*30)* 1.983471/1000</f>
        <v>10369.124239257</v>
      </c>
      <c r="F82" s="6">
        <f>'octsep cfs'!$D82*1.983471*31/1000</f>
        <v>5074.3872477269988</v>
      </c>
      <c r="G82" s="6">
        <f>('octsep cfs'!$E82*31+'octsep cfs'!$F82*28+'octsep cfs'!$G82*31+'octsep cfs'!$H82*30+'octsep cfs'!$I82*31+'octsep cfs'!$J82*30+'octsep cfs'!$K82*31)*1.983471/1000</f>
        <v>116247.131508501</v>
      </c>
      <c r="H82" s="6">
        <f>('octsep cfs'!$F82*28+'octsep cfs'!$G82*31+'octsep cfs'!$H82*30+'octsep cfs'!$I82*31+'octsep cfs'!$J82*30+'octsep cfs'!$K82*31)*1.983471/1000</f>
        <v>106917.125907963</v>
      </c>
      <c r="I82" s="6">
        <f>('octsep cfs'!$G82*31+'octsep cfs'!$H82*30+'octsep cfs'!$I82*31+'octsep cfs'!$J82*30+'octsep cfs'!$K82*31)*1.983471/1000</f>
        <v>101023.51951740301</v>
      </c>
      <c r="J82" s="6">
        <f>('octsep cfs'!$H82*30+'octsep cfs'!$I82*31+'octsep cfs'!$J82*30+'octsep cfs'!$K82*31)*1.983471/1000</f>
        <v>93178.316505812996</v>
      </c>
      <c r="K82" s="6">
        <f>('octsep cfs'!$I82*31+'octsep cfs'!$J82*30+'octsep cfs'!$K82*31)*1.983471/1000</f>
        <v>75320.948580422992</v>
      </c>
      <c r="L82" s="6">
        <f>('octsep cfs'!$J82*30+'octsep cfs'!$K82*31)*1.983471/1000</f>
        <v>40909.781606379001</v>
      </c>
      <c r="M82" s="6">
        <f>'octsep cfs'!$K82*31*1.983471/1000</f>
        <v>12354.642181329</v>
      </c>
      <c r="N82" s="6">
        <f t="shared" si="2"/>
        <v>143131.506037527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27199.762285794</v>
      </c>
      <c r="C83" s="6">
        <f xml:space="preserve"> ('octsep cfs'!$D83*31 + 'octsep cfs'!$C83*30 + 'octsep cfs'!$B83*31 + 'augjul cfs'!$C83*30)* 1.983471/1000</f>
        <v>21327.819365495998</v>
      </c>
      <c r="D83" s="6">
        <f xml:space="preserve"> ('octsep cfs'!$D83*31 + 'octsep cfs'!$C83*30 + 'octsep cfs'!$B83*31)* 1.983471/1000</f>
        <v>17207.217867126001</v>
      </c>
      <c r="E83" s="6">
        <f xml:space="preserve"> ('octsep cfs'!$D83*31 + 'octsep cfs'!$C83*30)* 1.983471/1000</f>
        <v>13566.598499517</v>
      </c>
      <c r="F83" s="6">
        <f>'octsep cfs'!$D83*1.983471*31/1000</f>
        <v>5751.9806107469994</v>
      </c>
      <c r="G83" s="6">
        <f>('octsep cfs'!$E83*31+'octsep cfs'!$F83*28+'octsep cfs'!$G83*31+'octsep cfs'!$H83*30+'octsep cfs'!$I83*31+'octsep cfs'!$J83*30+'octsep cfs'!$K83*31)*1.983471/1000</f>
        <v>97822.435339922988</v>
      </c>
      <c r="H83" s="6">
        <f>('octsep cfs'!$F83*28+'octsep cfs'!$G83*31+'octsep cfs'!$H83*30+'octsep cfs'!$I83*31+'octsep cfs'!$J83*30+'octsep cfs'!$K83*31)*1.983471/1000</f>
        <v>92130.835553358003</v>
      </c>
      <c r="I83" s="6">
        <f>('octsep cfs'!$G83*31+'octsep cfs'!$H83*30+'octsep cfs'!$I83*31+'octsep cfs'!$J83*30+'octsep cfs'!$K83*31)*1.983471/1000</f>
        <v>86721.124681842004</v>
      </c>
      <c r="J83" s="6">
        <f>('octsep cfs'!$H83*30+'octsep cfs'!$I83*31+'octsep cfs'!$J83*30+'octsep cfs'!$K83*31)*1.983471/1000</f>
        <v>74314.648452869995</v>
      </c>
      <c r="K83" s="6">
        <f>('octsep cfs'!$I83*31+'octsep cfs'!$J83*30+'octsep cfs'!$K83*31)*1.983471/1000</f>
        <v>61272.295222949993</v>
      </c>
      <c r="L83" s="6">
        <f>('octsep cfs'!$J83*30+'octsep cfs'!$K83*31)*1.983471/1000</f>
        <v>37531.440576041998</v>
      </c>
      <c r="M83" s="6">
        <f>'octsep cfs'!$K83*31*1.983471/1000</f>
        <v>14369.160452892</v>
      </c>
      <c r="N83" s="6">
        <f t="shared" si="2"/>
        <v>125022.19762571699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24459.908504241001</v>
      </c>
      <c r="C84" s="6">
        <f xml:space="preserve"> ('octsep cfs'!$D84*31 + 'octsep cfs'!$C84*30 + 'octsep cfs'!$B84*31 + 'augjul cfs'!$C84*30)* 1.983471/1000</f>
        <v>18621.660789291</v>
      </c>
      <c r="D84" s="6">
        <f xml:space="preserve"> ('octsep cfs'!$D84*31 + 'octsep cfs'!$C84*30 + 'octsep cfs'!$B84*31)* 1.983471/1000</f>
        <v>14696.708870361001</v>
      </c>
      <c r="E84" s="6">
        <f xml:space="preserve"> ('octsep cfs'!$D84*31 + 'octsep cfs'!$C84*30)* 1.983471/1000</f>
        <v>9848.7189695159996</v>
      </c>
      <c r="F84" s="6">
        <f>'octsep cfs'!$D84*1.983471*31/1000</f>
        <v>5095.2315444659998</v>
      </c>
      <c r="G84" s="6">
        <f>('octsep cfs'!$E84*31+'octsep cfs'!$F84*29+'octsep cfs'!$G84*31+'octsep cfs'!$H84*30+'octsep cfs'!$I84*31+'octsep cfs'!$J84*30+'octsep cfs'!$K84*31)*1.983471/1000</f>
        <v>101501.78991269099</v>
      </c>
      <c r="H84" s="6">
        <f>('octsep cfs'!$F84*29+'octsep cfs'!$G84*31+'octsep cfs'!$H84*30+'octsep cfs'!$I84*31+'octsep cfs'!$J84*30+'octsep cfs'!$K84*31)*1.983471/1000</f>
        <v>97198.272718701002</v>
      </c>
      <c r="I84" s="6">
        <f>('octsep cfs'!$G84*31+'octsep cfs'!$H84*30+'octsep cfs'!$I84*31+'octsep cfs'!$J84*30+'octsep cfs'!$K84*31)*1.983471/1000</f>
        <v>92911.83321002101</v>
      </c>
      <c r="J84" s="6">
        <f>('octsep cfs'!$H84*30+'octsep cfs'!$I84*31+'octsep cfs'!$J84*30+'octsep cfs'!$K84*31)*1.983471/1000</f>
        <v>86726.610962627994</v>
      </c>
      <c r="K84" s="6">
        <f>('octsep cfs'!$I84*31+'octsep cfs'!$J84*30+'octsep cfs'!$K84*31)*1.983471/1000</f>
        <v>79546.783132697994</v>
      </c>
      <c r="L84" s="6">
        <f>('octsep cfs'!$J84*30+'octsep cfs'!$K84*31)*1.983471/1000</f>
        <v>48278.739346571994</v>
      </c>
      <c r="M84" s="6">
        <f>'octsep cfs'!$K84*31*1.983471/1000</f>
        <v>16732.743835331999</v>
      </c>
      <c r="N84" s="6">
        <f t="shared" si="2"/>
        <v>125961.69841693199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28804.531151234998</v>
      </c>
      <c r="C85" s="6">
        <f xml:space="preserve"> ('octsep cfs'!$D85*31 + 'octsep cfs'!$C85*30 + 'octsep cfs'!$B85*31 + 'augjul cfs'!$C85*30)* 1.983471/1000</f>
        <v>20766.134097302998</v>
      </c>
      <c r="D85" s="6">
        <f xml:space="preserve"> ('octsep cfs'!$D85*31 + 'octsep cfs'!$C85*30 + 'octsep cfs'!$B85*31)* 1.983471/1000</f>
        <v>15714.888005733001</v>
      </c>
      <c r="E85" s="6">
        <f xml:space="preserve"> ('octsep cfs'!$D85*31 + 'octsep cfs'!$C85*30)* 1.983471/1000</f>
        <v>10991.84091012</v>
      </c>
      <c r="F85" s="6">
        <f>'octsep cfs'!$D85*1.983471*31/1000</f>
        <v>4700.1122204399999</v>
      </c>
      <c r="G85" s="6">
        <f>('octsep cfs'!$E85*31+'octsep cfs'!$F85*28+'octsep cfs'!$G85*31+'octsep cfs'!$H85*30+'octsep cfs'!$I85*31+'octsep cfs'!$J85*30+'octsep cfs'!$K85*31)*1.983471/1000</f>
        <v>93574.292689310998</v>
      </c>
      <c r="H85" s="6">
        <f>('octsep cfs'!$F85*28+'octsep cfs'!$G85*31+'octsep cfs'!$H85*30+'octsep cfs'!$I85*31+'octsep cfs'!$J85*30+'octsep cfs'!$K85*31)*1.983471/1000</f>
        <v>86524.800722261993</v>
      </c>
      <c r="I85" s="6">
        <f>('octsep cfs'!$G85*31+'octsep cfs'!$H85*30+'octsep cfs'!$I85*31+'octsep cfs'!$J85*30+'octsep cfs'!$K85*31)*1.983471/1000</f>
        <v>82099.208822105997</v>
      </c>
      <c r="J85" s="6">
        <f>('octsep cfs'!$H85*30+'octsep cfs'!$I85*31+'octsep cfs'!$J85*30+'octsep cfs'!$K85*31)*1.983471/1000</f>
        <v>74839.490747238</v>
      </c>
      <c r="K85" s="6">
        <f>('octsep cfs'!$I85*31+'octsep cfs'!$J85*30+'octsep cfs'!$K85*31)*1.983471/1000</f>
        <v>61843.788755237998</v>
      </c>
      <c r="L85" s="6">
        <f>('octsep cfs'!$J85*30+'octsep cfs'!$K85*31)*1.983471/1000</f>
        <v>38662.901690637002</v>
      </c>
      <c r="M85" s="6">
        <f>'octsep cfs'!$K85*31*1.983471/1000</f>
        <v>12361.897718247001</v>
      </c>
      <c r="N85" s="6">
        <f t="shared" ref="N85:N94" si="3">B85+G85</f>
        <v>122378.823840546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25088.016249281998</v>
      </c>
      <c r="C86" s="10">
        <f xml:space="preserve"> ('octsep cfs'!$D86*31 + 'octsep cfs'!$C86*30 + 'octsep cfs'!$B86*31 + 'augjul cfs'!$C86*30)* 1.983471/1000</f>
        <v>17771.975531897999</v>
      </c>
      <c r="D86" s="10">
        <f xml:space="preserve"> ('octsep cfs'!$D86*31 + 'octsep cfs'!$C86*30 + 'octsep cfs'!$B86*31)* 1.983471/1000</f>
        <v>12942.917861748001</v>
      </c>
      <c r="E86" s="10">
        <f xml:space="preserve"> ('octsep cfs'!$D86*31 + 'octsep cfs'!$C86*30)* 1.983471/1000</f>
        <v>8918.9847895049988</v>
      </c>
      <c r="F86" s="10">
        <f>'octsep cfs'!$D86*1.983471*31/1000</f>
        <v>4084.9287724350002</v>
      </c>
      <c r="G86" s="10">
        <f>('octsep cfs'!$E86*31+'octsep cfs'!$F86*28+'octsep cfs'!$G86*31+'octsep cfs'!$H86*30+'octsep cfs'!$I86*31+'octsep cfs'!$J86*30+'octsep cfs'!$K86*31)*1.983471/1000</f>
        <v>85832.123062287006</v>
      </c>
      <c r="H86" s="10">
        <f>('octsep cfs'!$F86*28+'octsep cfs'!$G86*31+'octsep cfs'!$H86*30+'octsep cfs'!$I86*31+'octsep cfs'!$J86*30+'octsep cfs'!$K86*31)*1.983471/1000</f>
        <v>80822.051845205991</v>
      </c>
      <c r="I86" s="10">
        <f>('octsep cfs'!$G86*31+'octsep cfs'!$H86*30+'octsep cfs'!$I86*31+'octsep cfs'!$J86*30+'octsep cfs'!$K86*31)*1.983471/1000</f>
        <v>76499.981263481997</v>
      </c>
      <c r="J86" s="10">
        <f>('octsep cfs'!$H86*30+'octsep cfs'!$I86*31+'octsep cfs'!$J86*30+'octsep cfs'!$K86*31)*1.983471/1000</f>
        <v>71059.250888997005</v>
      </c>
      <c r="K86" s="10">
        <f>('octsep cfs'!$I86*31+'octsep cfs'!$J86*30+'octsep cfs'!$K86*31)*1.983471/1000</f>
        <v>61297.598362497003</v>
      </c>
      <c r="L86" s="10">
        <f>('octsep cfs'!$J86*30+'octsep cfs'!$K86*31)*1.983471/1000</f>
        <v>43877.300172783005</v>
      </c>
      <c r="M86" s="10">
        <f>'octsep cfs'!$K86*31*1.983471/1000</f>
        <v>14591.807056112999</v>
      </c>
      <c r="N86" s="10">
        <f t="shared" si="3"/>
        <v>110920.139311569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30231.668287799999</v>
      </c>
      <c r="C87" s="10">
        <f xml:space="preserve"> ('octsep cfs'!$D87*31 + 'octsep cfs'!$C87*30 + 'octsep cfs'!$B87*31 + 'augjul cfs'!$C87*30)* 1.983471/1000</f>
        <v>22897.488728121003</v>
      </c>
      <c r="D87" s="10">
        <f xml:space="preserve"> ('octsep cfs'!$D87*31 + 'octsep cfs'!$C87*30 + 'octsep cfs'!$B87*31)* 1.983471/1000</f>
        <v>17509.270748360999</v>
      </c>
      <c r="E87" s="10">
        <f xml:space="preserve"> ('octsep cfs'!$D87*31 + 'octsep cfs'!$C87*30)* 1.983471/1000</f>
        <v>12015.784012218</v>
      </c>
      <c r="F87" s="10">
        <f>'octsep cfs'!$D87*1.983471*31/1000</f>
        <v>6323.2619116380001</v>
      </c>
      <c r="G87" s="10">
        <f>('octsep cfs'!$E87*31+'octsep cfs'!$F87*28+'octsep cfs'!$G87*31+'octsep cfs'!$H87*30+'octsep cfs'!$I87*31+'octsep cfs'!$J87*30+'octsep cfs'!$K87*31)*1.983471/1000</f>
        <v>142825.21646223599</v>
      </c>
      <c r="H87" s="10">
        <f>('octsep cfs'!$F87*28+'octsep cfs'!$G87*31+'octsep cfs'!$H87*30+'octsep cfs'!$I87*31+'octsep cfs'!$J87*30+'octsep cfs'!$K87*31)*1.983471/1000</f>
        <v>133430.341442643</v>
      </c>
      <c r="I87" s="10">
        <f>('octsep cfs'!$G87*31+'octsep cfs'!$H87*30+'octsep cfs'!$I87*31+'octsep cfs'!$J87*30+'octsep cfs'!$K87*31)*1.983471/1000</f>
        <v>127030.73573221501</v>
      </c>
      <c r="J87" s="10">
        <f>('octsep cfs'!$H87*30+'octsep cfs'!$I87*31+'octsep cfs'!$J87*30+'octsep cfs'!$K87*31)*1.983471/1000</f>
        <v>117430.553612883</v>
      </c>
      <c r="K87" s="10">
        <f>('octsep cfs'!$I87*31+'octsep cfs'!$J87*30+'octsep cfs'!$K87*31)*1.983471/1000</f>
        <v>102587.724417423</v>
      </c>
      <c r="L87" s="10">
        <f>('octsep cfs'!$J87*30+'octsep cfs'!$K87*31)*1.983471/1000</f>
        <v>70794.576518757007</v>
      </c>
      <c r="M87" s="10">
        <f>'octsep cfs'!$K87*31*1.983471/1000</f>
        <v>27636.647558667002</v>
      </c>
      <c r="N87" s="10">
        <f t="shared" si="3"/>
        <v>173056.884750036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31421.925433247998</v>
      </c>
      <c r="C88" s="10">
        <f xml:space="preserve"> ('octsep cfs'!$D88*31 + 'octsep cfs'!$C88*30 + 'octsep cfs'!$B88*31 + 'augjul cfs'!$C88*30)* 1.983471/1000</f>
        <v>21047.122516518</v>
      </c>
      <c r="D88" s="10">
        <f xml:space="preserve"> ('octsep cfs'!$D88*31 + 'octsep cfs'!$C88*30 + 'octsep cfs'!$B88*31)* 1.983471/1000</f>
        <v>15490.805369508</v>
      </c>
      <c r="E88" s="10">
        <f xml:space="preserve"> ('octsep cfs'!$D88*31 + 'octsep cfs'!$C88*30)* 1.983471/1000</f>
        <v>9704.3917022009991</v>
      </c>
      <c r="F88" s="10">
        <f>'octsep cfs'!$D88*1.983471*31/1000</f>
        <v>4721.6943683910004</v>
      </c>
      <c r="G88" s="10">
        <f>('octsep cfs'!$E88*31+'octsep cfs'!$F88*29+'octsep cfs'!$G88*31+'octsep cfs'!$H88*30+'octsep cfs'!$I88*31+'octsep cfs'!$J88*30+'octsep cfs'!$K88*31)*1.983471/1000</f>
        <v>131672.00431849799</v>
      </c>
      <c r="H88" s="10">
        <f>('octsep cfs'!$F88*29+'octsep cfs'!$G88*31+'octsep cfs'!$H88*30+'octsep cfs'!$I88*31+'octsep cfs'!$J88*30+'octsep cfs'!$K88*31)*1.983471/1000</f>
        <v>125771.03925052799</v>
      </c>
      <c r="I88" s="10">
        <f>('octsep cfs'!$G88*31+'octsep cfs'!$H88*30+'octsep cfs'!$I88*31+'octsep cfs'!$J88*30+'octsep cfs'!$K88*31)*1.983471/1000</f>
        <v>120091.33433955</v>
      </c>
      <c r="J88" s="10">
        <f>('octsep cfs'!$H88*30+'octsep cfs'!$I88*31+'octsep cfs'!$J88*30+'octsep cfs'!$K88*31)*1.983471/1000</f>
        <v>110623.596512772</v>
      </c>
      <c r="K88" s="10">
        <f>('octsep cfs'!$I88*31+'octsep cfs'!$J88*30+'octsep cfs'!$K88*31)*1.983471/1000</f>
        <v>89849.931176081998</v>
      </c>
      <c r="L88" s="10">
        <f>('octsep cfs'!$J88*30+'octsep cfs'!$K88*31)*1.983471/1000</f>
        <v>60436.414923716999</v>
      </c>
      <c r="M88" s="10">
        <f>'octsep cfs'!$K88*31*1.983471/1000</f>
        <v>24890.611298006999</v>
      </c>
      <c r="N88" s="10">
        <f t="shared" si="3"/>
        <v>163093.92975174598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34153.996074597002</v>
      </c>
      <c r="C89" s="6">
        <f xml:space="preserve"> ('octsep cfs'!$D89*31 + 'octsep cfs'!$C89*30 + 'octsep cfs'!$B89*31 + 'augjul cfs'!$C89*30)* 1.983471/1000</f>
        <v>25039.566003165</v>
      </c>
      <c r="D89" s="6">
        <f xml:space="preserve"> ('octsep cfs'!$D89*31 + 'octsep cfs'!$C89*30 + 'octsep cfs'!$B89*31)* 1.983471/1000</f>
        <v>20447.929811714999</v>
      </c>
      <c r="E89" s="6">
        <f xml:space="preserve"> ('octsep cfs'!$D89*31 + 'octsep cfs'!$C89*30)* 1.983471/1000</f>
        <v>15427.959090872999</v>
      </c>
      <c r="F89" s="6">
        <f>'octsep cfs'!$D89*1.983471*31/1000</f>
        <v>8037.8436655229998</v>
      </c>
      <c r="G89" s="6">
        <f>('octsep cfs'!$E89*31+'octsep cfs'!$F89*28+'octsep cfs'!$G89*31+'octsep cfs'!$H89*30+'octsep cfs'!$I89*31+'octsep cfs'!$J89*30+'octsep cfs'!$K89*31)*1.983471/1000</f>
        <v>98728.937124110991</v>
      </c>
      <c r="H89" s="6">
        <f>('octsep cfs'!$F89*28+'octsep cfs'!$G89*31+'octsep cfs'!$H89*30+'octsep cfs'!$I89*31+'octsep cfs'!$J89*30+'octsep cfs'!$K89*31)*1.983471/1000</f>
        <v>93427.845091497002</v>
      </c>
      <c r="I89" s="6">
        <f>('octsep cfs'!$G89*31+'octsep cfs'!$H89*30+'octsep cfs'!$I89*31+'octsep cfs'!$J89*30+'octsep cfs'!$K89*31)*1.983471/1000</f>
        <v>88224.510410588991</v>
      </c>
      <c r="J89" s="6">
        <f>('octsep cfs'!$H89*30+'octsep cfs'!$I89*31+'octsep cfs'!$J89*30+'octsep cfs'!$K89*31)*1.983471/1000</f>
        <v>80173.692861255011</v>
      </c>
      <c r="K89" s="6">
        <f>('octsep cfs'!$I89*31+'octsep cfs'!$J89*30+'octsep cfs'!$K89*31)*1.983471/1000</f>
        <v>66604.133039534994</v>
      </c>
      <c r="L89" s="6">
        <f>('octsep cfs'!$J89*30+'octsep cfs'!$K89*31)*1.983471/1000</f>
        <v>39004.623991871995</v>
      </c>
      <c r="M89" s="6">
        <f>'octsep cfs'!$K89*31*1.983471/1000</f>
        <v>14460.776978382</v>
      </c>
      <c r="N89" s="6">
        <f t="shared" si="3"/>
        <v>132882.93319870799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27388.424096900999</v>
      </c>
      <c r="C90" s="6">
        <f xml:space="preserve"> ('octsep cfs'!$D90*31 + 'octsep cfs'!$C90*30 + 'octsep cfs'!$B90*31 + 'augjul cfs'!$C90*30)* 1.983471/1000</f>
        <v>20209.746680151002</v>
      </c>
      <c r="D90" s="6">
        <f xml:space="preserve"> ('octsep cfs'!$D90*31 + 'octsep cfs'!$C90*30 + 'octsep cfs'!$B90*31)* 1.983471/1000</f>
        <v>14274.150208521</v>
      </c>
      <c r="E90" s="6">
        <f xml:space="preserve"> ('octsep cfs'!$D90*31 + 'octsep cfs'!$C90*30)* 1.983471/1000</f>
        <v>8798.7408270720007</v>
      </c>
      <c r="F90" s="6">
        <f>'octsep cfs'!$D90*1.983471*31/1000</f>
        <v>4328.850085602</v>
      </c>
      <c r="G90" s="6">
        <f>('octsep cfs'!$E90*31+'octsep cfs'!$F90*28+'octsep cfs'!$G90*31+'octsep cfs'!$H90*30+'octsep cfs'!$I90*31+'octsep cfs'!$J90*30+'octsep cfs'!$K90*31)*1.983471/1000</f>
        <v>107490.783407112</v>
      </c>
      <c r="H90" s="6">
        <f>('octsep cfs'!$F90*28+'octsep cfs'!$G90*31+'octsep cfs'!$H90*30+'octsep cfs'!$I90*31+'octsep cfs'!$J90*30+'octsep cfs'!$K90*31)*1.983471/1000</f>
        <v>103068.77960599501</v>
      </c>
      <c r="I90" s="6">
        <f>('octsep cfs'!$G90*31+'octsep cfs'!$H90*30+'octsep cfs'!$I90*31+'octsep cfs'!$J90*30+'octsep cfs'!$K90*31)*1.983471/1000</f>
        <v>98393.492508590993</v>
      </c>
      <c r="J90" s="6">
        <f>('octsep cfs'!$H90*30+'octsep cfs'!$I90*31+'octsep cfs'!$J90*30+'octsep cfs'!$K90*31)*1.983471/1000</f>
        <v>86813.102199054003</v>
      </c>
      <c r="K90" s="6">
        <f>('octsep cfs'!$I90*31+'octsep cfs'!$J90*30+'octsep cfs'!$K90*31)*1.983471/1000</f>
        <v>73950.153921083998</v>
      </c>
      <c r="L90" s="6">
        <f>('octsep cfs'!$J90*30+'octsep cfs'!$K90*31)*1.983471/1000</f>
        <v>44441.885275578003</v>
      </c>
      <c r="M90" s="6">
        <f>'octsep cfs'!$K90*31*1.983471/1000</f>
        <v>16451.499548357999</v>
      </c>
      <c r="N90" s="6">
        <f t="shared" si="3"/>
        <v>134879.207504013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31499.768736113998</v>
      </c>
      <c r="C91" s="6">
        <f xml:space="preserve"> ('octsep cfs'!$D91*31 + 'octsep cfs'!$C91*30 + 'octsep cfs'!$B91*31 + 'augjul cfs'!$C91*30)* 1.983471/1000</f>
        <v>24129.926367855001</v>
      </c>
      <c r="D91" s="6">
        <f xml:space="preserve"> ('octsep cfs'!$D91*31 + 'octsep cfs'!$C91*30 + 'octsep cfs'!$B91*31)* 1.983471/1000</f>
        <v>19183.169528565002</v>
      </c>
      <c r="E91" s="6">
        <f xml:space="preserve"> ('octsep cfs'!$D91*31 + 'octsep cfs'!$C91*30)* 1.983471/1000</f>
        <v>14163.321782925001</v>
      </c>
      <c r="F91" s="6">
        <f>'octsep cfs'!$D91*1.983471*31/1000</f>
        <v>7652.4393824549998</v>
      </c>
      <c r="G91" s="6">
        <f>('octsep cfs'!$E91*31+'octsep cfs'!$F91*28+'octsep cfs'!$G91*31+'octsep cfs'!$H91*30+'octsep cfs'!$I91*31+'octsep cfs'!$J91*30+'octsep cfs'!$K91*31)*1.983471/1000</f>
        <v>85148.587220150992</v>
      </c>
      <c r="H91" s="6">
        <f>('octsep cfs'!$F91*28+'octsep cfs'!$G91*31+'octsep cfs'!$H91*30+'octsep cfs'!$I91*31+'octsep cfs'!$J91*30+'octsep cfs'!$K91*31)*1.983471/1000</f>
        <v>77724.205349804994</v>
      </c>
      <c r="I91" s="6">
        <f>('octsep cfs'!$G91*31+'octsep cfs'!$H91*30+'octsep cfs'!$I91*31+'octsep cfs'!$J91*30+'octsep cfs'!$K91*31)*1.983471/1000</f>
        <v>66235.671565748999</v>
      </c>
      <c r="J91" s="6">
        <f>('octsep cfs'!$H91*30+'octsep cfs'!$I91*31+'octsep cfs'!$J91*30+'octsep cfs'!$K91*31)*1.983471/1000</f>
        <v>54123.597970365001</v>
      </c>
      <c r="K91" s="6">
        <f>('octsep cfs'!$I91*31+'octsep cfs'!$J91*30+'octsep cfs'!$K91*31)*1.983471/1000</f>
        <v>42304.411636725003</v>
      </c>
      <c r="L91" s="6">
        <f>('octsep cfs'!$J91*30+'octsep cfs'!$K91*31)*1.983471/1000</f>
        <v>24705.983866914001</v>
      </c>
      <c r="M91" s="6">
        <f>'octsep cfs'!$K91*31*1.983471/1000</f>
        <v>8121.5282904839996</v>
      </c>
      <c r="N91" s="6">
        <f t="shared" si="3"/>
        <v>116648.35595626499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26038.578858263998</v>
      </c>
      <c r="C92" s="6">
        <f xml:space="preserve"> ('octsep cfs'!$D92*31 + 'octsep cfs'!$C92*30 + 'octsep cfs'!$B92*31 + 'augjul cfs'!$C92*30)* 1.983471/1000</f>
        <v>21160.951933737</v>
      </c>
      <c r="D92" s="6">
        <f xml:space="preserve"> ('octsep cfs'!$D92*31 + 'octsep cfs'!$C92*30 + 'octsep cfs'!$B92*31)* 1.983471/1000</f>
        <v>15824.383538816999</v>
      </c>
      <c r="E92" s="6">
        <f xml:space="preserve"> ('octsep cfs'!$D92*31 + 'octsep cfs'!$C92*30)* 1.983471/1000</f>
        <v>11649.682868922</v>
      </c>
      <c r="F92" s="6">
        <f>'octsep cfs'!$D92*1.983471*31/1000</f>
        <v>6307.5210857820002</v>
      </c>
      <c r="G92" s="6">
        <f>('octsep cfs'!$E92*31+'octsep cfs'!$F92*29+'octsep cfs'!$G92*31+'octsep cfs'!$H92*30+'octsep cfs'!$I92*31+'octsep cfs'!$J92*30+'octsep cfs'!$K92*31)*1.983471/1000</f>
        <v>99533.020399743007</v>
      </c>
      <c r="H92" s="6">
        <f>('octsep cfs'!$F92*29+'octsep cfs'!$G92*31+'octsep cfs'!$H92*30+'octsep cfs'!$I92*31+'octsep cfs'!$J92*30+'octsep cfs'!$K92*31)*1.983471/1000</f>
        <v>94208.255640743999</v>
      </c>
      <c r="I92" s="6">
        <f>('octsep cfs'!$G92*31+'octsep cfs'!$H92*30+'octsep cfs'!$I92*31+'octsep cfs'!$J92*30+'octsep cfs'!$K92*31)*1.983471/1000</f>
        <v>86217.025527192003</v>
      </c>
      <c r="J92" s="6">
        <f>('octsep cfs'!$H92*30+'octsep cfs'!$I92*31+'octsep cfs'!$J92*30+'octsep cfs'!$K92*31)*1.983471/1000</f>
        <v>74328.951262251008</v>
      </c>
      <c r="K92" s="6">
        <f>('octsep cfs'!$I92*31+'octsep cfs'!$J92*30+'octsep cfs'!$K92*31)*1.983471/1000</f>
        <v>53137.031395791004</v>
      </c>
      <c r="L92" s="6">
        <f>('octsep cfs'!$J92*30+'octsep cfs'!$K92*31)*1.983471/1000</f>
        <v>27686.514003077998</v>
      </c>
      <c r="M92" s="6">
        <f>'octsep cfs'!$K92*31*1.983471/1000</f>
        <v>10533.317952108</v>
      </c>
      <c r="N92" s="6">
        <f t="shared" si="3"/>
        <v>125571.599258007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32892.919097093996</v>
      </c>
      <c r="C93" s="6">
        <f xml:space="preserve"> ('octsep cfs'!$D93*31 + 'octsep cfs'!$C93*30 + 'octsep cfs'!$B93*31 + 'augjul cfs'!$C93*30)* 1.983471/1000</f>
        <v>26943.686262339001</v>
      </c>
      <c r="D93" s="6">
        <f xml:space="preserve"> ('octsep cfs'!$D93*31 + 'octsep cfs'!$C93*30 + 'octsep cfs'!$B93*31)* 1.983471/1000</f>
        <v>22482.780644499002</v>
      </c>
      <c r="E93" s="6">
        <f xml:space="preserve"> ('octsep cfs'!$D93*31 + 'octsep cfs'!$C93*30)* 1.983471/1000</f>
        <v>15145.52670477</v>
      </c>
      <c r="F93" s="6">
        <f>'octsep cfs'!$D93*1.983471*31/1000</f>
        <v>5650.0956558899989</v>
      </c>
      <c r="G93" s="6">
        <f>('octsep cfs'!$E93*31+'octsep cfs'!$F93*28+'octsep cfs'!$G93*31+'octsep cfs'!$H93*30+'octsep cfs'!$I93*31+'octsep cfs'!$J93*30+'octsep cfs'!$K93*31)*1.983471/1000</f>
        <v>138467.43150168602</v>
      </c>
      <c r="H93" s="6">
        <f>('octsep cfs'!$F93*28+'octsep cfs'!$G93*31+'octsep cfs'!$H93*30+'octsep cfs'!$I93*31+'octsep cfs'!$J93*30+'octsep cfs'!$K93*31)*1.983471/1000</f>
        <v>133730.180770242</v>
      </c>
      <c r="I93" s="6">
        <f>('octsep cfs'!$G93*31+'octsep cfs'!$H93*30+'octsep cfs'!$I93*31+'octsep cfs'!$J93*30+'octsep cfs'!$K93*31)*1.983471/1000</f>
        <v>124914.207547122</v>
      </c>
      <c r="J93" s="6">
        <f>('octsep cfs'!$H93*30+'octsep cfs'!$I93*31+'octsep cfs'!$J93*30+'octsep cfs'!$K93*31)*1.983471/1000</f>
        <v>104451.687322731</v>
      </c>
      <c r="K93" s="6">
        <f>('octsep cfs'!$I93*31+'octsep cfs'!$J93*30+'octsep cfs'!$K93*31)*1.983471/1000</f>
        <v>82585.585663370992</v>
      </c>
      <c r="L93" s="6">
        <f>('octsep cfs'!$J93*30+'octsep cfs'!$K93*31)*1.983471/1000</f>
        <v>47368.869628625995</v>
      </c>
      <c r="M93" s="6">
        <f>'octsep cfs'!$K93*31*1.983471/1000</f>
        <v>13763.138657436</v>
      </c>
      <c r="N93" s="6">
        <f t="shared" si="3"/>
        <v>171360.35059878003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27609.017807636999</v>
      </c>
      <c r="C94" s="6">
        <f xml:space="preserve"> ('octsep cfs'!$D94*31 + 'octsep cfs'!$C94*30 + 'octsep cfs'!$B94*31 + 'augjul cfs'!$C94*30)* 1.983471/1000</f>
        <v>20922.733099695</v>
      </c>
      <c r="D94" s="6">
        <f xml:space="preserve"> ('octsep cfs'!$D94*31 + 'octsep cfs'!$C94*30 + 'octsep cfs'!$B94*31)* 1.983471/1000</f>
        <v>16312.888644465</v>
      </c>
      <c r="E94" s="6">
        <f xml:space="preserve"> ('octsep cfs'!$D94*31 + 'octsep cfs'!$C94*30)* 1.983471/1000</f>
        <v>11870.532447417001</v>
      </c>
      <c r="F94" s="6">
        <f>'octsep cfs'!$D94*1.983471*31/1000</f>
        <v>5839.9078801769992</v>
      </c>
      <c r="G94" s="6">
        <f>('octsep cfs'!$E94*31+'octsep cfs'!$F94*28+'octsep cfs'!$G94*31+'octsep cfs'!$H94*30+'octsep cfs'!$I94*31+'octsep cfs'!$J94*30+'octsep cfs'!$K94*31)*1.983471/1000</f>
        <v>120743.10291015</v>
      </c>
      <c r="H94" s="6">
        <f>('octsep cfs'!$F94*28+'octsep cfs'!$G94*31+'octsep cfs'!$H94*30+'octsep cfs'!$I94*31+'octsep cfs'!$J94*30+'octsep cfs'!$K94*31)*1.983471/1000</f>
        <v>113211.917076867</v>
      </c>
      <c r="I94" s="6">
        <f>('octsep cfs'!$G94*31+'octsep cfs'!$H94*30+'octsep cfs'!$I94*31+'octsep cfs'!$J94*30+'octsep cfs'!$K94*31)*1.983471/1000</f>
        <v>104890.224826947</v>
      </c>
      <c r="J94" s="6">
        <f>('octsep cfs'!$H94*30+'octsep cfs'!$I94*31+'octsep cfs'!$J94*30+'octsep cfs'!$K94*31)*1.983471/1000</f>
        <v>96707.270423063994</v>
      </c>
      <c r="K94" s="6">
        <f>('octsep cfs'!$I94*31+'octsep cfs'!$J94*30+'octsep cfs'!$K94*31)*1.983471/1000</f>
        <v>80961.406550724001</v>
      </c>
      <c r="L94" s="6">
        <f>('octsep cfs'!$J94*30+'octsep cfs'!$K94*31)*1.983471/1000</f>
        <v>35783.453203575002</v>
      </c>
      <c r="M94" s="6">
        <f>'octsep cfs'!$K94*31*1.983471/1000</f>
        <v>11722.303692645</v>
      </c>
      <c r="N94" s="6">
        <f t="shared" si="3"/>
        <v>148352.12071778701</v>
      </c>
      <c r="O94" s="22" t="s">
        <v>146</v>
      </c>
    </row>
    <row r="96" spans="1:15" x14ac:dyDescent="0.2">
      <c r="A96" t="s">
        <v>114</v>
      </c>
      <c r="B96" s="10">
        <f>AVERAGE(B5:B94)</f>
        <v>30118.340865052527</v>
      </c>
      <c r="C96" s="10">
        <f t="shared" ref="C96:N96" si="4">AVERAGE(C5:C94)</f>
        <v>21829.325815009066</v>
      </c>
      <c r="D96" s="10">
        <f t="shared" si="4"/>
        <v>16288.840072364063</v>
      </c>
      <c r="E96" s="10">
        <f t="shared" si="4"/>
        <v>11144.274292833497</v>
      </c>
      <c r="F96" s="10">
        <f t="shared" si="4"/>
        <v>5684.8259025215002</v>
      </c>
      <c r="G96" s="10">
        <f t="shared" si="4"/>
        <v>103470.20724934373</v>
      </c>
      <c r="H96" s="10">
        <f t="shared" si="4"/>
        <v>97674.439268337868</v>
      </c>
      <c r="I96" s="10">
        <f t="shared" si="4"/>
        <v>91756.184614239377</v>
      </c>
      <c r="J96" s="10">
        <f t="shared" si="4"/>
        <v>83507.426179766146</v>
      </c>
      <c r="K96" s="10">
        <f t="shared" si="4"/>
        <v>70081.637592324158</v>
      </c>
      <c r="L96" s="10">
        <f t="shared" si="4"/>
        <v>43921.340127054384</v>
      </c>
      <c r="M96" s="10">
        <f t="shared" si="4"/>
        <v>15888.425475809363</v>
      </c>
      <c r="N96" s="10">
        <f t="shared" si="4"/>
        <v>133588.54811439622</v>
      </c>
    </row>
    <row r="97" spans="1:14" x14ac:dyDescent="0.2">
      <c r="A97" t="s">
        <v>115</v>
      </c>
      <c r="B97" s="10">
        <f>MEDIAN(B5:B94)</f>
        <v>29293.092785806501</v>
      </c>
      <c r="C97" s="10">
        <f t="shared" ref="C97:N97" si="5">MEDIAN(C5:C94)</f>
        <v>21039.924500259003</v>
      </c>
      <c r="D97" s="10">
        <f t="shared" si="5"/>
        <v>15591.887018609999</v>
      </c>
      <c r="E97" s="10">
        <f t="shared" si="5"/>
        <v>10677.3308392695</v>
      </c>
      <c r="F97" s="10">
        <f t="shared" si="5"/>
        <v>5095.3545196679997</v>
      </c>
      <c r="G97" s="10">
        <f t="shared" si="5"/>
        <v>104405.347489758</v>
      </c>
      <c r="H97" s="10">
        <f t="shared" si="5"/>
        <v>97916.405253754492</v>
      </c>
      <c r="I97" s="10">
        <f t="shared" si="5"/>
        <v>92283.634225314003</v>
      </c>
      <c r="J97" s="10">
        <f t="shared" si="5"/>
        <v>83824.251402044989</v>
      </c>
      <c r="K97" s="10">
        <f t="shared" si="5"/>
        <v>69336.858226313998</v>
      </c>
      <c r="L97" s="10">
        <f t="shared" si="5"/>
        <v>43330.396722217498</v>
      </c>
      <c r="M97" s="10">
        <f t="shared" si="5"/>
        <v>15146.978605542001</v>
      </c>
      <c r="N97" s="10">
        <f t="shared" si="5"/>
        <v>133138.18409822701</v>
      </c>
    </row>
    <row r="98" spans="1:14" x14ac:dyDescent="0.2">
      <c r="A98" t="s">
        <v>116</v>
      </c>
      <c r="B98" s="10">
        <f>STDEV(B5:B94)</f>
        <v>5471.6774393231653</v>
      </c>
      <c r="C98" s="10">
        <f t="shared" ref="C98:N98" si="6">STDEV(C5:C94)</f>
        <v>4569.2300714084431</v>
      </c>
      <c r="D98" s="10">
        <f t="shared" si="6"/>
        <v>4078.9002405734514</v>
      </c>
      <c r="E98" s="10">
        <f t="shared" si="6"/>
        <v>3341.3953666786015</v>
      </c>
      <c r="F98" s="10">
        <f t="shared" si="6"/>
        <v>2099.0363777920084</v>
      </c>
      <c r="G98" s="10">
        <f t="shared" si="6"/>
        <v>22307.446104278912</v>
      </c>
      <c r="H98" s="10">
        <f t="shared" si="6"/>
        <v>20908.691141800078</v>
      </c>
      <c r="I98" s="10">
        <f t="shared" si="6"/>
        <v>19723.784493226212</v>
      </c>
      <c r="J98" s="10">
        <f t="shared" si="6"/>
        <v>18102.787152997829</v>
      </c>
      <c r="K98" s="10">
        <f t="shared" si="6"/>
        <v>15992.630824972979</v>
      </c>
      <c r="L98" s="10">
        <f t="shared" si="6"/>
        <v>12253.690095813905</v>
      </c>
      <c r="M98" s="10">
        <f t="shared" si="6"/>
        <v>4712.8527041314355</v>
      </c>
      <c r="N98" s="10">
        <f t="shared" si="6"/>
        <v>24839.317787717868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45338.475655178998</v>
      </c>
      <c r="D6" s="5" t="str">
        <f>VLOOKUP(E6,'datedec &amp; datejul kaf'!$C$5:$O$94,13,FALSE)</f>
        <v>1995-96</v>
      </c>
      <c r="E6" s="18">
        <f>LARGE('datedec &amp; datejul kaf'!$C$5:$C$94,'datedec &amp; datejul kaf rank'!$A6)</f>
        <v>36094.005258044999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30550.421994855002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24052.043395568999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14506.093340319001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159350.44956154798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147597.03314279698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139413.79113561899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125226.150014763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105315.711091983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75012.376030011001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27636.647558667002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191806.94355104098</v>
      </c>
    </row>
    <row r="7" spans="1:27" x14ac:dyDescent="0.2">
      <c r="A7" s="5">
        <v>2</v>
      </c>
      <c r="B7" s="5" t="str">
        <f>VLOOKUP(C7,'datedec &amp; datejul kaf'!$B$5:$O$94,14,FALSE)</f>
        <v>1995-96</v>
      </c>
      <c r="C7" s="18">
        <f>LARGE('datedec &amp; datejul kaf'!$B$5:$B$94,'datedec &amp; datejul kaf rank'!$A7)</f>
        <v>44556.420808472998</v>
      </c>
      <c r="D7" s="5" t="str">
        <f>VLOOKUP(E7,'datedec &amp; datejul kaf'!$C$5:$O$94,13,FALSE)</f>
        <v>1959-60</v>
      </c>
      <c r="E7" s="18">
        <f>LARGE('datedec &amp; datejul kaf'!$C$5:$C$94,'datedec &amp; datejul kaf rank'!$A7)</f>
        <v>35399.516689046999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28131.235969872003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21882.620005847999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12922.726126968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156781.49759176798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146499.30095255701</v>
      </c>
      <c r="P7" s="5" t="str">
        <f>VLOOKUP(Q7,'datedec &amp; datejul kaf'!$I$5:$O$94,7,FALSE)</f>
        <v>1996-97</v>
      </c>
      <c r="Q7" s="18">
        <f>LARGE('datedec &amp; datejul kaf'!$I$5:$I$94,'datedec &amp; datejul kaf rank'!$A7)</f>
        <v>139072.29693354899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124237.75269645599</v>
      </c>
      <c r="T7" s="5" t="str">
        <f>VLOOKUP(U7,'datedec &amp; datejul kaf'!$K$5:$O$94,5,FALSE)</f>
        <v>1971-72</v>
      </c>
      <c r="U7" s="18">
        <f>LARGE('datedec &amp; datejul kaf'!$K$5:$K$94,'datedec &amp; datejul kaf rank'!$A7)</f>
        <v>105119.109446463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70794.576518757007</v>
      </c>
      <c r="X7" s="5" t="str">
        <f>VLOOKUP(Y7,'datedec &amp; datejul kaf'!$M$5:$O$94,3,FALSE)</f>
        <v>1953-54</v>
      </c>
      <c r="Y7" s="18">
        <f>LARGE('datedec &amp; datejul kaf'!$M$5:$M$94,'datedec &amp; datejul kaf rank'!$A7)</f>
        <v>27617.770865160001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188033.50898180099</v>
      </c>
    </row>
    <row r="8" spans="1:27" x14ac:dyDescent="0.2">
      <c r="A8" s="5">
        <v>3</v>
      </c>
      <c r="B8" s="5" t="str">
        <f>VLOOKUP(C8,'datedec &amp; datejul kaf'!$B$5:$O$94,14,FALSE)</f>
        <v>1959-60</v>
      </c>
      <c r="C8" s="18">
        <f>LARGE('datedec &amp; datejul kaf'!$B$5:$B$94,'datedec &amp; datejul kaf rank'!$A8)</f>
        <v>44530.671387950999</v>
      </c>
      <c r="D8" s="5" t="str">
        <f>VLOOKUP(E8,'datedec &amp; datejul kaf'!$C$5:$O$94,13,FALSE)</f>
        <v>1933-34</v>
      </c>
      <c r="E8" s="18">
        <f>LARGE('datedec &amp; datejul kaf'!$C$5:$C$94,'datedec &amp; datejul kaf rank'!$A8)</f>
        <v>34637.358039941995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26290.981493427</v>
      </c>
      <c r="H8" s="5" t="str">
        <f>VLOOKUP(I8,'datedec &amp; datejul kaf'!$E$5:$O$94,11,FALSE)</f>
        <v>1975-76</v>
      </c>
      <c r="I8" s="18">
        <f>LARGE('datedec &amp; datejul kaf'!$E$5:$E$94,'datedec &amp; datejul kaf rank'!$A8)</f>
        <v>18273.454521356998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11111.239913907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153009.05475802801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143068.65579194998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134963.28088929001</v>
      </c>
      <c r="R8" s="5" t="str">
        <f>VLOOKUP(S8,'datedec &amp; datejul kaf'!$J$5:$O$94,6,FALSE)</f>
        <v>1971-72</v>
      </c>
      <c r="S8" s="18">
        <f>LARGE('datedec &amp; datejul kaf'!$J$5:$J$94,'datedec &amp; datejul kaf rank'!$A8)</f>
        <v>119336.490731493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104192.239398576</v>
      </c>
      <c r="V8" s="5" t="str">
        <f>VLOOKUP(W8,'datedec &amp; datejul kaf'!$L$5:$O$94,4,FALSE)</f>
        <v>1971-72</v>
      </c>
      <c r="W8" s="18">
        <f>LARGE('datedec &amp; datejul kaf'!$L$5:$L$94,'datedec &amp; datejul kaf rank'!$A8)</f>
        <v>70700.748423102006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25865.128286256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185105.17586847299</v>
      </c>
    </row>
    <row r="9" spans="1:27" x14ac:dyDescent="0.2">
      <c r="A9" s="5">
        <v>4</v>
      </c>
      <c r="B9" s="5" t="str">
        <f>VLOOKUP(C9,'datedec &amp; datejul kaf'!$B$5:$O$94,14,FALSE)</f>
        <v>1999-2000</v>
      </c>
      <c r="C9" s="18">
        <f>LARGE('datedec &amp; datejul kaf'!$B$5:$B$94,'datedec &amp; datejul kaf rank'!$A9)</f>
        <v>40130.259652139997</v>
      </c>
      <c r="D9" s="5" t="str">
        <f>VLOOKUP(E9,'datedec &amp; datejul kaf'!$C$5:$O$94,13,FALSE)</f>
        <v>1975-76</v>
      </c>
      <c r="E9" s="18">
        <f>LARGE('datedec &amp; datejul kaf'!$C$5:$C$94,'datedec &amp; datejul kaf rank'!$A9)</f>
        <v>30493.038195353998</v>
      </c>
      <c r="F9" s="5" t="str">
        <f>VLOOKUP(G9,'datedec &amp; datejul kaf'!$D$5:$O$94,12,FALSE)</f>
        <v>1975-76</v>
      </c>
      <c r="G9" s="18">
        <f>LARGE('datedec &amp; datejul kaf'!$D$5:$D$94,'datedec &amp; datejul kaf rank'!$A9)</f>
        <v>24257.243387874001</v>
      </c>
      <c r="H9" s="5" t="str">
        <f>VLOOKUP(I9,'datedec &amp; datejul kaf'!$E$5:$O$94,11,FALSE)</f>
        <v>1955-56</v>
      </c>
      <c r="I9" s="18">
        <f>LARGE('datedec &amp; datejul kaf'!$E$5:$E$94,'datedec &amp; datejul kaf rank'!$A9)</f>
        <v>16602.681691449001</v>
      </c>
      <c r="J9" s="5" t="str">
        <f>VLOOKUP(K9,'datedec &amp; datejul kaf'!$F$5:$O$94,10,FALSE)</f>
        <v>1964-65</v>
      </c>
      <c r="K9" s="18">
        <f>LARGE('datedec &amp; datejul kaf'!$F$5:$F$94,'datedec &amp; datejul kaf rank'!$A9)</f>
        <v>10058.018796377999</v>
      </c>
      <c r="L9" s="5" t="str">
        <f>VLOOKUP(M9,'datedec &amp; datejul kaf'!$G$5:$O$94,9,FALSE)</f>
        <v>2010-11</v>
      </c>
      <c r="M9" s="18">
        <f>LARGE('datedec &amp; datejul kaf'!$G$5:$G$94,'datedec &amp; datejul kaf rank'!$A9)</f>
        <v>142825.21646223599</v>
      </c>
      <c r="N9" s="5" t="str">
        <f>VLOOKUP(O9,'datedec &amp; datejul kaf'!$H$5:$O$94,8,FALSE)</f>
        <v>2016-17</v>
      </c>
      <c r="O9" s="18">
        <f>LARGE('datedec &amp; datejul kaf'!$H$5:$H$94,'datedec &amp; datejul kaf rank'!$A9)</f>
        <v>133730.180770242</v>
      </c>
      <c r="P9" s="5" t="str">
        <f>VLOOKUP(Q9,'datedec &amp; datejul kaf'!$I$5:$O$94,7,FALSE)</f>
        <v>1955-56</v>
      </c>
      <c r="Q9" s="18">
        <f>LARGE('datedec &amp; datejul kaf'!$I$5:$I$94,'datedec &amp; datejul kaf rank'!$A9)</f>
        <v>127048.53341749799</v>
      </c>
      <c r="R9" s="5" t="str">
        <f>VLOOKUP(S9,'datedec &amp; datejul kaf'!$J$5:$O$94,6,FALSE)</f>
        <v>1955-56</v>
      </c>
      <c r="S9" s="18">
        <f>LARGE('datedec &amp; datejul kaf'!$J$5:$J$94,'datedec &amp; datejul kaf rank'!$A9)</f>
        <v>117961.834254117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102587.724417423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66167.751568296007</v>
      </c>
      <c r="X9" s="5" t="str">
        <f>VLOOKUP(Y9,'datedec &amp; datejul kaf'!$M$5:$O$94,3,FALSE)</f>
        <v>2011-12</v>
      </c>
      <c r="Y9" s="18">
        <f>LARGE('datedec &amp; datejul kaf'!$M$5:$M$94,'datedec &amp; datejul kaf rank'!$A9)</f>
        <v>24890.611298006999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183908.37525219601</v>
      </c>
    </row>
    <row r="10" spans="1:27" x14ac:dyDescent="0.2">
      <c r="A10" s="5">
        <v>5</v>
      </c>
      <c r="B10" s="5" t="str">
        <f>VLOOKUP(C10,'datedec &amp; datejul kaf'!$B$5:$O$94,14,FALSE)</f>
        <v>1975-76</v>
      </c>
      <c r="C10" s="18">
        <f>LARGE('datedec &amp; datejul kaf'!$B$5:$B$94,'datedec &amp; datejul kaf rank'!$A10)</f>
        <v>39650.140661880003</v>
      </c>
      <c r="D10" s="5" t="str">
        <f>VLOOKUP(E10,'datedec &amp; datejul kaf'!$C$5:$O$94,13,FALSE)</f>
        <v>1941-42</v>
      </c>
      <c r="E10" s="18">
        <f>LARGE('datedec &amp; datejul kaf'!$C$5:$C$94,'datedec &amp; datejul kaf rank'!$A10)</f>
        <v>30477.297369497999</v>
      </c>
      <c r="F10" s="5" t="str">
        <f>VLOOKUP(G10,'datedec &amp; datejul kaf'!$D$5:$O$94,12,FALSE)</f>
        <v>1941-42</v>
      </c>
      <c r="G10" s="18">
        <f>LARGE('datedec &amp; datejul kaf'!$D$5:$D$94,'datedec &amp; datejul kaf rank'!$A10)</f>
        <v>23672.286054437998</v>
      </c>
      <c r="H10" s="5" t="str">
        <f>VLOOKUP(I10,'datedec &amp; datejul kaf'!$E$5:$O$94,11,FALSE)</f>
        <v>1950-51</v>
      </c>
      <c r="I10" s="18">
        <f>LARGE('datedec &amp; datejul kaf'!$E$5:$E$94,'datedec &amp; datejul kaf rank'!$A10)</f>
        <v>16495.074422756999</v>
      </c>
      <c r="J10" s="5" t="str">
        <f>VLOOKUP(K10,'datedec &amp; datejul kaf'!$F$5:$O$94,10,FALSE)</f>
        <v>1941-42</v>
      </c>
      <c r="K10" s="18">
        <f>LARGE('datedec &amp; datejul kaf'!$F$5:$F$94,'datedec &amp; datejul kaf rank'!$A10)</f>
        <v>9433.7966710259989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140548.75506</v>
      </c>
      <c r="N10" s="5" t="str">
        <f>VLOOKUP(O10,'datedec &amp; datejul kaf'!$H$5:$O$94,8,FALSE)</f>
        <v>2010-11</v>
      </c>
      <c r="O10" s="18">
        <f>LARGE('datedec &amp; datejul kaf'!$H$5:$H$94,'datedec &amp; datejul kaf rank'!$A10)</f>
        <v>133430.341442643</v>
      </c>
      <c r="P10" s="5" t="str">
        <f>VLOOKUP(Q10,'datedec &amp; datejul kaf'!$I$5:$O$94,7,FALSE)</f>
        <v>2010-11</v>
      </c>
      <c r="Q10" s="18">
        <f>LARGE('datedec &amp; datejul kaf'!$I$5:$I$94,'datedec &amp; datejul kaf rank'!$A10)</f>
        <v>127030.73573221501</v>
      </c>
      <c r="R10" s="5" t="str">
        <f>VLOOKUP(S10,'datedec &amp; datejul kaf'!$J$5:$O$94,6,FALSE)</f>
        <v>2010-11</v>
      </c>
      <c r="S10" s="18">
        <f>LARGE('datedec &amp; datejul kaf'!$J$5:$J$94,'datedec &amp; datejul kaf rank'!$A10)</f>
        <v>117430.553612883</v>
      </c>
      <c r="T10" s="5" t="str">
        <f>VLOOKUP(U10,'datedec &amp; datejul kaf'!$K$5:$O$94,5,FALSE)</f>
        <v>1947-48</v>
      </c>
      <c r="U10" s="18">
        <f>LARGE('datedec &amp; datejul kaf'!$K$5:$K$94,'datedec &amp; datejul kaf rank'!$A10)</f>
        <v>99620.019404744991</v>
      </c>
      <c r="V10" s="5" t="str">
        <f>VLOOKUP(W10,'datedec &amp; datejul kaf'!$L$5:$O$94,4,FALSE)</f>
        <v>1947-48</v>
      </c>
      <c r="W10" s="18">
        <f>LARGE('datedec &amp; datejul kaf'!$L$5:$L$94,'datedec &amp; datejul kaf rank'!$A10)</f>
        <v>63517.635965196001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24422.321728790997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178317.17876765097</v>
      </c>
    </row>
    <row r="11" spans="1:27" x14ac:dyDescent="0.2">
      <c r="A11" s="5">
        <v>6</v>
      </c>
      <c r="B11" s="5" t="str">
        <f>VLOOKUP(C11,'datedec &amp; datejul kaf'!$B$5:$O$94,14,FALSE)</f>
        <v>1950-51</v>
      </c>
      <c r="C11" s="18">
        <f>LARGE('datedec &amp; datejul kaf'!$B$5:$B$94,'datedec &amp; datejul kaf rank'!$A11)</f>
        <v>39588.601490633999</v>
      </c>
      <c r="D11" s="5" t="str">
        <f>VLOOKUP(E11,'datedec &amp; datejul kaf'!$C$5:$O$94,13,FALSE)</f>
        <v>1997-98</v>
      </c>
      <c r="E11" s="18">
        <f>LARGE('datedec &amp; datejul kaf'!$C$5:$C$94,'datedec &amp; datejul kaf rank'!$A11)</f>
        <v>29202.560227217997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22856.458647015002</v>
      </c>
      <c r="H11" s="5" t="str">
        <f>VLOOKUP(I11,'datedec &amp; datejul kaf'!$E$5:$O$94,11,FALSE)</f>
        <v>1959-60</v>
      </c>
      <c r="I11" s="18">
        <f>LARGE('datedec &amp; datejul kaf'!$E$5:$E$94,'datedec &amp; datejul kaf rank'!$A11)</f>
        <v>16320.828478878</v>
      </c>
      <c r="J11" s="5" t="str">
        <f>VLOOKUP(K11,'datedec &amp; datejul kaf'!$F$5:$O$94,10,FALSE)</f>
        <v>1955-56</v>
      </c>
      <c r="K11" s="18">
        <f>LARGE('datedec &amp; datejul kaf'!$F$5:$F$94,'datedec &amp; datejul kaf rank'!$A11)</f>
        <v>9304.8571717289997</v>
      </c>
      <c r="L11" s="5" t="str">
        <f>VLOOKUP(M11,'datedec &amp; datejul kaf'!$G$5:$O$94,9,FALSE)</f>
        <v>1955-56</v>
      </c>
      <c r="M11" s="18">
        <f>LARGE('datedec &amp; datejul kaf'!$G$5:$G$94,'datedec &amp; datejul kaf rank'!$A11)</f>
        <v>140328.70680378898</v>
      </c>
      <c r="N11" s="5" t="str">
        <f>VLOOKUP(O11,'datedec &amp; datejul kaf'!$H$5:$O$94,8,FALSE)</f>
        <v>1955-56</v>
      </c>
      <c r="O11" s="18">
        <f>LARGE('datedec &amp; datejul kaf'!$H$5:$H$94,'datedec &amp; datejul kaf rank'!$A11)</f>
        <v>132199.73851358402</v>
      </c>
      <c r="P11" s="5" t="str">
        <f>VLOOKUP(Q11,'datedec &amp; datejul kaf'!$I$5:$O$94,7,FALSE)</f>
        <v>2016-17</v>
      </c>
      <c r="Q11" s="18">
        <f>LARGE('datedec &amp; datejul kaf'!$I$5:$I$94,'datedec &amp; datejul kaf rank'!$A11)</f>
        <v>124914.207547122</v>
      </c>
      <c r="R11" s="5" t="str">
        <f>VLOOKUP(S11,'datedec &amp; datejul kaf'!$J$5:$O$94,6,FALSE)</f>
        <v>1947-48</v>
      </c>
      <c r="S11" s="18">
        <f>LARGE('datedec &amp; datejul kaf'!$J$5:$J$94,'datedec &amp; datejul kaf rank'!$A11)</f>
        <v>112265.83711234499</v>
      </c>
      <c r="T11" s="5" t="str">
        <f>VLOOKUP(U11,'datedec &amp; datejul kaf'!$K$5:$O$94,5,FALSE)</f>
        <v>1970-71</v>
      </c>
      <c r="U11" s="18">
        <f>LARGE('datedec &amp; datejul kaf'!$K$5:$K$94,'datedec &amp; datejul kaf rank'!$A11)</f>
        <v>97393.212215523003</v>
      </c>
      <c r="V11" s="5" t="str">
        <f>VLOOKUP(W11,'datedec &amp; datejul kaf'!$L$5:$O$94,4,FALSE)</f>
        <v>1966-67</v>
      </c>
      <c r="W11" s="18">
        <f>LARGE('datedec &amp; datejul kaf'!$L$5:$L$94,'datedec &amp; datejul kaf rank'!$A11)</f>
        <v>63390.078945185996</v>
      </c>
      <c r="X11" s="5" t="str">
        <f>VLOOKUP(Y11,'datedec &amp; datejul kaf'!$M$5:$O$94,3,FALSE)</f>
        <v>1954-55</v>
      </c>
      <c r="Y11" s="18">
        <f>LARGE('datedec &amp; datejul kaf'!$M$5:$M$94,'datedec &amp; datejul kaf rank'!$A11)</f>
        <v>23553.133001054997</v>
      </c>
      <c r="Z11" s="5" t="str">
        <f>VLOOKUP(AA11,'datedec &amp; datejul kaf'!$N$5:$O$94,2,FALSE)</f>
        <v>2010-11</v>
      </c>
      <c r="AA11" s="18">
        <f>LARGE('datedec &amp; datejul kaf'!$N$5:$N$94,'datedec &amp; datejul kaf rank'!$A11)</f>
        <v>173056.884750036</v>
      </c>
    </row>
    <row r="12" spans="1:27" x14ac:dyDescent="0.2">
      <c r="A12" s="5">
        <v>7</v>
      </c>
      <c r="B12" s="5" t="str">
        <f>VLOOKUP(C12,'datedec &amp; datejul kaf'!$B$5:$O$94,14,FALSE)</f>
        <v>1997-98</v>
      </c>
      <c r="C12" s="18">
        <f>LARGE('datedec &amp; datejul kaf'!$B$5:$B$94,'datedec &amp; datejul kaf rank'!$A12)</f>
        <v>39390.440836907997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29057.681554965002</v>
      </c>
      <c r="F12" s="5" t="str">
        <f>VLOOKUP(G12,'datedec &amp; datejul kaf'!$D$5:$O$94,12,FALSE)</f>
        <v>1955-56</v>
      </c>
      <c r="G12" s="18">
        <f>LARGE('datedec &amp; datejul kaf'!$D$5:$D$94,'datedec &amp; datejul kaf rank'!$A12)</f>
        <v>22592.311880060999</v>
      </c>
      <c r="H12" s="5" t="str">
        <f>VLOOKUP(I12,'datedec &amp; datejul kaf'!$E$5:$O$94,11,FALSE)</f>
        <v>1999-2000</v>
      </c>
      <c r="I12" s="18">
        <f>LARGE('datedec &amp; datejul kaf'!$E$5:$E$94,'datedec &amp; datejul kaf rank'!$A12)</f>
        <v>16292.829802242</v>
      </c>
      <c r="J12" s="5" t="str">
        <f>VLOOKUP(K12,'datedec &amp; datejul kaf'!$F$5:$O$94,10,FALSE)</f>
        <v>1950-51</v>
      </c>
      <c r="K12" s="18">
        <f>LARGE('datedec &amp; datejul kaf'!$F$5:$F$94,'datedec &amp; datejul kaf rank'!$A12)</f>
        <v>8848.4961971070006</v>
      </c>
      <c r="L12" s="5" t="str">
        <f>VLOOKUP(M12,'datedec &amp; datejul kaf'!$G$5:$O$94,9,FALSE)</f>
        <v>1970-71</v>
      </c>
      <c r="M12" s="18">
        <f>LARGE('datedec &amp; datejul kaf'!$G$5:$G$94,'datedec &amp; datejul kaf rank'!$A12)</f>
        <v>138588.20108393402</v>
      </c>
      <c r="N12" s="5" t="str">
        <f>VLOOKUP(O12,'datedec &amp; datejul kaf'!$H$5:$O$94,8,FALSE)</f>
        <v>1995-96</v>
      </c>
      <c r="O12" s="18">
        <f>LARGE('datedec &amp; datejul kaf'!$H$5:$H$94,'datedec &amp; datejul kaf rank'!$A12)</f>
        <v>130784.76997160401</v>
      </c>
      <c r="P12" s="5" t="str">
        <f>VLOOKUP(Q12,'datedec &amp; datejul kaf'!$I$5:$O$94,7,FALSE)</f>
        <v>1970-71</v>
      </c>
      <c r="Q12" s="18">
        <f>LARGE('datedec &amp; datejul kaf'!$I$5:$I$94,'datedec &amp; datejul kaf rank'!$A12)</f>
        <v>120609.92076638401</v>
      </c>
      <c r="R12" s="5" t="str">
        <f>VLOOKUP(S12,'datedec &amp; datejul kaf'!$J$5:$O$94,6,FALSE)</f>
        <v>1970-71</v>
      </c>
      <c r="S12" s="18">
        <f>LARGE('datedec &amp; datejul kaf'!$J$5:$J$94,'datedec &amp; datejul kaf rank'!$A12)</f>
        <v>111972.08109030301</v>
      </c>
      <c r="T12" s="5" t="str">
        <f>VLOOKUP(U12,'datedec &amp; datejul kaf'!$K$5:$O$94,5,FALSE)</f>
        <v>1955-56</v>
      </c>
      <c r="U12" s="18">
        <f>LARGE('datedec &amp; datejul kaf'!$K$5:$K$94,'datedec &amp; datejul kaf rank'!$A12)</f>
        <v>96040.215241466998</v>
      </c>
      <c r="V12" s="5" t="str">
        <f>VLOOKUP(W12,'datedec &amp; datejul kaf'!$L$5:$O$94,4,FALSE)</f>
        <v>1996-97</v>
      </c>
      <c r="W12" s="18">
        <f>LARGE('datedec &amp; datejul kaf'!$L$5:$L$94,'datedec &amp; datejul kaf rank'!$A12)</f>
        <v>62787.196984323004</v>
      </c>
      <c r="X12" s="5" t="str">
        <f>VLOOKUP(Y12,'datedec &amp; datejul kaf'!$M$5:$O$94,3,FALSE)</f>
        <v>1981-82</v>
      </c>
      <c r="Y12" s="18">
        <f>LARGE('datedec &amp; datejul kaf'!$M$5:$M$94,'datedec &amp; datejul kaf rank'!$A12)</f>
        <v>23042.048061542999</v>
      </c>
      <c r="Z12" s="5" t="str">
        <f>VLOOKUP(AA12,'datedec &amp; datejul kaf'!$N$5:$O$94,2,FALSE)</f>
        <v>2016-17</v>
      </c>
      <c r="AA12" s="18">
        <f>LARGE('datedec &amp; datejul kaf'!$N$5:$N$94,'datedec &amp; datejul kaf rank'!$A12)</f>
        <v>171360.35059878003</v>
      </c>
    </row>
    <row r="13" spans="1:27" x14ac:dyDescent="0.2">
      <c r="A13" s="5">
        <v>8</v>
      </c>
      <c r="B13" s="5" t="str">
        <f>VLOOKUP(C13,'datedec &amp; datejul kaf'!$B$5:$O$94,14,FALSE)</f>
        <v>1964-65</v>
      </c>
      <c r="C13" s="18">
        <f>LARGE('datedec &amp; datejul kaf'!$B$5:$B$94,'datedec &amp; datejul kaf rank'!$A13)</f>
        <v>38047.571465777997</v>
      </c>
      <c r="D13" s="5" t="str">
        <f>VLOOKUP(E13,'datedec &amp; datejul kaf'!$C$5:$O$94,13,FALSE)</f>
        <v>1964-65</v>
      </c>
      <c r="E13" s="18">
        <f>LARGE('datedec &amp; datejul kaf'!$C$5:$C$94,'datedec &amp; datejul kaf rank'!$A13)</f>
        <v>28396.047199610999</v>
      </c>
      <c r="F13" s="5" t="str">
        <f>VLOOKUP(G13,'datedec &amp; datejul kaf'!$D$5:$O$94,12,FALSE)</f>
        <v>2016-17</v>
      </c>
      <c r="G13" s="18">
        <f>LARGE('datedec &amp; datejul kaf'!$D$5:$D$94,'datedec &amp; datejul kaf rank'!$A13)</f>
        <v>22482.780644499002</v>
      </c>
      <c r="H13" s="5" t="str">
        <f>VLOOKUP(I13,'datedec &amp; datejul kaf'!$E$5:$O$94,11,FALSE)</f>
        <v>1941-42</v>
      </c>
      <c r="I13" s="18">
        <f>LARGE('datedec &amp; datejul kaf'!$E$5:$E$94,'datedec &amp; datejul kaf rank'!$A13)</f>
        <v>16202.034433746001</v>
      </c>
      <c r="J13" s="5" t="str">
        <f>VLOOKUP(K13,'datedec &amp; datejul kaf'!$F$5:$O$94,10,FALSE)</f>
        <v>1973-74</v>
      </c>
      <c r="K13" s="18">
        <f>LARGE('datedec &amp; datejul kaf'!$F$5:$F$94,'datedec &amp; datejul kaf rank'!$A13)</f>
        <v>8735.0515732619988</v>
      </c>
      <c r="L13" s="5" t="str">
        <f>VLOOKUP(M13,'datedec &amp; datejul kaf'!$G$5:$O$94,9,FALSE)</f>
        <v>2016-17</v>
      </c>
      <c r="M13" s="18">
        <f>LARGE('datedec &amp; datejul kaf'!$G$5:$G$94,'datedec &amp; datejul kaf rank'!$A13)</f>
        <v>138467.43150168602</v>
      </c>
      <c r="N13" s="5" t="str">
        <f>VLOOKUP(O13,'datedec &amp; datejul kaf'!$H$5:$O$94,8,FALSE)</f>
        <v>1970-71</v>
      </c>
      <c r="O13" s="18">
        <f>LARGE('datedec &amp; datejul kaf'!$H$5:$H$94,'datedec &amp; datejul kaf rank'!$A13)</f>
        <v>130172.14718466</v>
      </c>
      <c r="P13" s="5" t="str">
        <f>VLOOKUP(Q13,'datedec &amp; datejul kaf'!$I$5:$O$94,7,FALSE)</f>
        <v>2011-12</v>
      </c>
      <c r="Q13" s="18">
        <f>LARGE('datedec &amp; datejul kaf'!$I$5:$I$94,'datedec &amp; datejul kaf rank'!$A13)</f>
        <v>120091.33433955</v>
      </c>
      <c r="R13" s="5" t="str">
        <f>VLOOKUP(S13,'datedec &amp; datejul kaf'!$J$5:$O$94,6,FALSE)</f>
        <v>2011-12</v>
      </c>
      <c r="S13" s="18">
        <f>LARGE('datedec &amp; datejul kaf'!$J$5:$J$94,'datedec &amp; datejul kaf rank'!$A13)</f>
        <v>110623.596512772</v>
      </c>
      <c r="T13" s="5" t="str">
        <f>VLOOKUP(U13,'datedec &amp; datejul kaf'!$K$5:$O$94,5,FALSE)</f>
        <v>1981-82</v>
      </c>
      <c r="U13" s="18">
        <f>LARGE('datedec &amp; datejul kaf'!$K$5:$K$94,'datedec &amp; datejul kaf rank'!$A13)</f>
        <v>92136.998197754991</v>
      </c>
      <c r="V13" s="5" t="str">
        <f>VLOOKUP(W13,'datedec &amp; datejul kaf'!$L$5:$O$94,4,FALSE)</f>
        <v>1981-82</v>
      </c>
      <c r="W13" s="18">
        <f>LARGE('datedec &amp; datejul kaf'!$L$5:$L$94,'datedec &amp; datejul kaf rank'!$A13)</f>
        <v>62440.208567583002</v>
      </c>
      <c r="X13" s="5" t="str">
        <f>VLOOKUP(Y13,'datedec &amp; datejul kaf'!$M$5:$O$94,3,FALSE)</f>
        <v>1942-43</v>
      </c>
      <c r="Y13" s="18">
        <f>LARGE('datedec &amp; datejul kaf'!$M$5:$M$94,'datedec &amp; datejul kaf rank'!$A13)</f>
        <v>23028.520789323</v>
      </c>
      <c r="Z13" s="5" t="str">
        <f>VLOOKUP(AA13,'datedec &amp; datejul kaf'!$N$5:$O$94,2,FALSE)</f>
        <v>1981-82</v>
      </c>
      <c r="AA13" s="18">
        <f>LARGE('datedec &amp; datejul kaf'!$N$5:$N$94,'datedec &amp; datejul kaf rank'!$A13)</f>
        <v>166860.42812289903</v>
      </c>
    </row>
    <row r="14" spans="1:27" x14ac:dyDescent="0.2">
      <c r="A14" s="5">
        <v>9</v>
      </c>
      <c r="B14" s="5" t="str">
        <f>VLOOKUP(C14,'datedec &amp; datejul kaf'!$B$5:$O$94,14,FALSE)</f>
        <v>1955-56</v>
      </c>
      <c r="C14" s="18">
        <f>LARGE('datedec &amp; datejul kaf'!$B$5:$B$94,'datedec &amp; datejul kaf rank'!$A14)</f>
        <v>37988.471963862001</v>
      </c>
      <c r="D14" s="5" t="str">
        <f>VLOOKUP(E14,'datedec &amp; datejul kaf'!$C$5:$O$94,13,FALSE)</f>
        <v>1955-56</v>
      </c>
      <c r="E14" s="18">
        <f>LARGE('datedec &amp; datejul kaf'!$C$5:$C$94,'datedec &amp; datejul kaf rank'!$A14)</f>
        <v>28364.986043751</v>
      </c>
      <c r="F14" s="5" t="str">
        <f>VLOOKUP(G14,'datedec &amp; datejul kaf'!$D$5:$O$94,12,FALSE)</f>
        <v>1964-65</v>
      </c>
      <c r="G14" s="18">
        <f>LARGE('datedec &amp; datejul kaf'!$D$5:$D$94,'datedec &amp; datejul kaf rank'!$A14)</f>
        <v>21989.178018381001</v>
      </c>
      <c r="H14" s="5" t="str">
        <f>VLOOKUP(I14,'datedec &amp; datejul kaf'!$E$5:$O$94,11,FALSE)</f>
        <v>1990-91</v>
      </c>
      <c r="I14" s="18">
        <f>LARGE('datedec &amp; datejul kaf'!$E$5:$E$94,'datedec &amp; datejul kaf rank'!$A14)</f>
        <v>16084.468157162999</v>
      </c>
      <c r="J14" s="5" t="str">
        <f>VLOOKUP(K14,'datedec &amp; datejul kaf'!$F$5:$O$94,10,FALSE)</f>
        <v>1977-78</v>
      </c>
      <c r="K14" s="18">
        <f>LARGE('datedec &amp; datejul kaf'!$F$5:$F$94,'datedec &amp; datejul kaf rank'!$A14)</f>
        <v>8635.6261224450009</v>
      </c>
      <c r="L14" s="5" t="str">
        <f>VLOOKUP(M14,'datedec &amp; datejul kaf'!$G$5:$O$94,9,FALSE)</f>
        <v>1981-82</v>
      </c>
      <c r="M14" s="18">
        <f>LARGE('datedec &amp; datejul kaf'!$G$5:$G$94,'datedec &amp; datejul kaf rank'!$A14)</f>
        <v>134583.50768039102</v>
      </c>
      <c r="N14" s="5" t="str">
        <f>VLOOKUP(O14,'datedec &amp; datejul kaf'!$H$5:$O$94,8,FALSE)</f>
        <v>1981-82</v>
      </c>
      <c r="O14" s="18">
        <f>LARGE('datedec &amp; datejul kaf'!$H$5:$H$94,'datedec &amp; datejul kaf rank'!$A14)</f>
        <v>129072.98887877099</v>
      </c>
      <c r="P14" s="5" t="str">
        <f>VLOOKUP(Q14,'datedec &amp; datejul kaf'!$I$5:$O$94,7,FALSE)</f>
        <v>1947-48</v>
      </c>
      <c r="Q14" s="18">
        <f>LARGE('datedec &amp; datejul kaf'!$I$5:$I$94,'datedec &amp; datejul kaf rank'!$A14)</f>
        <v>118243.90763196901</v>
      </c>
      <c r="R14" s="5" t="str">
        <f>VLOOKUP(S14,'datedec &amp; datejul kaf'!$J$5:$O$94,6,FALSE)</f>
        <v>1981-82</v>
      </c>
      <c r="S14" s="18">
        <f>LARGE('datedec &amp; datejul kaf'!$J$5:$J$94,'datedec &amp; datejul kaf rank'!$A14)</f>
        <v>105443.72827726499</v>
      </c>
      <c r="T14" s="5" t="str">
        <f>VLOOKUP(U14,'datedec &amp; datejul kaf'!$K$5:$O$94,5,FALSE)</f>
        <v>1949-50</v>
      </c>
      <c r="U14" s="18">
        <f>LARGE('datedec &amp; datejul kaf'!$K$5:$K$94,'datedec &amp; datejul kaf rank'!$A14)</f>
        <v>90023.219103468</v>
      </c>
      <c r="V14" s="5" t="str">
        <f>VLOOKUP(W14,'datedec &amp; datejul kaf'!$L$5:$O$94,4,FALSE)</f>
        <v>1932-33</v>
      </c>
      <c r="W14" s="18">
        <f>LARGE('datedec &amp; datejul kaf'!$L$5:$L$94,'datedec &amp; datejul kaf rank'!$A14)</f>
        <v>61925.759661255004</v>
      </c>
      <c r="X14" s="5" t="str">
        <f>VLOOKUP(Y14,'datedec &amp; datejul kaf'!$M$5:$O$94,3,FALSE)</f>
        <v>1998-99</v>
      </c>
      <c r="Y14" s="18">
        <f>LARGE('datedec &amp; datejul kaf'!$M$5:$M$94,'datedec &amp; datejul kaf rank'!$A14)</f>
        <v>22636.291382544001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165742.76006563799</v>
      </c>
    </row>
    <row r="15" spans="1:27" x14ac:dyDescent="0.2">
      <c r="A15" s="5">
        <v>10</v>
      </c>
      <c r="B15" s="5" t="str">
        <f>VLOOKUP(C15,'datedec &amp; datejul kaf'!$B$5:$O$94,14,FALSE)</f>
        <v>1954-55</v>
      </c>
      <c r="C15" s="18">
        <f>LARGE('datedec &amp; datejul kaf'!$B$5:$B$94,'datedec &amp; datejul kaf rank'!$A15)</f>
        <v>37878.863372930995</v>
      </c>
      <c r="D15" s="5" t="str">
        <f>VLOOKUP(E15,'datedec &amp; datejul kaf'!$C$5:$O$94,13,FALSE)</f>
        <v>1947-48</v>
      </c>
      <c r="E15" s="18">
        <f>LARGE('datedec &amp; datejul kaf'!$C$5:$C$94,'datedec &amp; datejul kaf rank'!$A15)</f>
        <v>27337.508396331003</v>
      </c>
      <c r="F15" s="5" t="str">
        <f>VLOOKUP(G15,'datedec &amp; datejul kaf'!$D$5:$O$94,12,FALSE)</f>
        <v>1997-98</v>
      </c>
      <c r="G15" s="18">
        <f>LARGE('datedec &amp; datejul kaf'!$D$5:$D$94,'datedec &amp; datejul kaf rank'!$A15)</f>
        <v>21689.390261027998</v>
      </c>
      <c r="H15" s="5" t="str">
        <f>VLOOKUP(I15,'datedec &amp; datejul kaf'!$E$5:$O$94,11,FALSE)</f>
        <v>1973-74</v>
      </c>
      <c r="I15" s="18">
        <f>LARGE('datedec &amp; datejul kaf'!$E$5:$E$94,'datedec &amp; datejul kaf rank'!$A15)</f>
        <v>15597.186853121999</v>
      </c>
      <c r="J15" s="5" t="str">
        <f>VLOOKUP(K15,'datedec &amp; datejul kaf'!$F$5:$O$94,10,FALSE)</f>
        <v>1946-47</v>
      </c>
      <c r="K15" s="18">
        <f>LARGE('datedec &amp; datejul kaf'!$F$5:$F$94,'datedec &amp; datejul kaf rank'!$A15)</f>
        <v>8630.1537259560009</v>
      </c>
      <c r="L15" s="5" t="str">
        <f>VLOOKUP(M15,'datedec &amp; datejul kaf'!$G$5:$O$94,9,FALSE)</f>
        <v>2011-12</v>
      </c>
      <c r="M15" s="18">
        <f>LARGE('datedec &amp; datejul kaf'!$G$5:$G$94,'datedec &amp; datejul kaf rank'!$A15)</f>
        <v>131672.00431849799</v>
      </c>
      <c r="N15" s="5" t="str">
        <f>VLOOKUP(O15,'datedec &amp; datejul kaf'!$H$5:$O$94,8,FALSE)</f>
        <v>2011-12</v>
      </c>
      <c r="O15" s="18">
        <f>LARGE('datedec &amp; datejul kaf'!$H$5:$H$94,'datedec &amp; datejul kaf rank'!$A15)</f>
        <v>125771.03925052799</v>
      </c>
      <c r="P15" s="5" t="str">
        <f>VLOOKUP(Q15,'datedec &amp; datejul kaf'!$I$5:$O$94,7,FALSE)</f>
        <v>1981-82</v>
      </c>
      <c r="Q15" s="18">
        <f>LARGE('datedec &amp; datejul kaf'!$I$5:$I$94,'datedec &amp; datejul kaf rank'!$A15)</f>
        <v>117469.104355239</v>
      </c>
      <c r="R15" s="5" t="str">
        <f>VLOOKUP(S15,'datedec &amp; datejul kaf'!$J$5:$O$94,6,FALSE)</f>
        <v>2016-17</v>
      </c>
      <c r="S15" s="18">
        <f>LARGE('datedec &amp; datejul kaf'!$J$5:$J$94,'datedec &amp; datejul kaf rank'!$A15)</f>
        <v>104451.687322731</v>
      </c>
      <c r="T15" s="5" t="str">
        <f>VLOOKUP(U15,'datedec &amp; datejul kaf'!$K$5:$O$94,5,FALSE)</f>
        <v>2011-12</v>
      </c>
      <c r="U15" s="18">
        <f>LARGE('datedec &amp; datejul kaf'!$K$5:$K$94,'datedec &amp; datejul kaf rank'!$A15)</f>
        <v>89849.931176081998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61259.440347398995</v>
      </c>
      <c r="X15" s="5" t="str">
        <f>VLOOKUP(Y15,'datedec &amp; datejul kaf'!$M$5:$O$94,3,FALSE)</f>
        <v>1974-75</v>
      </c>
      <c r="Y15" s="18">
        <f>LARGE('datedec &amp; datejul kaf'!$M$5:$M$94,'datedec &amp; datejul kaf rank'!$A15)</f>
        <v>22424.589572301</v>
      </c>
      <c r="Z15" s="5" t="str">
        <f>VLOOKUP(AA15,'datedec &amp; datejul kaf'!$N$5:$O$94,2,FALSE)</f>
        <v>1947-48</v>
      </c>
      <c r="AA15" s="18">
        <f>LARGE('datedec &amp; datejul kaf'!$N$5:$N$94,'datedec &amp; datejul kaf rank'!$A15)</f>
        <v>165468.93991061699</v>
      </c>
    </row>
    <row r="16" spans="1:27" x14ac:dyDescent="0.2">
      <c r="A16" s="5">
        <v>11</v>
      </c>
      <c r="B16" s="5" t="str">
        <f>VLOOKUP(C16,'datedec &amp; datejul kaf'!$B$5:$O$94,14,FALSE)</f>
        <v>1941-42</v>
      </c>
      <c r="C16" s="18">
        <f>LARGE('datedec &amp; datejul kaf'!$B$5:$B$94,'datedec &amp; datejul kaf rank'!$A16)</f>
        <v>37601.619746964003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27248.496168264002</v>
      </c>
      <c r="F16" s="5" t="str">
        <f>VLOOKUP(G16,'datedec &amp; datejul kaf'!$D$5:$O$94,12,FALSE)</f>
        <v>1947-48</v>
      </c>
      <c r="G16" s="18">
        <f>LARGE('datedec &amp; datejul kaf'!$D$5:$D$94,'datedec &amp; datejul kaf rank'!$A16)</f>
        <v>21500.807788761002</v>
      </c>
      <c r="H16" s="5" t="str">
        <f>VLOOKUP(I16,'datedec &amp; datejul kaf'!$E$5:$O$94,11,FALSE)</f>
        <v>1964-65</v>
      </c>
      <c r="I16" s="18">
        <f>LARGE('datedec &amp; datejul kaf'!$E$5:$E$94,'datedec &amp; datejul kaf rank'!$A16)</f>
        <v>15433.800412968001</v>
      </c>
      <c r="J16" s="5" t="str">
        <f>VLOOKUP(K16,'datedec &amp; datejul kaf'!$F$5:$O$94,10,FALSE)</f>
        <v>1980-81</v>
      </c>
      <c r="K16" s="18">
        <f>LARGE('datedec &amp; datejul kaf'!$F$5:$F$94,'datedec &amp; datejul kaf rank'!$A16)</f>
        <v>8358.3170419350008</v>
      </c>
      <c r="L16" s="5" t="str">
        <f>VLOOKUP(M16,'datedec &amp; datejul kaf'!$G$5:$O$94,9,FALSE)</f>
        <v>1947-48</v>
      </c>
      <c r="M16" s="18">
        <f>LARGE('datedec &amp; datejul kaf'!$G$5:$G$94,'datedec &amp; datejul kaf rank'!$A16)</f>
        <v>130130.91082256999</v>
      </c>
      <c r="N16" s="5" t="str">
        <f>VLOOKUP(O16,'datedec &amp; datejul kaf'!$H$5:$O$94,8,FALSE)</f>
        <v>1947-48</v>
      </c>
      <c r="O16" s="18">
        <f>LARGE('datedec &amp; datejul kaf'!$H$5:$H$94,'datedec &amp; datejul kaf rank'!$A16)</f>
        <v>123626.69090118899</v>
      </c>
      <c r="P16" s="5" t="str">
        <f>VLOOKUP(Q16,'datedec &amp; datejul kaf'!$I$5:$O$94,7,FALSE)</f>
        <v>1995-96</v>
      </c>
      <c r="Q16" s="18">
        <f>LARGE('datedec &amp; datejul kaf'!$I$5:$I$94,'datedec &amp; datejul kaf rank'!$A16)</f>
        <v>114926.439326622</v>
      </c>
      <c r="R16" s="5" t="str">
        <f>VLOOKUP(S16,'datedec &amp; datejul kaf'!$J$5:$O$94,6,FALSE)</f>
        <v>1949-50</v>
      </c>
      <c r="S16" s="18">
        <f>LARGE('datedec &amp; datejul kaf'!$J$5:$J$94,'datedec &amp; datejul kaf rank'!$A16)</f>
        <v>103511.02025056801</v>
      </c>
      <c r="T16" s="5" t="str">
        <f>VLOOKUP(U16,'datedec &amp; datejul kaf'!$K$5:$O$94,5,FALSE)</f>
        <v>1953-54</v>
      </c>
      <c r="U16" s="18">
        <f>LARGE('datedec &amp; datejul kaf'!$K$5:$K$94,'datedec &amp; datejul kaf rank'!$A16)</f>
        <v>89239.839298134</v>
      </c>
      <c r="V16" s="5" t="str">
        <f>VLOOKUP(W16,'datedec &amp; datejul kaf'!$L$5:$O$94,4,FALSE)</f>
        <v>2011-12</v>
      </c>
      <c r="W16" s="18">
        <f>LARGE('datedec &amp; datejul kaf'!$L$5:$L$94,'datedec &amp; datejul kaf rank'!$A16)</f>
        <v>60436.414923716999</v>
      </c>
      <c r="X16" s="5" t="str">
        <f>VLOOKUP(Y16,'datedec &amp; datejul kaf'!$M$5:$O$94,3,FALSE)</f>
        <v>1971-72</v>
      </c>
      <c r="Y16" s="18">
        <f>LARGE('datedec &amp; datejul kaf'!$M$5:$M$94,'datedec &amp; datejul kaf rank'!$A16)</f>
        <v>22269.087429372001</v>
      </c>
      <c r="Z16" s="5" t="str">
        <f>VLOOKUP(AA16,'datedec &amp; datejul kaf'!$N$5:$O$94,2,FALSE)</f>
        <v>1970-71</v>
      </c>
      <c r="AA16" s="18">
        <f>LARGE('datedec &amp; datejul kaf'!$N$5:$N$94,'datedec &amp; datejul kaf rank'!$A16)</f>
        <v>164966.35612781101</v>
      </c>
    </row>
    <row r="17" spans="1:27" x14ac:dyDescent="0.2">
      <c r="A17" s="5">
        <v>12</v>
      </c>
      <c r="B17" s="5" t="str">
        <f>VLOOKUP(C17,'datedec &amp; datejul kaf'!$B$5:$O$94,14,FALSE)</f>
        <v>1976-77</v>
      </c>
      <c r="C17" s="18">
        <f>LARGE('datedec &amp; datejul kaf'!$B$5:$B$94,'datedec &amp; datejul kaf rank'!$A17)</f>
        <v>37037.282578043996</v>
      </c>
      <c r="D17" s="5" t="str">
        <f>VLOOKUP(E17,'datedec &amp; datejul kaf'!$C$5:$O$94,13,FALSE)</f>
        <v>1999-2000</v>
      </c>
      <c r="E17" s="18">
        <f>LARGE('datedec &amp; datejul kaf'!$C$5:$C$94,'datedec &amp; datejul kaf rank'!$A17)</f>
        <v>27128.337495084001</v>
      </c>
      <c r="F17" s="5" t="str">
        <f>VLOOKUP(G17,'datedec &amp; datejul kaf'!$D$5:$O$94,12,FALSE)</f>
        <v>1999-2000</v>
      </c>
      <c r="G17" s="18">
        <f>LARGE('datedec &amp; datejul kaf'!$D$5:$D$94,'datedec &amp; datejul kaf rank'!$A17)</f>
        <v>21191.669949113999</v>
      </c>
      <c r="H17" s="5" t="str">
        <f>VLOOKUP(I17,'datedec &amp; datejul kaf'!$E$5:$O$94,11,FALSE)</f>
        <v>2012-13</v>
      </c>
      <c r="I17" s="18">
        <f>LARGE('datedec &amp; datejul kaf'!$E$5:$E$94,'datedec &amp; datejul kaf rank'!$A17)</f>
        <v>15427.959090872999</v>
      </c>
      <c r="J17" s="5" t="str">
        <f>VLOOKUP(K17,'datedec &amp; datejul kaf'!$F$5:$O$94,10,FALSE)</f>
        <v>2012-13</v>
      </c>
      <c r="K17" s="18">
        <f>LARGE('datedec &amp; datejul kaf'!$F$5:$F$94,'datedec &amp; datejul kaf rank'!$A17)</f>
        <v>8037.8436655229998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127057.401516339</v>
      </c>
      <c r="N17" s="5" t="str">
        <f>VLOOKUP(O17,'datedec &amp; datejul kaf'!$H$5:$O$94,8,FALSE)</f>
        <v>1949-50</v>
      </c>
      <c r="O17" s="18">
        <f>LARGE('datedec &amp; datejul kaf'!$H$5:$H$94,'datedec &amp; datejul kaf rank'!$A17)</f>
        <v>119709.20080016101</v>
      </c>
      <c r="P17" s="5" t="str">
        <f>VLOOKUP(Q17,'datedec &amp; datejul kaf'!$I$5:$O$94,7,FALSE)</f>
        <v>1949-50</v>
      </c>
      <c r="Q17" s="18">
        <f>LARGE('datedec &amp; datejul kaf'!$I$5:$I$94,'datedec &amp; datejul kaf rank'!$A17)</f>
        <v>113758.11342002099</v>
      </c>
      <c r="R17" s="5" t="str">
        <f>VLOOKUP(S17,'datedec &amp; datejul kaf'!$J$5:$O$94,6,FALSE)</f>
        <v>1995-96</v>
      </c>
      <c r="S17" s="18">
        <f>LARGE('datedec &amp; datejul kaf'!$J$5:$J$94,'datedec &amp; datejul kaf rank'!$A17)</f>
        <v>103111.59679447199</v>
      </c>
      <c r="T17" s="5" t="str">
        <f>VLOOKUP(U17,'datedec &amp; datejul kaf'!$K$5:$O$94,5,FALSE)</f>
        <v>1966-67</v>
      </c>
      <c r="U17" s="18">
        <f>LARGE('datedec &amp; datejul kaf'!$K$5:$K$94,'datedec &amp; datejul kaf rank'!$A17)</f>
        <v>87375.531268871986</v>
      </c>
      <c r="V17" s="5" t="str">
        <f>VLOOKUP(W17,'datedec &amp; datejul kaf'!$L$5:$O$94,4,FALSE)</f>
        <v>1974-75</v>
      </c>
      <c r="W17" s="18">
        <f>LARGE('datedec &amp; datejul kaf'!$L$5:$L$94,'datedec &amp; datejul kaf rank'!$A17)</f>
        <v>59474.836116801001</v>
      </c>
      <c r="X17" s="5" t="str">
        <f>VLOOKUP(Y17,'datedec &amp; datejul kaf'!$M$5:$O$94,3,FALSE)</f>
        <v>1990-91</v>
      </c>
      <c r="Y17" s="18">
        <f>LARGE('datedec &amp; datejul kaf'!$M$5:$M$94,'datedec &amp; datejul kaf rank'!$A17)</f>
        <v>21933.488103114003</v>
      </c>
      <c r="Z17" s="5" t="str">
        <f>VLOOKUP(AA17,'datedec &amp; datejul kaf'!$N$5:$O$94,2,FALSE)</f>
        <v>1964-65</v>
      </c>
      <c r="AA17" s="18">
        <f>LARGE('datedec &amp; datejul kaf'!$N$5:$N$94,'datedec &amp; datejul kaf rank'!$A17)</f>
        <v>163851.01468203298</v>
      </c>
    </row>
    <row r="18" spans="1:27" x14ac:dyDescent="0.2">
      <c r="A18" s="5">
        <v>13</v>
      </c>
      <c r="B18" s="5" t="str">
        <f>VLOOKUP(C18,'datedec &amp; datejul kaf'!$B$5:$O$94,14,FALSE)</f>
        <v>1968-69</v>
      </c>
      <c r="C18" s="18">
        <f>LARGE('datedec &amp; datejul kaf'!$B$5:$B$94,'datedec &amp; datejul kaf rank'!$A18)</f>
        <v>36461.306401295995</v>
      </c>
      <c r="D18" s="5" t="str">
        <f>VLOOKUP(E18,'datedec &amp; datejul kaf'!$C$5:$O$94,13,FALSE)</f>
        <v>2016-17</v>
      </c>
      <c r="E18" s="18">
        <f>LARGE('datedec &amp; datejul kaf'!$C$5:$C$94,'datedec &amp; datejul kaf rank'!$A18)</f>
        <v>26943.686262339001</v>
      </c>
      <c r="F18" s="5" t="str">
        <f>VLOOKUP(G18,'datedec &amp; datejul kaf'!$D$5:$O$94,12,FALSE)</f>
        <v>1990-91</v>
      </c>
      <c r="G18" s="18">
        <f>LARGE('datedec &amp; datejul kaf'!$D$5:$D$94,'datedec &amp; datejul kaf rank'!$A18)</f>
        <v>21107.759208459</v>
      </c>
      <c r="H18" s="5" t="str">
        <f>VLOOKUP(I18,'datedec &amp; datejul kaf'!$E$5:$O$94,11,FALSE)</f>
        <v>2016-17</v>
      </c>
      <c r="I18" s="18">
        <f>LARGE('datedec &amp; datejul kaf'!$E$5:$E$94,'datedec &amp; datejul kaf rank'!$A18)</f>
        <v>15145.52670477</v>
      </c>
      <c r="J18" s="5" t="str">
        <f>VLOOKUP(K18,'datedec &amp; datejul kaf'!$F$5:$O$94,10,FALSE)</f>
        <v>1999-2000</v>
      </c>
      <c r="K18" s="18">
        <f>LARGE('datedec &amp; datejul kaf'!$F$5:$F$94,'datedec &amp; datejul kaf rank'!$A18)</f>
        <v>7662.7078118219997</v>
      </c>
      <c r="L18" s="5" t="str">
        <f>VLOOKUP(M18,'datedec &amp; datejul kaf'!$G$5:$O$94,9,FALSE)</f>
        <v>1950-51</v>
      </c>
      <c r="M18" s="18">
        <f>LARGE('datedec &amp; datejul kaf'!$G$5:$G$94,'datedec &amp; datejul kaf rank'!$A18)</f>
        <v>126154.158575004</v>
      </c>
      <c r="N18" s="5" t="str">
        <f>VLOOKUP(O18,'datedec &amp; datejul kaf'!$H$5:$O$94,8,FALSE)</f>
        <v>1998-99</v>
      </c>
      <c r="O18" s="18">
        <f>LARGE('datedec &amp; datejul kaf'!$H$5:$H$94,'datedec &amp; datejul kaf rank'!$A18)</f>
        <v>118682.05240892699</v>
      </c>
      <c r="P18" s="5" t="str">
        <f>VLOOKUP(Q18,'datedec &amp; datejul kaf'!$I$5:$O$94,7,FALSE)</f>
        <v>1998-99</v>
      </c>
      <c r="Q18" s="18">
        <f>LARGE('datedec &amp; datejul kaf'!$I$5:$I$94,'datedec &amp; datejul kaf rank'!$A18)</f>
        <v>111915.512497383</v>
      </c>
      <c r="R18" s="5" t="str">
        <f>VLOOKUP(S18,'datedec &amp; datejul kaf'!$J$5:$O$94,6,FALSE)</f>
        <v>1968-69</v>
      </c>
      <c r="S18" s="18">
        <f>LARGE('datedec &amp; datejul kaf'!$J$5:$J$94,'datedec &amp; datejul kaf rank'!$A18)</f>
        <v>101213.099675583</v>
      </c>
      <c r="T18" s="5" t="str">
        <f>VLOOKUP(U18,'datedec &amp; datejul kaf'!$K$5:$O$94,5,FALSE)</f>
        <v>1998-99</v>
      </c>
      <c r="U18" s="18">
        <f>LARGE('datedec &amp; datejul kaf'!$K$5:$K$94,'datedec &amp; datejul kaf rank'!$A18)</f>
        <v>84794.551530947996</v>
      </c>
      <c r="V18" s="5" t="str">
        <f>VLOOKUP(W18,'datedec &amp; datejul kaf'!$L$5:$O$94,4,FALSE)</f>
        <v>1998-99</v>
      </c>
      <c r="W18" s="18">
        <f>LARGE('datedec &amp; datejul kaf'!$L$5:$L$94,'datedec &amp; datejul kaf rank'!$A18)</f>
        <v>59069.123074164003</v>
      </c>
      <c r="X18" s="5" t="str">
        <f>VLOOKUP(Y18,'datedec &amp; datejul kaf'!$M$5:$O$94,3,FALSE)</f>
        <v>1932-33</v>
      </c>
      <c r="Y18" s="18">
        <f>LARGE('datedec &amp; datejul kaf'!$M$5:$M$94,'datedec &amp; datejul kaf rank'!$A18)</f>
        <v>21801.351248564999</v>
      </c>
      <c r="Z18" s="5" t="str">
        <f>VLOOKUP(AA18,'datedec &amp; datejul kaf'!$N$5:$O$94,2,FALSE)</f>
        <v>2011-12</v>
      </c>
      <c r="AA18" s="18">
        <f>LARGE('datedec &amp; datejul kaf'!$N$5:$N$94,'datedec &amp; datejul kaf rank'!$A18)</f>
        <v>163093.92975174598</v>
      </c>
    </row>
    <row r="19" spans="1:27" x14ac:dyDescent="0.2">
      <c r="A19" s="5">
        <v>14</v>
      </c>
      <c r="B19" s="5" t="str">
        <f>VLOOKUP(C19,'datedec &amp; datejul kaf'!$B$5:$O$94,14,FALSE)</f>
        <v>1982-83</v>
      </c>
      <c r="C19" s="18">
        <f>LARGE('datedec &amp; datejul kaf'!$B$5:$B$94,'datedec &amp; datejul kaf rank'!$A19)</f>
        <v>35821.174855053003</v>
      </c>
      <c r="D19" s="5" t="str">
        <f>VLOOKUP(E19,'datedec &amp; datejul kaf'!$C$5:$O$94,13,FALSE)</f>
        <v>1990-91</v>
      </c>
      <c r="E19" s="18">
        <f>LARGE('datedec &amp; datejul kaf'!$C$5:$C$94,'datedec &amp; datejul kaf rank'!$A19)</f>
        <v>26402.198679338999</v>
      </c>
      <c r="F19" s="5" t="str">
        <f>VLOOKUP(G19,'datedec &amp; datejul kaf'!$D$5:$O$94,12,FALSE)</f>
        <v>2012-13</v>
      </c>
      <c r="G19" s="18">
        <f>LARGE('datedec &amp; datejul kaf'!$D$5:$D$94,'datedec &amp; datejul kaf rank'!$A19)</f>
        <v>20447.929811714999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14163.321782925001</v>
      </c>
      <c r="J19" s="5" t="str">
        <f>VLOOKUP(K19,'datedec &amp; datejul kaf'!$F$5:$O$94,10,FALSE)</f>
        <v>2014-15</v>
      </c>
      <c r="K19" s="18">
        <f>LARGE('datedec &amp; datejul kaf'!$F$5:$F$94,'datedec &amp; datejul kaf rank'!$A19)</f>
        <v>7652.4393824549998</v>
      </c>
      <c r="L19" s="5" t="str">
        <f>VLOOKUP(M19,'datedec &amp; datejul kaf'!$G$5:$O$94,9,FALSE)</f>
        <v>1964-65</v>
      </c>
      <c r="M19" s="18">
        <f>LARGE('datedec &amp; datejul kaf'!$G$5:$G$94,'datedec &amp; datejul kaf rank'!$A19)</f>
        <v>125803.44321625499</v>
      </c>
      <c r="N19" s="5" t="str">
        <f>VLOOKUP(O19,'datedec &amp; datejul kaf'!$H$5:$O$94,8,FALSE)</f>
        <v>1950-51</v>
      </c>
      <c r="O19" s="18">
        <f>LARGE('datedec &amp; datejul kaf'!$H$5:$H$94,'datedec &amp; datejul kaf rank'!$A19)</f>
        <v>117814.595251374</v>
      </c>
      <c r="P19" s="5" t="str">
        <f>VLOOKUP(Q19,'datedec &amp; datejul kaf'!$I$5:$O$94,7,FALSE)</f>
        <v>1968-69</v>
      </c>
      <c r="Q19" s="18">
        <f>LARGE('datedec &amp; datejul kaf'!$I$5:$I$94,'datedec &amp; datejul kaf rank'!$A19)</f>
        <v>108791.016085626</v>
      </c>
      <c r="R19" s="5" t="str">
        <f>VLOOKUP(S19,'datedec &amp; datejul kaf'!$J$5:$O$94,6,FALSE)</f>
        <v>1975-76</v>
      </c>
      <c r="S19" s="18">
        <f>LARGE('datedec &amp; datejul kaf'!$J$5:$J$94,'datedec &amp; datejul kaf rank'!$A19)</f>
        <v>100581.63986455201</v>
      </c>
      <c r="T19" s="5" t="str">
        <f>VLOOKUP(U19,'datedec &amp; datejul kaf'!$K$5:$O$94,5,FALSE)</f>
        <v>1974-75</v>
      </c>
      <c r="U19" s="18">
        <f>LARGE('datedec &amp; datejul kaf'!$K$5:$K$94,'datedec &amp; datejul kaf rank'!$A19)</f>
        <v>84525.130714605009</v>
      </c>
      <c r="V19" s="5" t="str">
        <f>VLOOKUP(W19,'datedec &amp; datejul kaf'!$L$5:$O$94,4,FALSE)</f>
        <v>1953-54</v>
      </c>
      <c r="W19" s="18">
        <f>LARGE('datedec &amp; datejul kaf'!$L$5:$L$94,'datedec &amp; datejul kaf rank'!$A19)</f>
        <v>58703.620939109998</v>
      </c>
      <c r="X19" s="5" t="str">
        <f>VLOOKUP(Y19,'datedec &amp; datejul kaf'!$M$5:$O$94,3,FALSE)</f>
        <v>1975-76</v>
      </c>
      <c r="Y19" s="18">
        <f>LARGE('datedec &amp; datejul kaf'!$M$5:$M$94,'datedec &amp; datejul kaf rank'!$A19)</f>
        <v>21699.650756511001</v>
      </c>
      <c r="Z19" s="5" t="str">
        <f>VLOOKUP(AA19,'datedec &amp; datejul kaf'!$N$5:$O$94,2,FALSE)</f>
        <v>1975-76</v>
      </c>
      <c r="AA19" s="18">
        <f>LARGE('datedec &amp; datejul kaf'!$N$5:$N$94,'datedec &amp; datejul kaf rank'!$A19)</f>
        <v>162937.146286551</v>
      </c>
    </row>
    <row r="20" spans="1:27" x14ac:dyDescent="0.2">
      <c r="A20" s="5">
        <v>15</v>
      </c>
      <c r="B20" s="5" t="str">
        <f>VLOOKUP(C20,'datedec &amp; datejul kaf'!$B$5:$O$94,14,FALSE)</f>
        <v>1990-91</v>
      </c>
      <c r="C20" s="18">
        <f>LARGE('datedec &amp; datejul kaf'!$B$5:$B$94,'datedec &amp; datejul kaf rank'!$A20)</f>
        <v>35583.096847451998</v>
      </c>
      <c r="D20" s="5" t="str">
        <f>VLOOKUP(E20,'datedec &amp; datejul kaf'!$C$5:$O$94,13,FALSE)</f>
        <v>1954-55</v>
      </c>
      <c r="E20" s="18">
        <f>LARGE('datedec &amp; datejul kaf'!$C$5:$C$94,'datedec &amp; datejul kaf rank'!$A20)</f>
        <v>25878.881674169999</v>
      </c>
      <c r="F20" s="5" t="str">
        <f>VLOOKUP(G20,'datedec &amp; datejul kaf'!$D$5:$O$94,12,FALSE)</f>
        <v>1973-74</v>
      </c>
      <c r="G20" s="18">
        <f>LARGE('datedec &amp; datejul kaf'!$D$5:$D$94,'datedec &amp; datejul kaf rank'!$A20)</f>
        <v>20190.372135423</v>
      </c>
      <c r="H20" s="5" t="str">
        <f>VLOOKUP(I20,'datedec &amp; datejul kaf'!$E$5:$O$94,11,FALSE)</f>
        <v>1958-59</v>
      </c>
      <c r="I20" s="18">
        <f>LARGE('datedec &amp; datejul kaf'!$E$5:$E$94,'datedec &amp; datejul kaf rank'!$A20)</f>
        <v>13988.843772939001</v>
      </c>
      <c r="J20" s="5" t="str">
        <f>VLOOKUP(K20,'datedec &amp; datejul kaf'!$F$5:$O$94,10,FALSE)</f>
        <v>1958-59</v>
      </c>
      <c r="K20" s="18">
        <f>LARGE('datedec &amp; datejul kaf'!$F$5:$F$94,'datedec &amp; datejul kaf rank'!$A20)</f>
        <v>7607.7993841289999</v>
      </c>
      <c r="L20" s="5" t="str">
        <f>VLOOKUP(M20,'datedec &amp; datejul kaf'!$G$5:$O$94,9,FALSE)</f>
        <v>1949-50</v>
      </c>
      <c r="M20" s="18">
        <f>LARGE('datedec &amp; datejul kaf'!$G$5:$G$94,'datedec &amp; datejul kaf rank'!$A20)</f>
        <v>124306.93616493601</v>
      </c>
      <c r="N20" s="5" t="str">
        <f>VLOOKUP(O20,'datedec &amp; datejul kaf'!$H$5:$O$94,8,FALSE)</f>
        <v>1964-65</v>
      </c>
      <c r="O20" s="18">
        <f>LARGE('datedec &amp; datejul kaf'!$H$5:$H$94,'datedec &amp; datejul kaf rank'!$A20)</f>
        <v>117070.543709028</v>
      </c>
      <c r="P20" s="5" t="str">
        <f>VLOOKUP(Q20,'datedec &amp; datejul kaf'!$I$5:$O$94,7,FALSE)</f>
        <v>1975-76</v>
      </c>
      <c r="Q20" s="18">
        <f>LARGE('datedec &amp; datejul kaf'!$I$5:$I$94,'datedec &amp; datejul kaf rank'!$A20)</f>
        <v>108403.231637358</v>
      </c>
      <c r="R20" s="5" t="str">
        <f>VLOOKUP(S20,'datedec &amp; datejul kaf'!$J$5:$O$94,6,FALSE)</f>
        <v>1953-54</v>
      </c>
      <c r="S20" s="18">
        <f>LARGE('datedec &amp; datejul kaf'!$J$5:$J$94,'datedec &amp; datejul kaf rank'!$A20)</f>
        <v>100083.51492455401</v>
      </c>
      <c r="T20" s="5" t="str">
        <f>VLOOKUP(U20,'datedec &amp; datejul kaf'!$K$5:$O$94,5,FALSE)</f>
        <v>1932-33</v>
      </c>
      <c r="U20" s="18">
        <f>LARGE('datedec &amp; datejul kaf'!$K$5:$K$94,'datedec &amp; datejul kaf rank'!$A20)</f>
        <v>84474.246749571001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58057.971376545</v>
      </c>
      <c r="X20" s="5" t="str">
        <f>VLOOKUP(Y20,'datedec &amp; datejul kaf'!$M$5:$O$94,3,FALSE)</f>
        <v>1958-59</v>
      </c>
      <c r="Y20" s="18">
        <f>LARGE('datedec &amp; datejul kaf'!$M$5:$M$94,'datedec &amp; datejul kaf rank'!$A20)</f>
        <v>21272.619367566</v>
      </c>
      <c r="Z20" s="5" t="str">
        <f>VLOOKUP(AA20,'datedec &amp; datejul kaf'!$N$5:$O$94,2,FALSE)</f>
        <v>1982-83</v>
      </c>
      <c r="AA20" s="18">
        <f>LARGE('datedec &amp; datejul kaf'!$N$5:$N$94,'datedec &amp; datejul kaf rank'!$A20)</f>
        <v>159414.061459989</v>
      </c>
    </row>
    <row r="21" spans="1:27" x14ac:dyDescent="0.2">
      <c r="A21" s="5">
        <v>16</v>
      </c>
      <c r="B21" s="5" t="str">
        <f>VLOOKUP(C21,'datedec &amp; datejul kaf'!$B$5:$O$94,14,FALSE)</f>
        <v>1947-48</v>
      </c>
      <c r="C21" s="18">
        <f>LARGE('datedec &amp; datejul kaf'!$B$5:$B$94,'datedec &amp; datejul kaf rank'!$A21)</f>
        <v>35338.029088046998</v>
      </c>
      <c r="D21" s="5" t="str">
        <f>VLOOKUP(E21,'datedec &amp; datejul kaf'!$C$5:$O$94,13,FALSE)</f>
        <v>2004-05</v>
      </c>
      <c r="E21" s="18">
        <f>LARGE('datedec &amp; datejul kaf'!$C$5:$C$94,'datedec &amp; datejul kaf rank'!$A21)</f>
        <v>25579.300197801</v>
      </c>
      <c r="F21" s="5" t="str">
        <f>VLOOKUP(G21,'datedec &amp; datejul kaf'!$D$5:$O$94,12,FALSE)</f>
        <v>1962-63</v>
      </c>
      <c r="G21" s="18">
        <f>LARGE('datedec &amp; datejul kaf'!$D$5:$D$94,'datedec &amp; datejul kaf rank'!$A21)</f>
        <v>19783.958927522999</v>
      </c>
      <c r="H21" s="5" t="str">
        <f>VLOOKUP(I21,'datedec &amp; datejul kaf'!$E$5:$O$94,11,FALSE)</f>
        <v>1946-47</v>
      </c>
      <c r="I21" s="18">
        <f>LARGE('datedec &amp; datejul kaf'!$E$5:$E$94,'datedec &amp; datejul kaf rank'!$A21)</f>
        <v>13965.472534146</v>
      </c>
      <c r="J21" s="5" t="str">
        <f>VLOOKUP(K21,'datedec &amp; datejul kaf'!$F$5:$O$94,10,FALSE)</f>
        <v>1959-60</v>
      </c>
      <c r="K21" s="18">
        <f>LARGE('datedec &amp; datejul kaf'!$F$5:$F$94,'datedec &amp; datejul kaf rank'!$A21)</f>
        <v>7422.0453415080001</v>
      </c>
      <c r="L21" s="5" t="str">
        <f>VLOOKUP(M21,'datedec &amp; datejul kaf'!$G$5:$O$94,9,FALSE)</f>
        <v>1982-83</v>
      </c>
      <c r="M21" s="18">
        <f>LARGE('datedec &amp; datejul kaf'!$G$5:$G$94,'datedec &amp; datejul kaf rank'!$A21)</f>
        <v>123592.88660493601</v>
      </c>
      <c r="N21" s="5" t="str">
        <f>VLOOKUP(O21,'datedec &amp; datejul kaf'!$H$5:$O$94,8,FALSE)</f>
        <v>1982-83</v>
      </c>
      <c r="O21" s="18">
        <f>LARGE('datedec &amp; datejul kaf'!$H$5:$H$94,'datedec &amp; datejul kaf rank'!$A21)</f>
        <v>115587.938805948</v>
      </c>
      <c r="P21" s="5" t="str">
        <f>VLOOKUP(Q21,'datedec &amp; datejul kaf'!$I$5:$O$94,7,FALSE)</f>
        <v>1964-65</v>
      </c>
      <c r="Q21" s="18">
        <f>LARGE('datedec &amp; datejul kaf'!$I$5:$I$94,'datedec &amp; datejul kaf rank'!$A21)</f>
        <v>107904.741738696</v>
      </c>
      <c r="R21" s="5" t="str">
        <f>VLOOKUP(S21,'datedec &amp; datejul kaf'!$J$5:$O$94,6,FALSE)</f>
        <v>1998-99</v>
      </c>
      <c r="S21" s="18">
        <f>LARGE('datedec &amp; datejul kaf'!$J$5:$J$94,'datedec &amp; datejul kaf rank'!$A21)</f>
        <v>100001.367489618</v>
      </c>
      <c r="T21" s="5" t="str">
        <f>VLOOKUP(U21,'datedec &amp; datejul kaf'!$K$5:$O$94,5,FALSE)</f>
        <v>1975-76</v>
      </c>
      <c r="U21" s="18">
        <f>LARGE('datedec &amp; datejul kaf'!$K$5:$K$94,'datedec &amp; datejul kaf rank'!$A21)</f>
        <v>84434.480139492007</v>
      </c>
      <c r="V21" s="5" t="str">
        <f>VLOOKUP(W21,'datedec &amp; datejul kaf'!$L$5:$O$94,4,FALSE)</f>
        <v>1970-71</v>
      </c>
      <c r="W21" s="18">
        <f>LARGE('datedec &amp; datejul kaf'!$L$5:$L$94,'datedec &amp; datejul kaf rank'!$A21)</f>
        <v>57904.768076504995</v>
      </c>
      <c r="X21" s="5" t="str">
        <f>VLOOKUP(Y21,'datedec &amp; datejul kaf'!$M$5:$O$94,3,FALSE)</f>
        <v>1995-96</v>
      </c>
      <c r="Y21" s="18">
        <f>LARGE('datedec &amp; datejul kaf'!$M$5:$M$94,'datedec &amp; datejul kaf rank'!$A21)</f>
        <v>21086.619374540998</v>
      </c>
      <c r="Z21" s="5" t="str">
        <f>VLOOKUP(AA21,'datedec &amp; datejul kaf'!$N$5:$O$94,2,FALSE)</f>
        <v>1983-84</v>
      </c>
      <c r="AA21" s="18">
        <f>LARGE('datedec &amp; datejul kaf'!$N$5:$N$94,'datedec &amp; datejul kaf rank'!$A21)</f>
        <v>158411.922654594</v>
      </c>
    </row>
    <row r="22" spans="1:27" x14ac:dyDescent="0.2">
      <c r="A22" s="5">
        <v>17</v>
      </c>
      <c r="B22" s="5" t="str">
        <f>VLOOKUP(C22,'datedec &amp; datejul kaf'!$B$5:$O$94,14,FALSE)</f>
        <v>1951-52</v>
      </c>
      <c r="C22" s="18">
        <f>LARGE('datedec &amp; datejul kaf'!$B$5:$B$94,'datedec &amp; datejul kaf rank'!$A22)</f>
        <v>34979.722985781002</v>
      </c>
      <c r="D22" s="5" t="str">
        <f>VLOOKUP(E22,'datedec &amp; datejul kaf'!$C$5:$O$94,13,FALSE)</f>
        <v>1951-52</v>
      </c>
      <c r="E22" s="18">
        <f>LARGE('datedec &amp; datejul kaf'!$C$5:$C$94,'datedec &amp; datejul kaf rank'!$A22)</f>
        <v>25328.629132821003</v>
      </c>
      <c r="F22" s="5" t="str">
        <f>VLOOKUP(G22,'datedec &amp; datejul kaf'!$D$5:$O$94,12,FALSE)</f>
        <v>1968-69</v>
      </c>
      <c r="G22" s="18">
        <f>LARGE('datedec &amp; datejul kaf'!$D$5:$D$94,'datedec &amp; datejul kaf rank'!$A22)</f>
        <v>19783.584051504</v>
      </c>
      <c r="H22" s="5" t="str">
        <f>VLOOKUP(I22,'datedec &amp; datejul kaf'!$E$5:$O$94,11,FALSE)</f>
        <v>1983-84</v>
      </c>
      <c r="I22" s="18">
        <f>LARGE('datedec &amp; datejul kaf'!$E$5:$E$94,'datedec &amp; datejul kaf rank'!$A22)</f>
        <v>13924.835180298001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7175.5415490989999</v>
      </c>
      <c r="L22" s="5" t="str">
        <f>VLOOKUP(M22,'datedec &amp; datejul kaf'!$G$5:$O$94,9,FALSE)</f>
        <v>1983-84</v>
      </c>
      <c r="M22" s="18">
        <f>LARGE('datedec &amp; datejul kaf'!$G$5:$G$94,'datedec &amp; datejul kaf rank'!$A22)</f>
        <v>123578.153382348</v>
      </c>
      <c r="N22" s="5" t="str">
        <f>VLOOKUP(O22,'datedec &amp; datejul kaf'!$H$5:$O$94,8,FALSE)</f>
        <v>1975-76</v>
      </c>
      <c r="O22" s="18">
        <f>LARGE('datedec &amp; datejul kaf'!$H$5:$H$94,'datedec &amp; datejul kaf rank'!$A22)</f>
        <v>114895.300815393</v>
      </c>
      <c r="P22" s="5" t="str">
        <f>VLOOKUP(Q22,'datedec &amp; datejul kaf'!$I$5:$O$94,7,FALSE)</f>
        <v>1950-51</v>
      </c>
      <c r="Q22" s="18">
        <f>LARGE('datedec &amp; datejul kaf'!$I$5:$I$94,'datedec &amp; datejul kaf rank'!$A22)</f>
        <v>107664.56323530599</v>
      </c>
      <c r="R22" s="5" t="str">
        <f>VLOOKUP(S22,'datedec &amp; datejul kaf'!$J$5:$O$94,6,FALSE)</f>
        <v>1964-65</v>
      </c>
      <c r="S22" s="18">
        <f>LARGE('datedec &amp; datejul kaf'!$J$5:$J$94,'datedec &amp; datejul kaf rank'!$A22)</f>
        <v>99406.786354890006</v>
      </c>
      <c r="T22" s="5" t="str">
        <f>VLOOKUP(U22,'datedec &amp; datejul kaf'!$K$5:$O$94,5,FALSE)</f>
        <v>1958-59</v>
      </c>
      <c r="U22" s="18">
        <f>LARGE('datedec &amp; datejul kaf'!$K$5:$K$94,'datedec &amp; datejul kaf rank'!$A22)</f>
        <v>83990.894701580997</v>
      </c>
      <c r="V22" s="5" t="str">
        <f>VLOOKUP(W22,'datedec &amp; datejul kaf'!$L$5:$O$94,4,FALSE)</f>
        <v>1958-59</v>
      </c>
      <c r="W22" s="18">
        <f>LARGE('datedec &amp; datejul kaf'!$L$5:$L$94,'datedec &amp; datejul kaf rank'!$A22)</f>
        <v>57648.684119165999</v>
      </c>
      <c r="X22" s="5" t="str">
        <f>VLOOKUP(Y22,'datedec &amp; datejul kaf'!$M$5:$O$94,3,FALSE)</f>
        <v>1963-64</v>
      </c>
      <c r="Y22" s="18">
        <f>LARGE('datedec &amp; datejul kaf'!$M$5:$M$94,'datedec &amp; datejul kaf rank'!$A22)</f>
        <v>20659.772448398999</v>
      </c>
      <c r="Z22" s="5" t="str">
        <f>VLOOKUP(AA22,'datedec &amp; datejul kaf'!$N$5:$O$94,2,FALSE)</f>
        <v>1968-69</v>
      </c>
      <c r="AA22" s="18">
        <f>LARGE('datedec &amp; datejul kaf'!$N$5:$N$94,'datedec &amp; datejul kaf rank'!$A22)</f>
        <v>158068.29622119898</v>
      </c>
    </row>
    <row r="23" spans="1:27" x14ac:dyDescent="0.2">
      <c r="A23" s="5">
        <v>18</v>
      </c>
      <c r="B23" s="5" t="str">
        <f>VLOOKUP(C23,'datedec &amp; datejul kaf'!$B$5:$O$94,14,FALSE)</f>
        <v>1983-84</v>
      </c>
      <c r="C23" s="18">
        <f>LARGE('datedec &amp; datejul kaf'!$B$5:$B$94,'datedec &amp; datejul kaf rank'!$A23)</f>
        <v>34833.769272246005</v>
      </c>
      <c r="D23" s="5" t="str">
        <f>VLOOKUP(E23,'datedec &amp; datejul kaf'!$C$5:$O$94,13,FALSE)</f>
        <v>1946-47</v>
      </c>
      <c r="E23" s="18">
        <f>LARGE('datedec &amp; datejul kaf'!$C$5:$C$94,'datedec &amp; datejul kaf rank'!$A23)</f>
        <v>25185.253931586001</v>
      </c>
      <c r="F23" s="5" t="str">
        <f>VLOOKUP(G23,'datedec &amp; datejul kaf'!$D$5:$O$94,12,FALSE)</f>
        <v>1958-59</v>
      </c>
      <c r="G23" s="18">
        <f>LARGE('datedec &amp; datejul kaf'!$D$5:$D$94,'datedec &amp; datejul kaf rank'!$A23)</f>
        <v>19625.535131811001</v>
      </c>
      <c r="H23" s="5" t="str">
        <f>VLOOKUP(I23,'datedec &amp; datejul kaf'!$E$5:$O$94,11,FALSE)</f>
        <v>1980-81</v>
      </c>
      <c r="I23" s="18">
        <f>LARGE('datedec &amp; datejul kaf'!$E$5:$E$94,'datedec &amp; datejul kaf rank'!$A23)</f>
        <v>13747.725104295001</v>
      </c>
      <c r="J23" s="5" t="str">
        <f>VLOOKUP(K23,'datedec &amp; datejul kaf'!$F$5:$O$94,10,FALSE)</f>
        <v>1990-91</v>
      </c>
      <c r="K23" s="18">
        <f>LARGE('datedec &amp; datejul kaf'!$F$5:$F$94,'datedec &amp; datejul kaf rank'!$A23)</f>
        <v>6901.5527990430001</v>
      </c>
      <c r="L23" s="5" t="str">
        <f>VLOOKUP(M23,'datedec &amp; datejul kaf'!$G$5:$O$94,9,FALSE)</f>
        <v>1975-76</v>
      </c>
      <c r="M23" s="18">
        <f>LARGE('datedec &amp; datejul kaf'!$G$5:$G$94,'datedec &amp; datejul kaf rank'!$A23)</f>
        <v>123287.005624671</v>
      </c>
      <c r="N23" s="5" t="str">
        <f>VLOOKUP(O23,'datedec &amp; datejul kaf'!$H$5:$O$94,8,FALSE)</f>
        <v>1983-84</v>
      </c>
      <c r="O23" s="18">
        <f>LARGE('datedec &amp; datejul kaf'!$H$5:$H$94,'datedec &amp; datejul kaf rank'!$A23)</f>
        <v>114644.49685785601</v>
      </c>
      <c r="P23" s="5" t="str">
        <f>VLOOKUP(Q23,'datedec &amp; datejul kaf'!$I$5:$O$94,7,FALSE)</f>
        <v>1983-84</v>
      </c>
      <c r="Q23" s="18">
        <f>LARGE('datedec &amp; datejul kaf'!$I$5:$I$94,'datedec &amp; datejul kaf rank'!$A23)</f>
        <v>107241.760606533</v>
      </c>
      <c r="R23" s="5" t="str">
        <f>VLOOKUP(S23,'datedec &amp; datejul kaf'!$J$5:$O$94,6,FALSE)</f>
        <v>1950-51</v>
      </c>
      <c r="S23" s="18">
        <f>LARGE('datedec &amp; datejul kaf'!$J$5:$J$94,'datedec &amp; datejul kaf rank'!$A23)</f>
        <v>99084.583391765991</v>
      </c>
      <c r="T23" s="5" t="str">
        <f>VLOOKUP(U23,'datedec &amp; datejul kaf'!$K$5:$O$94,5,FALSE)</f>
        <v>1963-64</v>
      </c>
      <c r="U23" s="18">
        <f>LARGE('datedec &amp; datejul kaf'!$K$5:$K$94,'datedec &amp; datejul kaf rank'!$A23)</f>
        <v>83851.030244016001</v>
      </c>
      <c r="V23" s="5" t="str">
        <f>VLOOKUP(W23,'datedec &amp; datejul kaf'!$L$5:$O$94,4,FALSE)</f>
        <v>1955-56</v>
      </c>
      <c r="W23" s="18">
        <f>LARGE('datedec &amp; datejul kaf'!$L$5:$L$94,'datedec &amp; datejul kaf rank'!$A23)</f>
        <v>56221.02929667</v>
      </c>
      <c r="X23" s="5" t="str">
        <f>VLOOKUP(Y23,'datedec &amp; datejul kaf'!$M$5:$O$94,3,FALSE)</f>
        <v>1966-67</v>
      </c>
      <c r="Y23" s="18">
        <f>LARGE('datedec &amp; datejul kaf'!$M$5:$M$94,'datedec &amp; datejul kaf rank'!$A23)</f>
        <v>20629.459061106001</v>
      </c>
      <c r="Z23" s="5" t="str">
        <f>VLOOKUP(AA23,'datedec &amp; datejul kaf'!$N$5:$O$94,2,FALSE)</f>
        <v>1933-34</v>
      </c>
      <c r="AA23" s="18">
        <f>LARGE('datedec &amp; datejul kaf'!$N$5:$N$94,'datedec &amp; datejul kaf rank'!$A23)</f>
        <v>156678.450322905</v>
      </c>
    </row>
    <row r="24" spans="1:27" x14ac:dyDescent="0.2">
      <c r="A24" s="5">
        <v>19</v>
      </c>
      <c r="B24" s="5" t="str">
        <f>VLOOKUP(C24,'datedec &amp; datejul kaf'!$B$5:$O$94,14,FALSE)</f>
        <v>2012-13</v>
      </c>
      <c r="C24" s="18">
        <f>LARGE('datedec &amp; datejul kaf'!$B$5:$B$94,'datedec &amp; datejul kaf rank'!$A24)</f>
        <v>34153.996074597002</v>
      </c>
      <c r="D24" s="5" t="str">
        <f>VLOOKUP(E24,'datedec &amp; datejul kaf'!$C$5:$O$94,13,FALSE)</f>
        <v>1982-83</v>
      </c>
      <c r="E24" s="18">
        <f>LARGE('datedec &amp; datejul kaf'!$C$5:$C$94,'datedec &amp; datejul kaf rank'!$A24)</f>
        <v>25155.412610390998</v>
      </c>
      <c r="F24" s="5" t="str">
        <f>VLOOKUP(G24,'datedec &amp; datejul kaf'!$D$5:$O$94,12,FALSE)</f>
        <v>1951-52</v>
      </c>
      <c r="G24" s="18">
        <f>LARGE('datedec &amp; datejul kaf'!$D$5:$D$94,'datedec &amp; datejul kaf rank'!$A24)</f>
        <v>19190.540106801</v>
      </c>
      <c r="H24" s="5" t="str">
        <f>VLOOKUP(I24,'datedec &amp; datejul kaf'!$E$5:$O$94,11,FALSE)</f>
        <v>1962-63</v>
      </c>
      <c r="I24" s="18">
        <f>LARGE('datedec &amp; datejul kaf'!$E$5:$E$94,'datedec &amp; datejul kaf rank'!$A24)</f>
        <v>13627.574364999</v>
      </c>
      <c r="J24" s="5" t="str">
        <f>VLOOKUP(K24,'datedec &amp; datejul kaf'!$F$5:$O$94,10,FALSE)</f>
        <v>1996-97</v>
      </c>
      <c r="K24" s="18">
        <f>LARGE('datedec &amp; datejul kaf'!$F$5:$F$94,'datedec &amp; datejul kaf rank'!$A24)</f>
        <v>6793.580571687</v>
      </c>
      <c r="L24" s="5" t="str">
        <f>VLOOKUP(M24,'datedec &amp; datejul kaf'!$G$5:$O$94,9,FALSE)</f>
        <v>1968-69</v>
      </c>
      <c r="M24" s="18">
        <f>LARGE('datedec &amp; datejul kaf'!$G$5:$G$94,'datedec &amp; datejul kaf rank'!$A24)</f>
        <v>121606.989819903</v>
      </c>
      <c r="N24" s="5" t="str">
        <f>VLOOKUP(O24,'datedec &amp; datejul kaf'!$H$5:$O$94,8,FALSE)</f>
        <v>1968-69</v>
      </c>
      <c r="O24" s="18">
        <f>LARGE('datedec &amp; datejul kaf'!$H$5:$H$94,'datedec &amp; datejul kaf rank'!$A24)</f>
        <v>113832.682012266</v>
      </c>
      <c r="P24" s="5" t="str">
        <f>VLOOKUP(Q24,'datedec &amp; datejul kaf'!$I$5:$O$94,7,FALSE)</f>
        <v>1982-83</v>
      </c>
      <c r="Q24" s="18">
        <f>LARGE('datedec &amp; datejul kaf'!$I$5:$I$94,'datedec &amp; datejul kaf rank'!$A24)</f>
        <v>107052.539456604</v>
      </c>
      <c r="R24" s="5" t="str">
        <f>VLOOKUP(S24,'datedec &amp; datejul kaf'!$J$5:$O$94,6,FALSE)</f>
        <v>1942-43</v>
      </c>
      <c r="S24" s="18">
        <f>LARGE('datedec &amp; datejul kaf'!$J$5:$J$94,'datedec &amp; datejul kaf rank'!$A24)</f>
        <v>98624.076962753999</v>
      </c>
      <c r="T24" s="5" t="str">
        <f>VLOOKUP(U24,'datedec &amp; datejul kaf'!$K$5:$O$94,5,FALSE)</f>
        <v>2016-17</v>
      </c>
      <c r="U24" s="18">
        <f>LARGE('datedec &amp; datejul kaf'!$K$5:$K$94,'datedec &amp; datejul kaf rank'!$A24)</f>
        <v>82585.585663370992</v>
      </c>
      <c r="V24" s="5" t="str">
        <f>VLOOKUP(W24,'datedec &amp; datejul kaf'!$L$5:$O$94,4,FALSE)</f>
        <v>1995-96</v>
      </c>
      <c r="W24" s="18">
        <f>LARGE('datedec &amp; datejul kaf'!$L$5:$L$94,'datedec &amp; datejul kaf rank'!$A24)</f>
        <v>55547.960231000994</v>
      </c>
      <c r="X24" s="5" t="str">
        <f>VLOOKUP(Y24,'datedec &amp; datejul kaf'!$M$5:$O$94,3,FALSE)</f>
        <v>1996-97</v>
      </c>
      <c r="Y24" s="18">
        <f>LARGE('datedec &amp; datejul kaf'!$M$5:$M$94,'datedec &amp; datejul kaf rank'!$A24)</f>
        <v>20430.669647073002</v>
      </c>
      <c r="Z24" s="5" t="str">
        <f>VLOOKUP(AA24,'datedec &amp; datejul kaf'!$N$5:$O$94,2,FALSE)</f>
        <v>1998-99</v>
      </c>
      <c r="AA24" s="18">
        <f>LARGE('datedec &amp; datejul kaf'!$N$5:$N$94,'datedec &amp; datejul kaf rank'!$A24)</f>
        <v>155558.29102606801</v>
      </c>
    </row>
    <row r="25" spans="1:27" x14ac:dyDescent="0.2">
      <c r="A25" s="5">
        <v>20</v>
      </c>
      <c r="B25" s="5" t="str">
        <f>VLOOKUP(C25,'datedec &amp; datejul kaf'!$B$5:$O$94,14,FALSE)</f>
        <v>1962-63</v>
      </c>
      <c r="C25" s="18">
        <f>LARGE('datedec &amp; datejul kaf'!$B$5:$B$94,'datedec &amp; datejul kaf rank'!$A25)</f>
        <v>33987.473766791998</v>
      </c>
      <c r="D25" s="5" t="str">
        <f>VLOOKUP(E25,'datedec &amp; datejul kaf'!$C$5:$O$94,13,FALSE)</f>
        <v>2012-13</v>
      </c>
      <c r="E25" s="18">
        <f>LARGE('datedec &amp; datejul kaf'!$C$5:$C$94,'datedec &amp; datejul kaf rank'!$A25)</f>
        <v>25039.566003165</v>
      </c>
      <c r="F25" s="5" t="str">
        <f>VLOOKUP(G25,'datedec &amp; datejul kaf'!$D$5:$O$94,12,FALSE)</f>
        <v>2014-15</v>
      </c>
      <c r="G25" s="18">
        <f>LARGE('datedec &amp; datejul kaf'!$D$5:$D$94,'datedec &amp; datejul kaf rank'!$A25)</f>
        <v>19183.169528565002</v>
      </c>
      <c r="H25" s="5" t="str">
        <f>VLOOKUP(I25,'datedec &amp; datejul kaf'!$E$5:$O$94,11,FALSE)</f>
        <v>2006-07</v>
      </c>
      <c r="I25" s="18">
        <f>LARGE('datedec &amp; datejul kaf'!$E$5:$E$94,'datedec &amp; datejul kaf rank'!$A25)</f>
        <v>13566.598499517</v>
      </c>
      <c r="J25" s="5" t="str">
        <f>VLOOKUP(K25,'datedec &amp; datejul kaf'!$F$5:$O$94,10,FALSE)</f>
        <v>2004-05</v>
      </c>
      <c r="K25" s="18">
        <f>LARGE('datedec &amp; datejul kaf'!$F$5:$F$94,'datedec &amp; datejul kaf rank'!$A25)</f>
        <v>6596.8202484870008</v>
      </c>
      <c r="L25" s="5" t="str">
        <f>VLOOKUP(M25,'datedec &amp; datejul kaf'!$G$5:$O$94,9,FALSE)</f>
        <v>2017-18</v>
      </c>
      <c r="M25" s="18">
        <f>LARGE('datedec &amp; datejul kaf'!$G$5:$G$94,'datedec &amp; datejul kaf rank'!$A25)</f>
        <v>120743.10291015</v>
      </c>
      <c r="N25" s="5" t="str">
        <f>VLOOKUP(O25,'datedec &amp; datejul kaf'!$H$5:$O$94,8,FALSE)</f>
        <v>2017-18</v>
      </c>
      <c r="O25" s="18">
        <f>LARGE('datedec &amp; datejul kaf'!$H$5:$H$94,'datedec &amp; datejul kaf rank'!$A25)</f>
        <v>113211.917076867</v>
      </c>
      <c r="P25" s="5" t="str">
        <f>VLOOKUP(Q25,'datedec &amp; datejul kaf'!$I$5:$O$94,7,FALSE)</f>
        <v>1953-54</v>
      </c>
      <c r="Q25" s="18">
        <f>LARGE('datedec &amp; datejul kaf'!$I$5:$I$94,'datedec &amp; datejul kaf rank'!$A25)</f>
        <v>106856.435662305</v>
      </c>
      <c r="R25" s="5" t="str">
        <f>VLOOKUP(S25,'datedec &amp; datejul kaf'!$J$5:$O$94,6,FALSE)</f>
        <v>1958-59</v>
      </c>
      <c r="S25" s="18">
        <f>LARGE('datedec &amp; datejul kaf'!$J$5:$J$94,'datedec &amp; datejul kaf rank'!$A25)</f>
        <v>97375.753703780996</v>
      </c>
      <c r="T25" s="5" t="str">
        <f>VLOOKUP(U25,'datedec &amp; datejul kaf'!$K$5:$O$94,5,FALSE)</f>
        <v>1995-96</v>
      </c>
      <c r="U25" s="18">
        <f>LARGE('datedec &amp; datejul kaf'!$K$5:$K$94,'datedec &amp; datejul kaf rank'!$A25)</f>
        <v>82568.747978052008</v>
      </c>
      <c r="V25" s="5" t="str">
        <f>VLOOKUP(W25,'datedec &amp; datejul kaf'!$L$5:$O$94,4,FALSE)</f>
        <v>1983-84</v>
      </c>
      <c r="W25" s="18">
        <f>LARGE('datedec &amp; datejul kaf'!$L$5:$L$94,'datedec &amp; datejul kaf rank'!$A25)</f>
        <v>55111.947685368003</v>
      </c>
      <c r="X25" s="5" t="str">
        <f>VLOOKUP(Y25,'datedec &amp; datejul kaf'!$M$5:$O$94,3,FALSE)</f>
        <v>1950-51</v>
      </c>
      <c r="Y25" s="18">
        <f>LARGE('datedec &amp; datejul kaf'!$M$5:$M$94,'datedec &amp; datejul kaf rank'!$A25)</f>
        <v>20277.627008184001</v>
      </c>
      <c r="Z25" s="5" t="str">
        <f>VLOOKUP(AA25,'datedec &amp; datejul kaf'!$N$5:$O$94,2,FALSE)</f>
        <v>1949-50</v>
      </c>
      <c r="AA25" s="18">
        <f>LARGE('datedec &amp; datejul kaf'!$N$5:$N$94,'datedec &amp; datejul kaf rank'!$A25)</f>
        <v>152378.126517225</v>
      </c>
    </row>
    <row r="26" spans="1:27" x14ac:dyDescent="0.2">
      <c r="A26" s="5">
        <v>21</v>
      </c>
      <c r="B26" s="5" t="str">
        <f>VLOOKUP(C26,'datedec &amp; datejul kaf'!$B$5:$O$94,14,FALSE)</f>
        <v>1946-47</v>
      </c>
      <c r="C26" s="18">
        <f>LARGE('datedec &amp; datejul kaf'!$B$5:$B$94,'datedec &amp; datejul kaf rank'!$A26)</f>
        <v>33684.254604608999</v>
      </c>
      <c r="D26" s="5" t="str">
        <f>VLOOKUP(E26,'datedec &amp; datejul kaf'!$C$5:$O$94,13,FALSE)</f>
        <v>1958-59</v>
      </c>
      <c r="E26" s="18">
        <f>LARGE('datedec &amp; datejul kaf'!$C$5:$C$94,'datedec &amp; datejul kaf rank'!$A26)</f>
        <v>24992.034104121001</v>
      </c>
      <c r="F26" s="5" t="str">
        <f>VLOOKUP(G26,'datedec &amp; datejul kaf'!$D$5:$O$94,12,FALSE)</f>
        <v>1946-47</v>
      </c>
      <c r="G26" s="18">
        <f>LARGE('datedec &amp; datejul kaf'!$D$5:$D$94,'datedec &amp; datejul kaf rank'!$A26)</f>
        <v>19065.254161085999</v>
      </c>
      <c r="H26" s="5" t="str">
        <f>VLOOKUP(I26,'datedec &amp; datejul kaf'!$E$5:$O$94,11,FALSE)</f>
        <v>1989-90</v>
      </c>
      <c r="I26" s="18">
        <f>LARGE('datedec &amp; datejul kaf'!$E$5:$E$94,'datedec &amp; datejul kaf rank'!$A26)</f>
        <v>13380.699663513</v>
      </c>
      <c r="J26" s="5" t="str">
        <f>VLOOKUP(K26,'datedec &amp; datejul kaf'!$F$5:$O$94,10,FALSE)</f>
        <v>1998-99</v>
      </c>
      <c r="K26" s="18">
        <f>LARGE('datedec &amp; datejul kaf'!$F$5:$F$94,'datedec &amp; datejul kaf rank'!$A26)</f>
        <v>6444.3309980070007</v>
      </c>
      <c r="L26" s="5" t="str">
        <f>VLOOKUP(M26,'datedec &amp; datejul kaf'!$G$5:$O$94,9,FALSE)</f>
        <v>1958-59</v>
      </c>
      <c r="M26" s="18">
        <f>LARGE('datedec &amp; datejul kaf'!$G$5:$G$94,'datedec &amp; datejul kaf rank'!$A26)</f>
        <v>118414.00415451599</v>
      </c>
      <c r="N26" s="5" t="str">
        <f>VLOOKUP(O26,'datedec &amp; datejul kaf'!$H$5:$O$94,8,FALSE)</f>
        <v>1953-54</v>
      </c>
      <c r="O26" s="18">
        <f>LARGE('datedec &amp; datejul kaf'!$H$5:$H$94,'datedec &amp; datejul kaf rank'!$A26)</f>
        <v>112832.736925797</v>
      </c>
      <c r="P26" s="5" t="str">
        <f>VLOOKUP(Q26,'datedec &amp; datejul kaf'!$I$5:$O$94,7,FALSE)</f>
        <v>1942-43</v>
      </c>
      <c r="Q26" s="18">
        <f>LARGE('datedec &amp; datejul kaf'!$I$5:$I$94,'datedec &amp; datejul kaf rank'!$A26)</f>
        <v>105771.27272779199</v>
      </c>
      <c r="R26" s="5" t="str">
        <f>VLOOKUP(S26,'datedec &amp; datejul kaf'!$J$5:$O$94,6,FALSE)</f>
        <v>2017-18</v>
      </c>
      <c r="S26" s="18">
        <f>LARGE('datedec &amp; datejul kaf'!$J$5:$J$94,'datedec &amp; datejul kaf rank'!$A26)</f>
        <v>96707.270423063994</v>
      </c>
      <c r="T26" s="5" t="str">
        <f>VLOOKUP(U26,'datedec &amp; datejul kaf'!$K$5:$O$94,5,FALSE)</f>
        <v>1956-57</v>
      </c>
      <c r="U26" s="18">
        <f>LARGE('datedec &amp; datejul kaf'!$K$5:$K$94,'datedec &amp; datejul kaf rank'!$A26)</f>
        <v>82013.699403824998</v>
      </c>
      <c r="V26" s="5" t="str">
        <f>VLOOKUP(W26,'datedec &amp; datejul kaf'!$L$5:$O$94,4,FALSE)</f>
        <v>2001-02</v>
      </c>
      <c r="W26" s="18">
        <f>LARGE('datedec &amp; datejul kaf'!$L$5:$L$94,'datedec &amp; datejul kaf rank'!$A26)</f>
        <v>53695.485589725002</v>
      </c>
      <c r="X26" s="5" t="str">
        <f>VLOOKUP(Y26,'datedec &amp; datejul kaf'!$M$5:$O$94,3,FALSE)</f>
        <v>1983-84</v>
      </c>
      <c r="Y26" s="18">
        <f>LARGE('datedec &amp; datejul kaf'!$M$5:$M$94,'datedec &amp; datejul kaf rank'!$A26)</f>
        <v>19929.238260917999</v>
      </c>
      <c r="Z26" s="5" t="str">
        <f>VLOOKUP(AA26,'datedec &amp; datejul kaf'!$N$5:$O$94,2,FALSE)</f>
        <v>1958-59</v>
      </c>
      <c r="AA26" s="18">
        <f>LARGE('datedec &amp; datejul kaf'!$N$5:$N$94,'datedec &amp; datejul kaf rank'!$A26)</f>
        <v>150916.13384477698</v>
      </c>
    </row>
    <row r="27" spans="1:27" x14ac:dyDescent="0.2">
      <c r="A27" s="5">
        <v>22</v>
      </c>
      <c r="B27" s="5" t="str">
        <f>VLOOKUP(C27,'datedec &amp; datejul kaf'!$B$5:$O$94,14,FALSE)</f>
        <v>2004-05</v>
      </c>
      <c r="C27" s="18">
        <f>LARGE('datedec &amp; datejul kaf'!$B$5:$B$94,'datedec &amp; datejul kaf rank'!$A27)</f>
        <v>33160.168012692004</v>
      </c>
      <c r="D27" s="5" t="str">
        <f>VLOOKUP(E27,'datedec &amp; datejul kaf'!$C$5:$O$94,13,FALSE)</f>
        <v>1962-63</v>
      </c>
      <c r="E27" s="18">
        <f>LARGE('datedec &amp; datejul kaf'!$C$5:$C$94,'datedec &amp; datejul kaf rank'!$A27)</f>
        <v>24974.682699813002</v>
      </c>
      <c r="F27" s="5" t="str">
        <f>VLOOKUP(G27,'datedec &amp; datejul kaf'!$D$5:$O$94,12,FALSE)</f>
        <v>1980-81</v>
      </c>
      <c r="G27" s="18">
        <f>LARGE('datedec &amp; datejul kaf'!$D$5:$D$94,'datedec &amp; datejul kaf rank'!$A27)</f>
        <v>18830.105740152001</v>
      </c>
      <c r="H27" s="5" t="str">
        <f>VLOOKUP(I27,'datedec &amp; datejul kaf'!$E$5:$O$94,11,FALSE)</f>
        <v>1947-48</v>
      </c>
      <c r="I27" s="18">
        <f>LARGE('datedec &amp; datejul kaf'!$E$5:$E$94,'datedec &amp; datejul kaf rank'!$A27)</f>
        <v>13334.946937956</v>
      </c>
      <c r="J27" s="5" t="str">
        <f>VLOOKUP(K27,'datedec &amp; datejul kaf'!$F$5:$O$94,10,FALSE)</f>
        <v>1982-83</v>
      </c>
      <c r="K27" s="18">
        <f>LARGE('datedec &amp; datejul kaf'!$F$5:$F$94,'datedec &amp; datejul kaf rank'!$A27)</f>
        <v>6382.7819094059996</v>
      </c>
      <c r="L27" s="5" t="str">
        <f>VLOOKUP(M27,'datedec &amp; datejul kaf'!$G$5:$O$94,9,FALSE)</f>
        <v>1953-54</v>
      </c>
      <c r="M27" s="18">
        <f>LARGE('datedec &amp; datejul kaf'!$G$5:$G$94,'datedec &amp; datejul kaf rank'!$A27)</f>
        <v>117774.556905768</v>
      </c>
      <c r="N27" s="5" t="str">
        <f>VLOOKUP(O27,'datedec &amp; datejul kaf'!$H$5:$O$94,8,FALSE)</f>
        <v>1942-43</v>
      </c>
      <c r="O27" s="18">
        <f>LARGE('datedec &amp; datejul kaf'!$H$5:$H$94,'datedec &amp; datejul kaf rank'!$A27)</f>
        <v>111606.89829408001</v>
      </c>
      <c r="P27" s="5" t="str">
        <f>VLOOKUP(Q27,'datedec &amp; datejul kaf'!$I$5:$O$94,7,FALSE)</f>
        <v>2017-18</v>
      </c>
      <c r="Q27" s="18">
        <f>LARGE('datedec &amp; datejul kaf'!$I$5:$I$94,'datedec &amp; datejul kaf rank'!$A27)</f>
        <v>104890.224826947</v>
      </c>
      <c r="R27" s="5" t="str">
        <f>VLOOKUP(S27,'datedec &amp; datejul kaf'!$J$5:$O$94,6,FALSE)</f>
        <v>1951-52</v>
      </c>
      <c r="S27" s="18">
        <f>LARGE('datedec &amp; datejul kaf'!$J$5:$J$94,'datedec &amp; datejul kaf rank'!$A27)</f>
        <v>95710.631782751996</v>
      </c>
      <c r="T27" s="5" t="str">
        <f>VLOOKUP(U27,'datedec &amp; datejul kaf'!$K$5:$O$94,5,FALSE)</f>
        <v>1964-65</v>
      </c>
      <c r="U27" s="18">
        <f>LARGE('datedec &amp; datejul kaf'!$K$5:$K$94,'datedec &amp; datejul kaf rank'!$A27)</f>
        <v>81584.763882719999</v>
      </c>
      <c r="V27" s="5" t="str">
        <f>VLOOKUP(W27,'datedec &amp; datejul kaf'!$L$5:$O$94,4,FALSE)</f>
        <v>1952-53</v>
      </c>
      <c r="W27" s="18">
        <f>LARGE('datedec &amp; datejul kaf'!$L$5:$L$94,'datedec &amp; datejul kaf rank'!$A27)</f>
        <v>53580.472040319</v>
      </c>
      <c r="X27" s="5" t="str">
        <f>VLOOKUP(Y27,'datedec &amp; datejul kaf'!$M$5:$O$94,3,FALSE)</f>
        <v>1970-71</v>
      </c>
      <c r="Y27" s="18">
        <f>LARGE('datedec &amp; datejul kaf'!$M$5:$M$94,'datedec &amp; datejul kaf rank'!$A27)</f>
        <v>19727.989342845001</v>
      </c>
      <c r="Z27" s="5" t="str">
        <f>VLOOKUP(AA27,'datedec &amp; datejul kaf'!$N$5:$O$94,2,FALSE)</f>
        <v>1953-54</v>
      </c>
      <c r="AA27" s="18">
        <f>LARGE('datedec &amp; datejul kaf'!$N$5:$N$94,'datedec &amp; datejul kaf rank'!$A27)</f>
        <v>149047.39870824298</v>
      </c>
    </row>
    <row r="28" spans="1:27" x14ac:dyDescent="0.2">
      <c r="A28" s="5">
        <v>23</v>
      </c>
      <c r="B28" s="5" t="str">
        <f>VLOOKUP(C28,'datedec &amp; datejul kaf'!$B$5:$O$94,14,FALSE)</f>
        <v>2016-17</v>
      </c>
      <c r="C28" s="18">
        <f>LARGE('datedec &amp; datejul kaf'!$B$5:$B$94,'datedec &amp; datejul kaf rank'!$A28)</f>
        <v>32892.919097093996</v>
      </c>
      <c r="D28" s="5" t="str">
        <f>VLOOKUP(E28,'datedec &amp; datejul kaf'!$C$5:$O$94,13,FALSE)</f>
        <v>1973-74</v>
      </c>
      <c r="E28" s="18">
        <f>LARGE('datedec &amp; datejul kaf'!$C$5:$C$94,'datedec &amp; datejul kaf rank'!$A28)</f>
        <v>24716.494279743001</v>
      </c>
      <c r="F28" s="5" t="str">
        <f>VLOOKUP(G28,'datedec &amp; datejul kaf'!$D$5:$O$94,12,FALSE)</f>
        <v>1983-84</v>
      </c>
      <c r="G28" s="18">
        <f>LARGE('datedec &amp; datejul kaf'!$D$5:$D$94,'datedec &amp; datejul kaf rank'!$A28)</f>
        <v>18661.163597727002</v>
      </c>
      <c r="H28" s="5" t="str">
        <f>VLOOKUP(I28,'datedec &amp; datejul kaf'!$E$5:$O$94,11,FALSE)</f>
        <v>1968-69</v>
      </c>
      <c r="I28" s="18">
        <f>LARGE('datedec &amp; datejul kaf'!$E$5:$E$94,'datedec &amp; datejul kaf rank'!$A28)</f>
        <v>13079.283476469001</v>
      </c>
      <c r="J28" s="5" t="str">
        <f>VLOOKUP(K28,'datedec &amp; datejul kaf'!$F$5:$O$94,10,FALSE)</f>
        <v>2010-11</v>
      </c>
      <c r="K28" s="18">
        <f>LARGE('datedec &amp; datejul kaf'!$F$5:$F$94,'datedec &amp; datejul kaf rank'!$A28)</f>
        <v>6323.2619116380001</v>
      </c>
      <c r="L28" s="5" t="str">
        <f>VLOOKUP(M28,'datedec &amp; datejul kaf'!$G$5:$O$94,9,FALSE)</f>
        <v>1942-43</v>
      </c>
      <c r="M28" s="18">
        <f>LARGE('datedec &amp; datejul kaf'!$G$5:$G$94,'datedec &amp; datejul kaf rank'!$A28)</f>
        <v>117228.95560391399</v>
      </c>
      <c r="N28" s="5" t="str">
        <f>VLOOKUP(O28,'datedec &amp; datejul kaf'!$H$5:$O$94,8,FALSE)</f>
        <v>1958-59</v>
      </c>
      <c r="O28" s="18">
        <f>LARGE('datedec &amp; datejul kaf'!$H$5:$H$94,'datedec &amp; datejul kaf rank'!$A28)</f>
        <v>110045.72612121899</v>
      </c>
      <c r="P28" s="5" t="str">
        <f>VLOOKUP(Q28,'datedec &amp; datejul kaf'!$I$5:$O$94,7,FALSE)</f>
        <v>1958-59</v>
      </c>
      <c r="Q28" s="18">
        <f>LARGE('datedec &amp; datejul kaf'!$I$5:$I$94,'datedec &amp; datejul kaf rank'!$A28)</f>
        <v>104278.966668051</v>
      </c>
      <c r="R28" s="5" t="str">
        <f>VLOOKUP(S28,'datedec &amp; datejul kaf'!$J$5:$O$94,6,FALSE)</f>
        <v>1966-67</v>
      </c>
      <c r="S28" s="18">
        <f>LARGE('datedec &amp; datejul kaf'!$J$5:$J$94,'datedec &amp; datejul kaf rank'!$A28)</f>
        <v>95062.096269881993</v>
      </c>
      <c r="T28" s="5" t="str">
        <f>VLOOKUP(U28,'datedec &amp; datejul kaf'!$K$5:$O$94,5,FALSE)</f>
        <v>1950-51</v>
      </c>
      <c r="U28" s="18">
        <f>LARGE('datedec &amp; datejul kaf'!$K$5:$K$94,'datedec &amp; datejul kaf rank'!$A28)</f>
        <v>81549.608842715999</v>
      </c>
      <c r="V28" s="5" t="str">
        <f>VLOOKUP(W28,'datedec &amp; datejul kaf'!$L$5:$O$94,4,FALSE)</f>
        <v>1964-65</v>
      </c>
      <c r="W28" s="18">
        <f>LARGE('datedec &amp; datejul kaf'!$L$5:$L$94,'datedec &amp; datejul kaf rank'!$A28)</f>
        <v>52793.809590479999</v>
      </c>
      <c r="X28" s="5" t="str">
        <f>VLOOKUP(Y28,'datedec &amp; datejul kaf'!$M$5:$O$94,3,FALSE)</f>
        <v>1952-53</v>
      </c>
      <c r="Y28" s="18">
        <f>LARGE('datedec &amp; datejul kaf'!$M$5:$M$94,'datedec &amp; datejul kaf rank'!$A28)</f>
        <v>19543.157614239</v>
      </c>
      <c r="Z28" s="5" t="str">
        <f>VLOOKUP(AA28,'datedec &amp; datejul kaf'!$N$5:$O$94,2,FALSE)</f>
        <v>2017-18</v>
      </c>
      <c r="AA28" s="18">
        <f>LARGE('datedec &amp; datejul kaf'!$N$5:$N$94,'datedec &amp; datejul kaf rank'!$A28)</f>
        <v>148352.12071778701</v>
      </c>
    </row>
    <row r="29" spans="1:27" x14ac:dyDescent="0.2">
      <c r="A29" s="5">
        <v>24</v>
      </c>
      <c r="B29" s="5" t="str">
        <f>VLOOKUP(C29,'datedec &amp; datejul kaf'!$B$5:$O$94,14,FALSE)</f>
        <v>1965-66</v>
      </c>
      <c r="C29" s="18">
        <f>LARGE('datedec &amp; datejul kaf'!$B$5:$B$94,'datedec &amp; datejul kaf rank'!$A29)</f>
        <v>32705.358112392001</v>
      </c>
      <c r="D29" s="5" t="str">
        <f>VLOOKUP(E29,'datedec &amp; datejul kaf'!$C$5:$O$94,13,FALSE)</f>
        <v>1983-84</v>
      </c>
      <c r="E29" s="18">
        <f>LARGE('datedec &amp; datejul kaf'!$C$5:$C$94,'datedec &amp; datejul kaf rank'!$A29)</f>
        <v>24665.011306467</v>
      </c>
      <c r="F29" s="5" t="str">
        <f>VLOOKUP(G29,'datedec &amp; datejul kaf'!$D$5:$O$94,12,FALSE)</f>
        <v>2004-05</v>
      </c>
      <c r="G29" s="18">
        <f>LARGE('datedec &amp; datejul kaf'!$D$5:$D$94,'datedec &amp; datejul kaf rank'!$A29)</f>
        <v>18276.834355941002</v>
      </c>
      <c r="H29" s="5" t="str">
        <f>VLOOKUP(I29,'datedec &amp; datejul kaf'!$E$5:$O$94,11,FALSE)</f>
        <v>1997-98</v>
      </c>
      <c r="I29" s="18">
        <f>LARGE('datedec &amp; datejul kaf'!$E$5:$E$94,'datedec &amp; datejul kaf rank'!$A29)</f>
        <v>13071.718518075</v>
      </c>
      <c r="J29" s="5" t="str">
        <f>VLOOKUP(K29,'datedec &amp; datejul kaf'!$F$5:$O$94,10,FALSE)</f>
        <v>2015-16</v>
      </c>
      <c r="K29" s="18">
        <f>LARGE('datedec &amp; datejul kaf'!$F$5:$F$94,'datedec &amp; datejul kaf rank'!$A29)</f>
        <v>6307.5210857820002</v>
      </c>
      <c r="L29" s="5" t="str">
        <f>VLOOKUP(M29,'datedec &amp; datejul kaf'!$G$5:$O$94,9,FALSE)</f>
        <v>2005-06</v>
      </c>
      <c r="M29" s="18">
        <f>LARGE('datedec &amp; datejul kaf'!$G$5:$G$94,'datedec &amp; datejul kaf rank'!$A29)</f>
        <v>116247.131508501</v>
      </c>
      <c r="N29" s="5" t="str">
        <f>VLOOKUP(O29,'datedec &amp; datejul kaf'!$H$5:$O$94,8,FALSE)</f>
        <v>1985-86</v>
      </c>
      <c r="O29" s="18">
        <f>LARGE('datedec &amp; datejul kaf'!$H$5:$H$94,'datedec &amp; datejul kaf rank'!$A29)</f>
        <v>108466.51626308399</v>
      </c>
      <c r="P29" s="5" t="str">
        <f>VLOOKUP(Q29,'datedec &amp; datejul kaf'!$I$5:$O$94,7,FALSE)</f>
        <v>1956-57</v>
      </c>
      <c r="Q29" s="18">
        <f>LARGE('datedec &amp; datejul kaf'!$I$5:$I$94,'datedec &amp; datejul kaf rank'!$A29)</f>
        <v>102893.64705057899</v>
      </c>
      <c r="R29" s="5" t="str">
        <f>VLOOKUP(S29,'datedec &amp; datejul kaf'!$J$5:$O$94,6,FALSE)</f>
        <v>1932-33</v>
      </c>
      <c r="S29" s="18">
        <f>LARGE('datedec &amp; datejul kaf'!$J$5:$J$94,'datedec &amp; datejul kaf rank'!$A29)</f>
        <v>94932.633134240998</v>
      </c>
      <c r="T29" s="5" t="str">
        <f>VLOOKUP(U29,'datedec &amp; datejul kaf'!$K$5:$O$94,5,FALSE)</f>
        <v>2017-18</v>
      </c>
      <c r="U29" s="18">
        <f>LARGE('datedec &amp; datejul kaf'!$K$5:$K$94,'datedec &amp; datejul kaf rank'!$A29)</f>
        <v>80961.406550724001</v>
      </c>
      <c r="V29" s="5" t="str">
        <f>VLOOKUP(W29,'datedec &amp; datejul kaf'!$L$5:$O$94,4,FALSE)</f>
        <v>1942-43</v>
      </c>
      <c r="W29" s="18">
        <f>LARGE('datedec &amp; datejul kaf'!$L$5:$L$94,'datedec &amp; datejul kaf rank'!$A29)</f>
        <v>52343.349442083003</v>
      </c>
      <c r="X29" s="5" t="str">
        <f>VLOOKUP(Y29,'datedec &amp; datejul kaf'!$M$5:$O$94,3,FALSE)</f>
        <v>1982-83</v>
      </c>
      <c r="Y29" s="18">
        <f>LARGE('datedec &amp; datejul kaf'!$M$5:$M$94,'datedec &amp; datejul kaf rank'!$A29)</f>
        <v>19378.124893155</v>
      </c>
      <c r="Z29" s="5" t="str">
        <f>VLOOKUP(AA29,'datedec &amp; datejul kaf'!$N$5:$O$94,2,FALSE)</f>
        <v>1951-52</v>
      </c>
      <c r="AA29" s="18">
        <f>LARGE('datedec &amp; datejul kaf'!$N$5:$N$94,'datedec &amp; datejul kaf rank'!$A29)</f>
        <v>148237.188490692</v>
      </c>
    </row>
    <row r="30" spans="1:27" x14ac:dyDescent="0.2">
      <c r="A30" s="5">
        <v>25</v>
      </c>
      <c r="B30" s="5" t="str">
        <f>VLOOKUP(C30,'datedec &amp; datejul kaf'!$B$5:$O$94,14,FALSE)</f>
        <v>1958-59</v>
      </c>
      <c r="C30" s="18">
        <f>LARGE('datedec &amp; datejul kaf'!$B$5:$B$94,'datedec &amp; datejul kaf rank'!$A30)</f>
        <v>32502.129690260997</v>
      </c>
      <c r="D30" s="5" t="str">
        <f>VLOOKUP(E30,'datedec &amp; datejul kaf'!$C$5:$O$94,13,FALSE)</f>
        <v>1980-81</v>
      </c>
      <c r="E30" s="18">
        <f>LARGE('datedec &amp; datejul kaf'!$C$5:$C$94,'datedec &amp; datejul kaf rank'!$A30)</f>
        <v>24411.771646542002</v>
      </c>
      <c r="F30" s="5" t="str">
        <f>VLOOKUP(G30,'datedec &amp; datejul kaf'!$D$5:$O$94,12,FALSE)</f>
        <v>1989-90</v>
      </c>
      <c r="G30" s="18">
        <f>LARGE('datedec &amp; datejul kaf'!$D$5:$D$94,'datedec &amp; datejul kaf rank'!$A30)</f>
        <v>18014.958663281999</v>
      </c>
      <c r="H30" s="5" t="str">
        <f>VLOOKUP(I30,'datedec &amp; datejul kaf'!$E$5:$O$94,11,FALSE)</f>
        <v>1977-78</v>
      </c>
      <c r="I30" s="18">
        <f>LARGE('datedec &amp; datejul kaf'!$E$5:$E$94,'datedec &amp; datejul kaf rank'!$A30)</f>
        <v>12938.131746224999</v>
      </c>
      <c r="J30" s="5" t="str">
        <f>VLOOKUP(K30,'datedec &amp; datejul kaf'!$F$5:$O$94,10,FALSE)</f>
        <v>1989-90</v>
      </c>
      <c r="K30" s="18">
        <f>LARGE('datedec &amp; datejul kaf'!$F$5:$F$94,'datedec &amp; datejul kaf rank'!$A30)</f>
        <v>6290.366045103</v>
      </c>
      <c r="L30" s="5" t="str">
        <f>VLOOKUP(M30,'datedec &amp; datejul kaf'!$G$5:$O$94,9,FALSE)</f>
        <v>1985-86</v>
      </c>
      <c r="M30" s="18">
        <f>LARGE('datedec &amp; datejul kaf'!$G$5:$G$94,'datedec &amp; datejul kaf rank'!$A30)</f>
        <v>113457.40334865301</v>
      </c>
      <c r="N30" s="5" t="str">
        <f>VLOOKUP(O30,'datedec &amp; datejul kaf'!$H$5:$O$94,8,FALSE)</f>
        <v>1951-52</v>
      </c>
      <c r="O30" s="18">
        <f>LARGE('datedec &amp; datejul kaf'!$H$5:$H$94,'datedec &amp; datejul kaf rank'!$A30)</f>
        <v>108203.246190312</v>
      </c>
      <c r="P30" s="5" t="str">
        <f>VLOOKUP(Q30,'datedec &amp; datejul kaf'!$I$5:$O$94,7,FALSE)</f>
        <v>1951-52</v>
      </c>
      <c r="Q30" s="18">
        <f>LARGE('datedec &amp; datejul kaf'!$I$5:$I$94,'datedec &amp; datejul kaf rank'!$A30)</f>
        <v>102321.471204267</v>
      </c>
      <c r="R30" s="5" t="str">
        <f>VLOOKUP(S30,'datedec &amp; datejul kaf'!$J$5:$O$94,6,FALSE)</f>
        <v>1983-84</v>
      </c>
      <c r="S30" s="18">
        <f>LARGE('datedec &amp; datejul kaf'!$J$5:$J$94,'datedec &amp; datejul kaf rank'!$A30)</f>
        <v>94785.663883553992</v>
      </c>
      <c r="T30" s="5" t="str">
        <f>VLOOKUP(U30,'datedec &amp; datejul kaf'!$K$5:$O$94,5,FALSE)</f>
        <v>2007-08</v>
      </c>
      <c r="U30" s="18">
        <f>LARGE('datedec &amp; datejul kaf'!$K$5:$K$94,'datedec &amp; datejul kaf rank'!$A30)</f>
        <v>79546.783132697994</v>
      </c>
      <c r="V30" s="5" t="str">
        <f>VLOOKUP(W30,'datedec &amp; datejul kaf'!$L$5:$O$94,4,FALSE)</f>
        <v>1990-91</v>
      </c>
      <c r="W30" s="18">
        <f>LARGE('datedec &amp; datejul kaf'!$L$5:$L$94,'datedec &amp; datejul kaf rank'!$A30)</f>
        <v>51087.715109003999</v>
      </c>
      <c r="X30" s="5" t="str">
        <f>VLOOKUP(Y30,'datedec &amp; datejul kaf'!$M$5:$O$94,3,FALSE)</f>
        <v>2001-02</v>
      </c>
      <c r="Y30" s="18">
        <f>LARGE('datedec &amp; datejul kaf'!$M$5:$M$94,'datedec &amp; datejul kaf rank'!$A30)</f>
        <v>18816.128220015002</v>
      </c>
      <c r="Z30" s="5" t="str">
        <f>VLOOKUP(AA30,'datedec &amp; datejul kaf'!$N$5:$O$94,2,FALSE)</f>
        <v>1990-91</v>
      </c>
      <c r="AA30" s="18">
        <f>LARGE('datedec &amp; datejul kaf'!$N$5:$N$94,'datedec &amp; datejul kaf rank'!$A30)</f>
        <v>148227.20369767799</v>
      </c>
    </row>
    <row r="31" spans="1:27" x14ac:dyDescent="0.2">
      <c r="A31" s="5">
        <v>26</v>
      </c>
      <c r="B31" s="5" t="str">
        <f>VLOOKUP(C31,'datedec &amp; datejul kaf'!$B$5:$O$94,14,FALSE)</f>
        <v>1984-85</v>
      </c>
      <c r="C31" s="18">
        <f>LARGE('datedec &amp; datejul kaf'!$B$5:$B$94,'datedec &amp; datejul kaf rank'!$A31)</f>
        <v>32480.315476202999</v>
      </c>
      <c r="D31" s="5" t="str">
        <f>VLOOKUP(E31,'datedec &amp; datejul kaf'!$C$5:$O$94,13,FALSE)</f>
        <v>2014-15</v>
      </c>
      <c r="E31" s="18">
        <f>LARGE('datedec &amp; datejul kaf'!$C$5:$C$94,'datedec &amp; datejul kaf rank'!$A31)</f>
        <v>24129.926367855001</v>
      </c>
      <c r="F31" s="5" t="str">
        <f>VLOOKUP(G31,'datedec &amp; datejul kaf'!$D$5:$O$94,12,FALSE)</f>
        <v>1982-83</v>
      </c>
      <c r="G31" s="18">
        <f>LARGE('datedec &amp; datejul kaf'!$D$5:$D$94,'datedec &amp; datejul kaf rank'!$A31)</f>
        <v>17933.158335770997</v>
      </c>
      <c r="H31" s="5" t="str">
        <f>VLOOKUP(I31,'datedec &amp; datejul kaf'!$E$5:$O$94,11,FALSE)</f>
        <v>2004-05</v>
      </c>
      <c r="I31" s="18">
        <f>LARGE('datedec &amp; datejul kaf'!$E$5:$E$94,'datedec &amp; datejul kaf rank'!$A31)</f>
        <v>12336.886148936999</v>
      </c>
      <c r="J31" s="5" t="str">
        <f>VLOOKUP(K31,'datedec &amp; datejul kaf'!$F$5:$O$94,10,FALSE)</f>
        <v>1947-48</v>
      </c>
      <c r="K31" s="18">
        <f>LARGE('datedec &amp; datejul kaf'!$F$5:$F$94,'datedec &amp; datejul kaf rank'!$A31)</f>
        <v>6183.5620821659995</v>
      </c>
      <c r="L31" s="5" t="str">
        <f>VLOOKUP(M31,'datedec &amp; datejul kaf'!$G$5:$O$94,9,FALSE)</f>
        <v>1951-52</v>
      </c>
      <c r="M31" s="18">
        <f>LARGE('datedec &amp; datejul kaf'!$G$5:$G$94,'datedec &amp; datejul kaf rank'!$A31)</f>
        <v>113257.465504911</v>
      </c>
      <c r="N31" s="5" t="str">
        <f>VLOOKUP(O31,'datedec &amp; datejul kaf'!$H$5:$O$94,8,FALSE)</f>
        <v>1956-57</v>
      </c>
      <c r="O31" s="18">
        <f>LARGE('datedec &amp; datejul kaf'!$H$5:$H$94,'datedec &amp; datejul kaf rank'!$A31)</f>
        <v>107744.26505049899</v>
      </c>
      <c r="P31" s="5" t="str">
        <f>VLOOKUP(Q31,'datedec &amp; datejul kaf'!$I$5:$O$94,7,FALSE)</f>
        <v>1931-32</v>
      </c>
      <c r="Q31" s="18">
        <f>LARGE('datedec &amp; datejul kaf'!$I$5:$I$94,'datedec &amp; datejul kaf rank'!$A31)</f>
        <v>101273.557855134</v>
      </c>
      <c r="R31" s="5" t="str">
        <f>VLOOKUP(S31,'datedec &amp; datejul kaf'!$J$5:$O$94,6,FALSE)</f>
        <v>1956-57</v>
      </c>
      <c r="S31" s="18">
        <f>LARGE('datedec &amp; datejul kaf'!$J$5:$J$94,'datedec &amp; datejul kaf rank'!$A31)</f>
        <v>94066.855976624996</v>
      </c>
      <c r="T31" s="5" t="str">
        <f>VLOOKUP(U31,'datedec &amp; datejul kaf'!$K$5:$O$94,5,FALSE)</f>
        <v>1968-69</v>
      </c>
      <c r="U31" s="18">
        <f>LARGE('datedec &amp; datejul kaf'!$K$5:$K$94,'datedec &amp; datejul kaf rank'!$A31)</f>
        <v>79485.404622603004</v>
      </c>
      <c r="V31" s="5" t="str">
        <f>VLOOKUP(W31,'datedec &amp; datejul kaf'!$L$5:$O$94,4,FALSE)</f>
        <v>1960-61</v>
      </c>
      <c r="W31" s="18">
        <f>LARGE('datedec &amp; datejul kaf'!$L$5:$L$94,'datedec &amp; datejul kaf rank'!$A31)</f>
        <v>50412.174638469005</v>
      </c>
      <c r="X31" s="5" t="str">
        <f>VLOOKUP(Y31,'datedec &amp; datejul kaf'!$M$5:$O$94,3,FALSE)</f>
        <v>1980-81</v>
      </c>
      <c r="Y31" s="18">
        <f>LARGE('datedec &amp; datejul kaf'!$M$5:$M$94,'datedec &amp; datejul kaf rank'!$A31)</f>
        <v>18531.932528193</v>
      </c>
      <c r="Z31" s="5" t="str">
        <f>VLOOKUP(AA31,'datedec &amp; datejul kaf'!$N$5:$O$94,2,FALSE)</f>
        <v>1942-43</v>
      </c>
      <c r="AA31" s="18">
        <f>LARGE('datedec &amp; datejul kaf'!$N$5:$N$94,'datedec &amp; datejul kaf rank'!$A31)</f>
        <v>146503.78558048798</v>
      </c>
    </row>
    <row r="32" spans="1:27" x14ac:dyDescent="0.2">
      <c r="A32" s="5">
        <v>27</v>
      </c>
      <c r="B32" s="5" t="str">
        <f>VLOOKUP(C32,'datedec &amp; datejul kaf'!$B$5:$O$94,14,FALSE)</f>
        <v>1996-97</v>
      </c>
      <c r="C32" s="18">
        <f>LARGE('datedec &amp; datejul kaf'!$B$5:$B$94,'datedec &amp; datejul kaf rank'!$A32)</f>
        <v>32456.493989493003</v>
      </c>
      <c r="D32" s="5" t="str">
        <f>VLOOKUP(E32,'datedec &amp; datejul kaf'!$C$5:$O$94,13,FALSE)</f>
        <v>1989-90</v>
      </c>
      <c r="E32" s="18">
        <f>LARGE('datedec &amp; datejul kaf'!$C$5:$C$94,'datedec &amp; datejul kaf rank'!$A32)</f>
        <v>23360.869206611998</v>
      </c>
      <c r="F32" s="5" t="str">
        <f>VLOOKUP(G32,'datedec &amp; datejul kaf'!$D$5:$O$94,12,FALSE)</f>
        <v>2010-11</v>
      </c>
      <c r="G32" s="18">
        <f>LARGE('datedec &amp; datejul kaf'!$D$5:$D$94,'datedec &amp; datejul kaf rank'!$A32)</f>
        <v>17509.270748360999</v>
      </c>
      <c r="H32" s="5" t="str">
        <f>VLOOKUP(I32,'datedec &amp; datejul kaf'!$E$5:$O$94,11,FALSE)</f>
        <v>1996-97</v>
      </c>
      <c r="I32" s="18">
        <f>LARGE('datedec &amp; datejul kaf'!$E$5:$E$94,'datedec &amp; datejul kaf rank'!$A32)</f>
        <v>12120.509297547</v>
      </c>
      <c r="J32" s="5" t="str">
        <f>VLOOKUP(K32,'datedec &amp; datejul kaf'!$F$5:$O$94,10,FALSE)</f>
        <v>1968-69</v>
      </c>
      <c r="K32" s="18">
        <f>LARGE('datedec &amp; datejul kaf'!$F$5:$F$94,'datedec &amp; datejul kaf rank'!$A32)</f>
        <v>6145.6242323489996</v>
      </c>
      <c r="L32" s="5" t="str">
        <f>VLOOKUP(M32,'datedec &amp; datejul kaf'!$G$5:$O$94,9,FALSE)</f>
        <v>1966-67</v>
      </c>
      <c r="M32" s="18">
        <f>LARGE('datedec &amp; datejul kaf'!$G$5:$G$94,'datedec &amp; datejul kaf rank'!$A32)</f>
        <v>112884.820890786</v>
      </c>
      <c r="N32" s="5" t="str">
        <f>VLOOKUP(O32,'datedec &amp; datejul kaf'!$H$5:$O$94,8,FALSE)</f>
        <v>1960-61</v>
      </c>
      <c r="O32" s="18">
        <f>LARGE('datedec &amp; datejul kaf'!$H$5:$H$94,'datedec &amp; datejul kaf rank'!$A32)</f>
        <v>107080.41714150899</v>
      </c>
      <c r="P32" s="5" t="str">
        <f>VLOOKUP(Q32,'datedec &amp; datejul kaf'!$I$5:$O$94,7,FALSE)</f>
        <v>1966-67</v>
      </c>
      <c r="Q32" s="18">
        <f>LARGE('datedec &amp; datejul kaf'!$I$5:$I$94,'datedec &amp; datejul kaf rank'!$A32)</f>
        <v>101060.027284629</v>
      </c>
      <c r="R32" s="5" t="str">
        <f>VLOOKUP(S32,'datedec &amp; datejul kaf'!$J$5:$O$94,6,FALSE)</f>
        <v>1974-75</v>
      </c>
      <c r="S32" s="18">
        <f>LARGE('datedec &amp; datejul kaf'!$J$5:$J$94,'datedec &amp; datejul kaf rank'!$A32)</f>
        <v>93570.055995254996</v>
      </c>
      <c r="T32" s="5" t="str">
        <f>VLOOKUP(U32,'datedec &amp; datejul kaf'!$K$5:$O$94,5,FALSE)</f>
        <v>1960-61</v>
      </c>
      <c r="U32" s="18">
        <f>LARGE('datedec &amp; datejul kaf'!$K$5:$K$94,'datedec &amp; datejul kaf rank'!$A32)</f>
        <v>79033.669102353</v>
      </c>
      <c r="V32" s="5" t="str">
        <f>VLOOKUP(W32,'datedec &amp; datejul kaf'!$L$5:$O$94,4,FALSE)</f>
        <v>1982-83</v>
      </c>
      <c r="W32" s="18">
        <f>LARGE('datedec &amp; datejul kaf'!$L$5:$L$94,'datedec &amp; datejul kaf rank'!$A32)</f>
        <v>49217.779972515003</v>
      </c>
      <c r="X32" s="5" t="str">
        <f>VLOOKUP(Y32,'datedec &amp; datejul kaf'!$M$5:$O$94,3,FALSE)</f>
        <v>1977-78</v>
      </c>
      <c r="Y32" s="18">
        <f>LARGE('datedec &amp; datejul kaf'!$M$5:$M$94,'datedec &amp; datejul kaf rank'!$A32)</f>
        <v>18240.542787053997</v>
      </c>
      <c r="Z32" s="5" t="str">
        <f>VLOOKUP(AA32,'datedec &amp; datejul kaf'!$N$5:$O$94,2,FALSE)</f>
        <v>1959-60</v>
      </c>
      <c r="AA32" s="18">
        <f>LARGE('datedec &amp; datejul kaf'!$N$5:$N$94,'datedec &amp; datejul kaf rank'!$A32)</f>
        <v>146428.23517009799</v>
      </c>
    </row>
    <row r="33" spans="1:27" x14ac:dyDescent="0.2">
      <c r="A33" s="5">
        <v>28</v>
      </c>
      <c r="B33" s="5" t="str">
        <f>VLOOKUP(C33,'datedec &amp; datejul kaf'!$B$5:$O$94,14,FALSE)</f>
        <v>1972-73</v>
      </c>
      <c r="C33" s="18">
        <f>LARGE('datedec &amp; datejul kaf'!$B$5:$B$94,'datedec &amp; datejul kaf rank'!$A33)</f>
        <v>32319.168374807999</v>
      </c>
      <c r="D33" s="5" t="str">
        <f>VLOOKUP(E33,'datedec &amp; datejul kaf'!$C$5:$O$94,13,FALSE)</f>
        <v>1996-97</v>
      </c>
      <c r="E33" s="18">
        <f>LARGE('datedec &amp; datejul kaf'!$C$5:$C$94,'datedec &amp; datejul kaf rank'!$A33)</f>
        <v>23122.430207288999</v>
      </c>
      <c r="F33" s="5" t="str">
        <f>VLOOKUP(G33,'datedec &amp; datejul kaf'!$D$5:$O$94,12,FALSE)</f>
        <v>1954-55</v>
      </c>
      <c r="G33" s="18">
        <f>LARGE('datedec &amp; datejul kaf'!$D$5:$D$94,'datedec &amp; datejul kaf rank'!$A33)</f>
        <v>17450.1811638</v>
      </c>
      <c r="H33" s="5" t="str">
        <f>VLOOKUP(I33,'datedec &amp; datejul kaf'!$E$5:$O$94,11,FALSE)</f>
        <v>2010-11</v>
      </c>
      <c r="I33" s="18">
        <f>LARGE('datedec &amp; datejul kaf'!$E$5:$E$94,'datedec &amp; datejul kaf rank'!$A33)</f>
        <v>12015.784012218</v>
      </c>
      <c r="J33" s="5" t="str">
        <f>VLOOKUP(K33,'datedec &amp; datejul kaf'!$F$5:$O$94,10,FALSE)</f>
        <v>1981-82</v>
      </c>
      <c r="K33" s="18">
        <f>LARGE('datedec &amp; datejul kaf'!$F$5:$F$94,'datedec &amp; datejul kaf rank'!$A33)</f>
        <v>6132.6503485379999</v>
      </c>
      <c r="L33" s="5" t="str">
        <f>VLOOKUP(M33,'datedec &amp; datejul kaf'!$G$5:$O$94,9,FALSE)</f>
        <v>1990-91</v>
      </c>
      <c r="M33" s="18">
        <f>LARGE('datedec &amp; datejul kaf'!$G$5:$G$94,'datedec &amp; datejul kaf rank'!$A33)</f>
        <v>112644.106850226</v>
      </c>
      <c r="N33" s="5" t="str">
        <f>VLOOKUP(O33,'datedec &amp; datejul kaf'!$H$5:$O$94,8,FALSE)</f>
        <v>2005-06</v>
      </c>
      <c r="O33" s="18">
        <f>LARGE('datedec &amp; datejul kaf'!$H$5:$H$94,'datedec &amp; datejul kaf rank'!$A33)</f>
        <v>106917.125907963</v>
      </c>
      <c r="P33" s="5" t="str">
        <f>VLOOKUP(Q33,'datedec &amp; datejul kaf'!$I$5:$O$94,7,FALSE)</f>
        <v>2005-06</v>
      </c>
      <c r="Q33" s="18">
        <f>LARGE('datedec &amp; datejul kaf'!$I$5:$I$94,'datedec &amp; datejul kaf rank'!$A33)</f>
        <v>101023.51951740301</v>
      </c>
      <c r="R33" s="5" t="str">
        <f>VLOOKUP(S33,'datedec &amp; datejul kaf'!$J$5:$O$94,6,FALSE)</f>
        <v>1963-64</v>
      </c>
      <c r="S33" s="18">
        <f>LARGE('datedec &amp; datejul kaf'!$J$5:$J$94,'datedec &amp; datejul kaf rank'!$A33)</f>
        <v>93259.525758966003</v>
      </c>
      <c r="T33" s="5" t="str">
        <f>VLOOKUP(U33,'datedec &amp; datejul kaf'!$K$5:$O$94,5,FALSE)</f>
        <v>1990-91</v>
      </c>
      <c r="U33" s="18">
        <f>LARGE('datedec &amp; datejul kaf'!$K$5:$K$94,'datedec &amp; datejul kaf rank'!$A33)</f>
        <v>78205.653265635003</v>
      </c>
      <c r="V33" s="5" t="str">
        <f>VLOOKUP(W33,'datedec &amp; datejul kaf'!$L$5:$O$94,4,FALSE)</f>
        <v>1975-76</v>
      </c>
      <c r="W33" s="18">
        <f>LARGE('datedec &amp; datejul kaf'!$L$5:$L$94,'datedec &amp; datejul kaf rank'!$A33)</f>
        <v>48735.947263310998</v>
      </c>
      <c r="X33" s="5" t="str">
        <f>VLOOKUP(Y33,'datedec &amp; datejul kaf'!$M$5:$O$94,3,FALSE)</f>
        <v>1955-56</v>
      </c>
      <c r="Y33" s="18">
        <f>LARGE('datedec &amp; datejul kaf'!$M$5:$M$94,'datedec &amp; datejul kaf rank'!$A33)</f>
        <v>18170.81584752</v>
      </c>
      <c r="Z33" s="5" t="str">
        <f>VLOOKUP(AA33,'datedec &amp; datejul kaf'!$N$5:$O$94,2,FALSE)</f>
        <v>1997-98</v>
      </c>
      <c r="AA33" s="18">
        <f>LARGE('datedec &amp; datejul kaf'!$N$5:$N$94,'datedec &amp; datejul kaf rank'!$A33)</f>
        <v>145791.132384072</v>
      </c>
    </row>
    <row r="34" spans="1:27" x14ac:dyDescent="0.2">
      <c r="A34" s="5">
        <v>29</v>
      </c>
      <c r="B34" s="5" t="str">
        <f>VLOOKUP(C34,'datedec &amp; datejul kaf'!$B$5:$O$94,14,FALSE)</f>
        <v>1981-82</v>
      </c>
      <c r="C34" s="18">
        <f>LARGE('datedec &amp; datejul kaf'!$B$5:$B$94,'datedec &amp; datejul kaf rank'!$A34)</f>
        <v>32276.920442508002</v>
      </c>
      <c r="D34" s="5" t="str">
        <f>VLOOKUP(E34,'datedec &amp; datejul kaf'!$C$5:$O$94,13,FALSE)</f>
        <v>1985-86</v>
      </c>
      <c r="E34" s="18">
        <f>LARGE('datedec &amp; datejul kaf'!$C$5:$C$94,'datedec &amp; datejul kaf rank'!$A34)</f>
        <v>22953.291701235001</v>
      </c>
      <c r="F34" s="5" t="str">
        <f>VLOOKUP(G34,'datedec &amp; datejul kaf'!$D$5:$O$94,12,FALSE)</f>
        <v>1996-97</v>
      </c>
      <c r="G34" s="18">
        <f>LARGE('datedec &amp; datejul kaf'!$D$5:$D$94,'datedec &amp; datejul kaf rank'!$A34)</f>
        <v>17336.010589568999</v>
      </c>
      <c r="H34" s="5" t="str">
        <f>VLOOKUP(I34,'datedec &amp; datejul kaf'!$E$5:$O$94,11,FALSE)</f>
        <v>2017-18</v>
      </c>
      <c r="I34" s="18">
        <f>LARGE('datedec &amp; datejul kaf'!$E$5:$E$94,'datedec &amp; datejul kaf rank'!$A34)</f>
        <v>11870.532447417001</v>
      </c>
      <c r="J34" s="5" t="str">
        <f>VLOOKUP(K34,'datedec &amp; datejul kaf'!$F$5:$O$94,10,FALSE)</f>
        <v>1983-84</v>
      </c>
      <c r="K34" s="18">
        <f>LARGE('datedec &amp; datejul kaf'!$F$5:$F$94,'datedec &amp; datejul kaf rank'!$A34)</f>
        <v>6099.4470439979996</v>
      </c>
      <c r="L34" s="5" t="str">
        <f>VLOOKUP(M34,'datedec &amp; datejul kaf'!$G$5:$O$94,9,FALSE)</f>
        <v>1956-57</v>
      </c>
      <c r="M34" s="18">
        <f>LARGE('datedec &amp; datejul kaf'!$G$5:$G$94,'datedec &amp; datejul kaf rank'!$A34)</f>
        <v>111735.671181813</v>
      </c>
      <c r="N34" s="5" t="str">
        <f>VLOOKUP(O34,'datedec &amp; datejul kaf'!$H$5:$O$94,8,FALSE)</f>
        <v>1966-67</v>
      </c>
      <c r="O34" s="18">
        <f>LARGE('datedec &amp; datejul kaf'!$H$5:$H$94,'datedec &amp; datejul kaf rank'!$A34)</f>
        <v>106881.60194235299</v>
      </c>
      <c r="P34" s="5" t="str">
        <f>VLOOKUP(Q34,'datedec &amp; datejul kaf'!$I$5:$O$94,7,FALSE)</f>
        <v>1974-75</v>
      </c>
      <c r="Q34" s="18">
        <f>LARGE('datedec &amp; datejul kaf'!$I$5:$I$94,'datedec &amp; datejul kaf rank'!$A34)</f>
        <v>100977.28282492199</v>
      </c>
      <c r="R34" s="5" t="str">
        <f>VLOOKUP(S34,'datedec &amp; datejul kaf'!$J$5:$O$94,6,FALSE)</f>
        <v>2005-06</v>
      </c>
      <c r="S34" s="18">
        <f>LARGE('datedec &amp; datejul kaf'!$J$5:$J$94,'datedec &amp; datejul kaf rank'!$A34)</f>
        <v>93178.316505812996</v>
      </c>
      <c r="T34" s="5" t="str">
        <f>VLOOKUP(U34,'datedec &amp; datejul kaf'!$K$5:$O$94,5,FALSE)</f>
        <v>1983-84</v>
      </c>
      <c r="U34" s="18">
        <f>LARGE('datedec &amp; datejul kaf'!$K$5:$K$94,'datedec &amp; datejul kaf rank'!$A34)</f>
        <v>77747.132291094007</v>
      </c>
      <c r="V34" s="5" t="str">
        <f>VLOOKUP(W34,'datedec &amp; datejul kaf'!$L$5:$O$94,4,FALSE)</f>
        <v>1989-90</v>
      </c>
      <c r="W34" s="18">
        <f>LARGE('datedec &amp; datejul kaf'!$L$5:$L$94,'datedec &amp; datejul kaf rank'!$A34)</f>
        <v>48503.988263744999</v>
      </c>
      <c r="X34" s="5" t="str">
        <f>VLOOKUP(Y34,'datedec &amp; datejul kaf'!$M$5:$O$94,3,FALSE)</f>
        <v>1989-90</v>
      </c>
      <c r="Y34" s="18">
        <f>LARGE('datedec &amp; datejul kaf'!$M$5:$M$94,'datedec &amp; datejul kaf rank'!$A34)</f>
        <v>17958.376186065001</v>
      </c>
      <c r="Z34" s="5" t="str">
        <f>VLOOKUP(AA34,'datedec &amp; datejul kaf'!$N$5:$O$94,2,FALSE)</f>
        <v>1956-57</v>
      </c>
      <c r="AA34" s="18">
        <f>LARGE('datedec &amp; datejul kaf'!$N$5:$N$94,'datedec &amp; datejul kaf rank'!$A34)</f>
        <v>143575.86899607</v>
      </c>
    </row>
    <row r="35" spans="1:27" x14ac:dyDescent="0.2">
      <c r="A35" s="5">
        <v>30</v>
      </c>
      <c r="B35" s="5" t="str">
        <f>VLOOKUP(C35,'datedec &amp; datejul kaf'!$B$5:$O$94,14,FALSE)</f>
        <v>1956-57</v>
      </c>
      <c r="C35" s="18">
        <f>LARGE('datedec &amp; datejul kaf'!$B$5:$B$94,'datedec &amp; datejul kaf rank'!$A35)</f>
        <v>31840.197814257001</v>
      </c>
      <c r="D35" s="5" t="str">
        <f>VLOOKUP(E35,'datedec &amp; datejul kaf'!$C$5:$O$94,13,FALSE)</f>
        <v>2010-11</v>
      </c>
      <c r="E35" s="18">
        <f>LARGE('datedec &amp; datejul kaf'!$C$5:$C$94,'datedec &amp; datejul kaf rank'!$A35)</f>
        <v>22897.488728121003</v>
      </c>
      <c r="F35" s="5" t="str">
        <f>VLOOKUP(G35,'datedec &amp; datejul kaf'!$D$5:$O$94,12,FALSE)</f>
        <v>2006-07</v>
      </c>
      <c r="G35" s="18">
        <f>LARGE('datedec &amp; datejul kaf'!$D$5:$D$94,'datedec &amp; datejul kaf rank'!$A35)</f>
        <v>17207.217867126001</v>
      </c>
      <c r="H35" s="5" t="str">
        <f>VLOOKUP(I35,'datedec &amp; datejul kaf'!$E$5:$O$94,11,FALSE)</f>
        <v>1982-83</v>
      </c>
      <c r="I35" s="18">
        <f>LARGE('datedec &amp; datejul kaf'!$E$5:$E$94,'datedec &amp; datejul kaf rank'!$A35)</f>
        <v>11712.150304596</v>
      </c>
      <c r="J35" s="5" t="str">
        <f>VLOOKUP(K35,'datedec &amp; datejul kaf'!$F$5:$O$94,10,FALSE)</f>
        <v>1951-52</v>
      </c>
      <c r="K35" s="18">
        <f>LARGE('datedec &amp; datejul kaf'!$F$5:$F$94,'datedec &amp; datejul kaf rank'!$A35)</f>
        <v>5923.8384555419998</v>
      </c>
      <c r="L35" s="5" t="str">
        <f>VLOOKUP(M35,'datedec &amp; datejul kaf'!$G$5:$O$94,9,FALSE)</f>
        <v>1960-61</v>
      </c>
      <c r="M35" s="18">
        <f>LARGE('datedec &amp; datejul kaf'!$G$5:$G$94,'datedec &amp; datejul kaf rank'!$A35)</f>
        <v>111520.86722292601</v>
      </c>
      <c r="N35" s="5" t="str">
        <f>VLOOKUP(O35,'datedec &amp; datejul kaf'!$H$5:$O$94,8,FALSE)</f>
        <v>1990-91</v>
      </c>
      <c r="O35" s="18">
        <f>LARGE('datedec &amp; datejul kaf'!$H$5:$H$94,'datedec &amp; datejul kaf rank'!$A35)</f>
        <v>106159.62444876599</v>
      </c>
      <c r="P35" s="5" t="str">
        <f>VLOOKUP(Q35,'datedec &amp; datejul kaf'!$I$5:$O$94,7,FALSE)</f>
        <v>1945-46</v>
      </c>
      <c r="Q35" s="18">
        <f>LARGE('datedec &amp; datejul kaf'!$I$5:$I$94,'datedec &amp; datejul kaf rank'!$A35)</f>
        <v>100968.660676485</v>
      </c>
      <c r="R35" s="5" t="str">
        <f>VLOOKUP(S35,'datedec &amp; datejul kaf'!$J$5:$O$94,6,FALSE)</f>
        <v>1945-46</v>
      </c>
      <c r="S35" s="18">
        <f>LARGE('datedec &amp; datejul kaf'!$J$5:$J$94,'datedec &amp; datejul kaf rank'!$A35)</f>
        <v>92962.298662674002</v>
      </c>
      <c r="T35" s="5" t="str">
        <f>VLOOKUP(U35,'datedec &amp; datejul kaf'!$K$5:$O$94,5,FALSE)</f>
        <v>1945-46</v>
      </c>
      <c r="U35" s="18">
        <f>LARGE('datedec &amp; datejul kaf'!$K$5:$K$94,'datedec &amp; datejul kaf rank'!$A35)</f>
        <v>77316.996770034006</v>
      </c>
      <c r="V35" s="5" t="str">
        <f>VLOOKUP(W35,'datedec &amp; datejul kaf'!$L$5:$O$94,4,FALSE)</f>
        <v>2007-08</v>
      </c>
      <c r="W35" s="18">
        <f>LARGE('datedec &amp; datejul kaf'!$L$5:$L$94,'datedec &amp; datejul kaf rank'!$A35)</f>
        <v>48278.739346571994</v>
      </c>
      <c r="X35" s="5" t="str">
        <f>VLOOKUP(Y35,'datedec &amp; datejul kaf'!$M$5:$O$94,3,FALSE)</f>
        <v>1964-65</v>
      </c>
      <c r="Y35" s="18">
        <f>LARGE('datedec &amp; datejul kaf'!$M$5:$M$94,'datedec &amp; datejul kaf rank'!$A35)</f>
        <v>17655.549751139999</v>
      </c>
      <c r="Z35" s="5" t="str">
        <f>VLOOKUP(AA35,'datedec &amp; datejul kaf'!$N$5:$O$94,2,FALSE)</f>
        <v>2005-06</v>
      </c>
      <c r="AA35" s="18">
        <f>LARGE('datedec &amp; datejul kaf'!$N$5:$N$94,'datedec &amp; datejul kaf rank'!$A35)</f>
        <v>143131.506037527</v>
      </c>
    </row>
    <row r="36" spans="1:27" x14ac:dyDescent="0.2">
      <c r="A36" s="5">
        <v>31</v>
      </c>
      <c r="B36" s="5" t="str">
        <f>VLOOKUP(C36,'datedec &amp; datejul kaf'!$B$5:$O$94,14,FALSE)</f>
        <v>1948-49</v>
      </c>
      <c r="C36" s="18">
        <f>LARGE('datedec &amp; datejul kaf'!$B$5:$B$94,'datedec &amp; datejul kaf rank'!$A36)</f>
        <v>31837.317814365</v>
      </c>
      <c r="D36" s="5" t="str">
        <f>VLOOKUP(E36,'datedec &amp; datejul kaf'!$C$5:$O$94,13,FALSE)</f>
        <v>1956-57</v>
      </c>
      <c r="E36" s="18">
        <f>LARGE('datedec &amp; datejul kaf'!$C$5:$C$94,'datedec &amp; datejul kaf rank'!$A36)</f>
        <v>22777.909228473</v>
      </c>
      <c r="F36" s="5" t="str">
        <f>VLOOKUP(G36,'datedec &amp; datejul kaf'!$D$5:$O$94,12,FALSE)</f>
        <v>1985-86</v>
      </c>
      <c r="G36" s="18">
        <f>LARGE('datedec &amp; datejul kaf'!$D$5:$D$94,'datedec &amp; datejul kaf rank'!$A36)</f>
        <v>16850.429120175002</v>
      </c>
      <c r="H36" s="5" t="str">
        <f>VLOOKUP(I36,'datedec &amp; datejul kaf'!$E$5:$O$94,11,FALSE)</f>
        <v>1951-52</v>
      </c>
      <c r="I36" s="18">
        <f>LARGE('datedec &amp; datejul kaf'!$E$5:$E$94,'datedec &amp; datejul kaf rank'!$A36)</f>
        <v>11674.972124172</v>
      </c>
      <c r="J36" s="5" t="str">
        <f>VLOOKUP(K36,'datedec &amp; datejul kaf'!$F$5:$O$94,10,FALSE)</f>
        <v>1956-57</v>
      </c>
      <c r="K36" s="18">
        <f>LARGE('datedec &amp; datejul kaf'!$F$5:$F$94,'datedec &amp; datejul kaf rank'!$A36)</f>
        <v>5863.2116809560002</v>
      </c>
      <c r="L36" s="5" t="str">
        <f>VLOOKUP(M36,'datedec &amp; datejul kaf'!$G$5:$O$94,9,FALSE)</f>
        <v>1933-34</v>
      </c>
      <c r="M36" s="18">
        <f>LARGE('datedec &amp; datejul kaf'!$G$5:$G$94,'datedec &amp; datejul kaf rank'!$A36)</f>
        <v>111339.974667726</v>
      </c>
      <c r="N36" s="5" t="str">
        <f>VLOOKUP(O36,'datedec &amp; datejul kaf'!$H$5:$O$94,8,FALSE)</f>
        <v>1974-75</v>
      </c>
      <c r="O36" s="18">
        <f>LARGE('datedec &amp; datejul kaf'!$H$5:$H$94,'datedec &amp; datejul kaf rank'!$A36)</f>
        <v>105749.871075702</v>
      </c>
      <c r="P36" s="5" t="str">
        <f>VLOOKUP(Q36,'datedec &amp; datejul kaf'!$I$5:$O$94,7,FALSE)</f>
        <v>1932-33</v>
      </c>
      <c r="Q36" s="18">
        <f>LARGE('datedec &amp; datejul kaf'!$I$5:$I$94,'datedec &amp; datejul kaf rank'!$A36)</f>
        <v>100743.76481714999</v>
      </c>
      <c r="R36" s="5" t="str">
        <f>VLOOKUP(S36,'datedec &amp; datejul kaf'!$J$5:$O$94,6,FALSE)</f>
        <v>1982-83</v>
      </c>
      <c r="S36" s="18">
        <f>LARGE('datedec &amp; datejul kaf'!$J$5:$J$94,'datedec &amp; datejul kaf rank'!$A36)</f>
        <v>91196.977737138004</v>
      </c>
      <c r="T36" s="5" t="str">
        <f>VLOOKUP(U36,'datedec &amp; datejul kaf'!$K$5:$O$94,5,FALSE)</f>
        <v>1952-53</v>
      </c>
      <c r="U36" s="18">
        <f>LARGE('datedec &amp; datejul kaf'!$K$5:$K$94,'datedec &amp; datejul kaf rank'!$A36)</f>
        <v>77286.709167863999</v>
      </c>
      <c r="V36" s="5" t="str">
        <f>VLOOKUP(W36,'datedec &amp; datejul kaf'!$L$5:$O$94,4,FALSE)</f>
        <v>2016-17</v>
      </c>
      <c r="W36" s="18">
        <f>LARGE('datedec &amp; datejul kaf'!$L$5:$L$94,'datedec &amp; datejul kaf rank'!$A36)</f>
        <v>47368.869628625995</v>
      </c>
      <c r="X36" s="5" t="str">
        <f>VLOOKUP(Y36,'datedec &amp; datejul kaf'!$M$5:$O$94,3,FALSE)</f>
        <v>1934-35</v>
      </c>
      <c r="Y36" s="18">
        <f>LARGE('datedec &amp; datejul kaf'!$M$5:$M$94,'datedec &amp; datejul kaf rank'!$A36)</f>
        <v>17417.346784866</v>
      </c>
      <c r="Z36" s="5" t="str">
        <f>VLOOKUP(AA36,'datedec &amp; datejul kaf'!$N$5:$O$94,2,FALSE)</f>
        <v>1985-86</v>
      </c>
      <c r="AA36" s="18">
        <f>LARGE('datedec &amp; datejul kaf'!$N$5:$N$94,'datedec &amp; datejul kaf rank'!$A36)</f>
        <v>142768.75894369202</v>
      </c>
    </row>
    <row r="37" spans="1:27" x14ac:dyDescent="0.2">
      <c r="A37" s="5">
        <v>32</v>
      </c>
      <c r="B37" s="5" t="str">
        <f>VLOOKUP(C37,'datedec &amp; datejul kaf'!$B$5:$O$94,14,FALSE)</f>
        <v>2014-15</v>
      </c>
      <c r="C37" s="18">
        <f>LARGE('datedec &amp; datejul kaf'!$B$5:$B$94,'datedec &amp; datejul kaf rank'!$A37)</f>
        <v>31499.768736113998</v>
      </c>
      <c r="D37" s="5" t="str">
        <f>VLOOKUP(E37,'datedec &amp; datejul kaf'!$C$5:$O$94,13,FALSE)</f>
        <v>1984-85</v>
      </c>
      <c r="E37" s="18">
        <f>LARGE('datedec &amp; datejul kaf'!$C$5:$C$94,'datedec &amp; datejul kaf rank'!$A37)</f>
        <v>22696.900305890998</v>
      </c>
      <c r="F37" s="5" t="str">
        <f>VLOOKUP(G37,'datedec &amp; datejul kaf'!$D$5:$O$94,12,FALSE)</f>
        <v>2005-06</v>
      </c>
      <c r="G37" s="18">
        <f>LARGE('datedec &amp; datejul kaf'!$D$5:$D$94,'datedec &amp; datejul kaf rank'!$A37)</f>
        <v>16820.649286581</v>
      </c>
      <c r="H37" s="5" t="str">
        <f>VLOOKUP(I37,'datedec &amp; datejul kaf'!$E$5:$O$94,11,FALSE)</f>
        <v>2015-16</v>
      </c>
      <c r="I37" s="18">
        <f>LARGE('datedec &amp; datejul kaf'!$E$5:$E$94,'datedec &amp; datejul kaf rank'!$A37)</f>
        <v>11649.682868922</v>
      </c>
      <c r="J37" s="5" t="str">
        <f>VLOOKUP(K37,'datedec &amp; datejul kaf'!$F$5:$O$94,10,FALSE)</f>
        <v>2017-18</v>
      </c>
      <c r="K37" s="18">
        <f>LARGE('datedec &amp; datejul kaf'!$F$5:$F$94,'datedec &amp; datejul kaf rank'!$A37)</f>
        <v>5839.9078801769992</v>
      </c>
      <c r="L37" s="5" t="str">
        <f>VLOOKUP(M37,'datedec &amp; datejul kaf'!$G$5:$O$94,9,FALSE)</f>
        <v>1974-75</v>
      </c>
      <c r="M37" s="18">
        <f>LARGE('datedec &amp; datejul kaf'!$G$5:$G$94,'datedec &amp; datejul kaf rank'!$A37)</f>
        <v>111128.74492358101</v>
      </c>
      <c r="N37" s="5" t="str">
        <f>VLOOKUP(O37,'datedec &amp; datejul kaf'!$H$5:$O$94,8,FALSE)</f>
        <v>1945-46</v>
      </c>
      <c r="O37" s="18">
        <f>LARGE('datedec &amp; datejul kaf'!$H$5:$H$94,'datedec &amp; datejul kaf rank'!$A37)</f>
        <v>105048.36696977701</v>
      </c>
      <c r="P37" s="5" t="str">
        <f>VLOOKUP(Q37,'datedec &amp; datejul kaf'!$I$5:$O$94,7,FALSE)</f>
        <v>1985-86</v>
      </c>
      <c r="Q37" s="18">
        <f>LARGE('datedec &amp; datejul kaf'!$I$5:$I$94,'datedec &amp; datejul kaf rank'!$A37)</f>
        <v>99015.864055500002</v>
      </c>
      <c r="R37" s="5" t="str">
        <f>VLOOKUP(S37,'datedec &amp; datejul kaf'!$J$5:$O$94,6,FALSE)</f>
        <v>1990-91</v>
      </c>
      <c r="S37" s="18">
        <f>LARGE('datedec &amp; datejul kaf'!$J$5:$J$94,'datedec &amp; datejul kaf rank'!$A37)</f>
        <v>90762.512298885005</v>
      </c>
      <c r="T37" s="5" t="str">
        <f>VLOOKUP(U37,'datedec &amp; datejul kaf'!$K$5:$O$94,5,FALSE)</f>
        <v>1954-55</v>
      </c>
      <c r="U37" s="18">
        <f>LARGE('datedec &amp; datejul kaf'!$K$5:$K$94,'datedec &amp; datejul kaf rank'!$A37)</f>
        <v>76941.428519655004</v>
      </c>
      <c r="V37" s="5" t="str">
        <f>VLOOKUP(W37,'datedec &amp; datejul kaf'!$L$5:$O$94,4,FALSE)</f>
        <v>1950-51</v>
      </c>
      <c r="W37" s="18">
        <f>LARGE('datedec &amp; datejul kaf'!$L$5:$L$94,'datedec &amp; datejul kaf rank'!$A37)</f>
        <v>46893.229315884004</v>
      </c>
      <c r="X37" s="5" t="str">
        <f>VLOOKUP(Y37,'datedec &amp; datejul kaf'!$M$5:$O$94,3,FALSE)</f>
        <v>1959-60</v>
      </c>
      <c r="Y37" s="18">
        <f>LARGE('datedec &amp; datejul kaf'!$M$5:$M$94,'datedec &amp; datejul kaf rank'!$A37)</f>
        <v>17369.079018081</v>
      </c>
      <c r="Z37" s="5" t="str">
        <f>VLOOKUP(AA37,'datedec &amp; datejul kaf'!$N$5:$O$94,2,FALSE)</f>
        <v>1999-2000</v>
      </c>
      <c r="AA37" s="18">
        <f>LARGE('datedec &amp; datejul kaf'!$N$5:$N$94,'datedec &amp; datejul kaf rank'!$A37)</f>
        <v>142158.19698311697</v>
      </c>
    </row>
    <row r="38" spans="1:27" x14ac:dyDescent="0.2">
      <c r="A38" s="5">
        <v>33</v>
      </c>
      <c r="B38" s="5" t="str">
        <f>VLOOKUP(C38,'datedec &amp; datejul kaf'!$B$5:$O$94,14,FALSE)</f>
        <v>2011-12</v>
      </c>
      <c r="C38" s="18">
        <f>LARGE('datedec &amp; datejul kaf'!$B$5:$B$94,'datedec &amp; datejul kaf rank'!$A38)</f>
        <v>31421.925433247998</v>
      </c>
      <c r="D38" s="5" t="str">
        <f>VLOOKUP(E38,'datedec &amp; datejul kaf'!$C$5:$O$94,13,FALSE)</f>
        <v>1976-77</v>
      </c>
      <c r="E38" s="18">
        <f>LARGE('datedec &amp; datejul kaf'!$C$5:$C$94,'datedec &amp; datejul kaf rank'!$A38)</f>
        <v>22419.773704712999</v>
      </c>
      <c r="F38" s="5" t="str">
        <f>VLOOKUP(G38,'datedec &amp; datejul kaf'!$D$5:$O$94,12,FALSE)</f>
        <v>1956-57</v>
      </c>
      <c r="G38" s="18">
        <f>LARGE('datedec &amp; datejul kaf'!$D$5:$D$94,'datedec &amp; datejul kaf rank'!$A38)</f>
        <v>16765.433420883001</v>
      </c>
      <c r="H38" s="5" t="str">
        <f>VLOOKUP(I38,'datedec &amp; datejul kaf'!$E$5:$O$94,11,FALSE)</f>
        <v>1954-55</v>
      </c>
      <c r="I38" s="18">
        <f>LARGE('datedec &amp; datejul kaf'!$E$5:$E$94,'datedec &amp; datejul kaf rank'!$A38)</f>
        <v>11627.366836701</v>
      </c>
      <c r="J38" s="5" t="str">
        <f>VLOOKUP(K38,'datedec &amp; datejul kaf'!$F$5:$O$94,10,FALSE)</f>
        <v>1997-98</v>
      </c>
      <c r="K38" s="18">
        <f>LARGE('datedec &amp; datejul kaf'!$F$5:$F$94,'datedec &amp; datejul kaf rank'!$A38)</f>
        <v>5805.9667244250004</v>
      </c>
      <c r="L38" s="5" t="str">
        <f>VLOOKUP(M38,'datedec &amp; datejul kaf'!$G$5:$O$94,9,FALSE)</f>
        <v>1945-46</v>
      </c>
      <c r="M38" s="18">
        <f>LARGE('datedec &amp; datejul kaf'!$G$5:$G$94,'datedec &amp; datejul kaf rank'!$A38)</f>
        <v>110912.07055154099</v>
      </c>
      <c r="N38" s="5" t="str">
        <f>VLOOKUP(O38,'datedec &amp; datejul kaf'!$H$5:$O$94,8,FALSE)</f>
        <v>1931-32</v>
      </c>
      <c r="O38" s="18">
        <f>LARGE('datedec &amp; datejul kaf'!$H$5:$H$94,'datedec &amp; datejul kaf rank'!$A38)</f>
        <v>104665.723678341</v>
      </c>
      <c r="P38" s="5" t="str">
        <f>VLOOKUP(Q38,'datedec &amp; datejul kaf'!$I$5:$O$94,7,FALSE)</f>
        <v>1960-61</v>
      </c>
      <c r="Q38" s="18">
        <f>LARGE('datedec &amp; datejul kaf'!$I$5:$I$94,'datedec &amp; datejul kaf rank'!$A38)</f>
        <v>98482.31630691301</v>
      </c>
      <c r="R38" s="5" t="str">
        <f>VLOOKUP(S38,'datedec &amp; datejul kaf'!$J$5:$O$94,6,FALSE)</f>
        <v>1931-32</v>
      </c>
      <c r="S38" s="18">
        <f>LARGE('datedec &amp; datejul kaf'!$J$5:$J$94,'datedec &amp; datejul kaf rank'!$A38)</f>
        <v>90638.416435770007</v>
      </c>
      <c r="T38" s="5" t="str">
        <f>VLOOKUP(U38,'datedec &amp; datejul kaf'!$K$5:$O$94,5,FALSE)</f>
        <v>1982-83</v>
      </c>
      <c r="U38" s="18">
        <f>LARGE('datedec &amp; datejul kaf'!$K$5:$K$94,'datedec &amp; datejul kaf rank'!$A38)</f>
        <v>76215.325406388001</v>
      </c>
      <c r="V38" s="5" t="str">
        <f>VLOOKUP(W38,'datedec &amp; datejul kaf'!$L$5:$O$94,4,FALSE)</f>
        <v>1937-38</v>
      </c>
      <c r="W38" s="18">
        <f>LARGE('datedec &amp; datejul kaf'!$L$5:$L$94,'datedec &amp; datejul kaf rank'!$A38)</f>
        <v>46415.089829682001</v>
      </c>
      <c r="X38" s="5" t="str">
        <f>VLOOKUP(Y38,'datedec &amp; datejul kaf'!$M$5:$O$94,3,FALSE)</f>
        <v>1967-68</v>
      </c>
      <c r="Y38" s="18">
        <f>LARGE('datedec &amp; datejul kaf'!$M$5:$M$94,'datedec &amp; datejul kaf rank'!$A38)</f>
        <v>17218.557370832998</v>
      </c>
      <c r="Z38" s="5" t="str">
        <f>VLOOKUP(AA38,'datedec &amp; datejul kaf'!$N$5:$O$94,2,FALSE)</f>
        <v>1966-67</v>
      </c>
      <c r="AA38" s="18">
        <f>LARGE('datedec &amp; datejul kaf'!$N$5:$N$94,'datedec &amp; datejul kaf rank'!$A38)</f>
        <v>141284.73189190499</v>
      </c>
    </row>
    <row r="39" spans="1:27" x14ac:dyDescent="0.2">
      <c r="A39" s="5">
        <v>34</v>
      </c>
      <c r="B39" s="5" t="str">
        <f>VLOOKUP(C39,'datedec &amp; datejul kaf'!$B$5:$O$94,14,FALSE)</f>
        <v>1989-90</v>
      </c>
      <c r="C39" s="18">
        <f>LARGE('datedec &amp; datejul kaf'!$B$5:$B$94,'datedec &amp; datejul kaf rank'!$A39)</f>
        <v>31419.249730869</v>
      </c>
      <c r="D39" s="5" t="str">
        <f>VLOOKUP(E39,'datedec &amp; datejul kaf'!$C$5:$O$94,13,FALSE)</f>
        <v>1981-82</v>
      </c>
      <c r="E39" s="18">
        <f>LARGE('datedec &amp; datejul kaf'!$C$5:$C$94,'datedec &amp; datejul kaf rank'!$A39)</f>
        <v>22215.273877670999</v>
      </c>
      <c r="F39" s="5" t="str">
        <f>VLOOKUP(G39,'datedec &amp; datejul kaf'!$D$5:$O$94,12,FALSE)</f>
        <v>1977-78</v>
      </c>
      <c r="G39" s="18">
        <f>LARGE('datedec &amp; datejul kaf'!$D$5:$D$94,'datedec &amp; datejul kaf rank'!$A39)</f>
        <v>16743.599372115001</v>
      </c>
      <c r="H39" s="5" t="str">
        <f>VLOOKUP(I39,'datedec &amp; datejul kaf'!$E$5:$O$94,11,FALSE)</f>
        <v>1934-35</v>
      </c>
      <c r="I39" s="18">
        <f>LARGE('datedec &amp; datejul kaf'!$E$5:$E$94,'datedec &amp; datejul kaf rank'!$A39)</f>
        <v>11614.666671887999</v>
      </c>
      <c r="J39" s="5" t="str">
        <f>VLOOKUP(K39,'datedec &amp; datejul kaf'!$F$5:$O$94,10,FALSE)</f>
        <v>1942-43</v>
      </c>
      <c r="K39" s="18">
        <f>LARGE('datedec &amp; datejul kaf'!$F$5:$F$94,'datedec &amp; datejul kaf rank'!$A39)</f>
        <v>5804.7984600059999</v>
      </c>
      <c r="L39" s="5" t="str">
        <f>VLOOKUP(M39,'datedec &amp; datejul kaf'!$G$5:$O$94,9,FALSE)</f>
        <v>1932-33</v>
      </c>
      <c r="M39" s="18">
        <f>LARGE('datedec &amp; datejul kaf'!$G$5:$G$94,'datedec &amp; datejul kaf rank'!$A39)</f>
        <v>109270.678877556</v>
      </c>
      <c r="N39" s="5" t="str">
        <f>VLOOKUP(O39,'datedec &amp; datejul kaf'!$H$5:$O$94,8,FALSE)</f>
        <v>1932-33</v>
      </c>
      <c r="O39" s="18">
        <f>LARGE('datedec &amp; datejul kaf'!$H$5:$H$94,'datedec &amp; datejul kaf rank'!$A39)</f>
        <v>104207.174935206</v>
      </c>
      <c r="P39" s="5" t="str">
        <f>VLOOKUP(Q39,'datedec &amp; datejul kaf'!$I$5:$O$94,7,FALSE)</f>
        <v>1990-91</v>
      </c>
      <c r="Q39" s="18">
        <f>LARGE('datedec &amp; datejul kaf'!$I$5:$I$94,'datedec &amp; datejul kaf rank'!$A39)</f>
        <v>98456.394324413995</v>
      </c>
      <c r="R39" s="5" t="str">
        <f>VLOOKUP(S39,'datedec &amp; datejul kaf'!$J$5:$O$94,6,FALSE)</f>
        <v>1960-61</v>
      </c>
      <c r="S39" s="18">
        <f>LARGE('datedec &amp; datejul kaf'!$J$5:$J$94,'datedec &amp; datejul kaf rank'!$A39)</f>
        <v>90040.683565622996</v>
      </c>
      <c r="T39" s="5" t="str">
        <f>VLOOKUP(U39,'datedec &amp; datejul kaf'!$K$5:$O$94,5,FALSE)</f>
        <v>2001-02</v>
      </c>
      <c r="U39" s="18">
        <f>LARGE('datedec &amp; datejul kaf'!$K$5:$K$94,'datedec &amp; datejul kaf rank'!$A39)</f>
        <v>75861.704262624</v>
      </c>
      <c r="V39" s="5" t="str">
        <f>VLOOKUP(W39,'datedec &amp; datejul kaf'!$L$5:$O$94,4,FALSE)</f>
        <v>1977-78</v>
      </c>
      <c r="W39" s="18">
        <f>LARGE('datedec &amp; datejul kaf'!$L$5:$L$94,'datedec &amp; datejul kaf rank'!$A39)</f>
        <v>45743.768201963998</v>
      </c>
      <c r="X39" s="5" t="str">
        <f>VLOOKUP(Y39,'datedec &amp; datejul kaf'!$M$5:$O$94,3,FALSE)</f>
        <v>1941-42</v>
      </c>
      <c r="Y39" s="18">
        <f>LARGE('datedec &amp; datejul kaf'!$M$5:$M$94,'datedec &amp; datejul kaf rank'!$A39)</f>
        <v>17074.245971286</v>
      </c>
      <c r="Z39" s="5" t="str">
        <f>VLOOKUP(AA39,'datedec &amp; datejul kaf'!$N$5:$O$94,2,FALSE)</f>
        <v>1974-75</v>
      </c>
      <c r="AA39" s="18">
        <f>LARGE('datedec &amp; datejul kaf'!$N$5:$N$94,'datedec &amp; datejul kaf rank'!$A39)</f>
        <v>140767.01025842701</v>
      </c>
    </row>
    <row r="40" spans="1:27" x14ac:dyDescent="0.2">
      <c r="A40" s="5">
        <v>35</v>
      </c>
      <c r="B40" s="5" t="str">
        <f>VLOOKUP(C40,'datedec &amp; datejul kaf'!$B$5:$O$94,14,FALSE)</f>
        <v>1953-54</v>
      </c>
      <c r="C40" s="18">
        <f>LARGE('datedec &amp; datejul kaf'!$B$5:$B$94,'datedec &amp; datejul kaf rank'!$A40)</f>
        <v>31272.841802474999</v>
      </c>
      <c r="D40" s="5" t="str">
        <f>VLOOKUP(E40,'datedec &amp; datejul kaf'!$C$5:$O$94,13,FALSE)</f>
        <v>1953-54</v>
      </c>
      <c r="E40" s="18">
        <f>LARGE('datedec &amp; datejul kaf'!$C$5:$C$94,'datedec &amp; datejul kaf rank'!$A40)</f>
        <v>21838.491743039998</v>
      </c>
      <c r="F40" s="5" t="str">
        <f>VLOOKUP(G40,'datedec &amp; datejul kaf'!$D$5:$O$94,12,FALSE)</f>
        <v>1981-82</v>
      </c>
      <c r="G40" s="18">
        <f>LARGE('datedec &amp; datejul kaf'!$D$5:$D$94,'datedec &amp; datejul kaf rank'!$A40)</f>
        <v>16687.459208930999</v>
      </c>
      <c r="H40" s="5" t="str">
        <f>VLOOKUP(I40,'datedec &amp; datejul kaf'!$E$5:$O$94,11,FALSE)</f>
        <v>1981-82</v>
      </c>
      <c r="I40" s="18">
        <f>LARGE('datedec &amp; datejul kaf'!$E$5:$E$94,'datedec &amp; datejul kaf rank'!$A40)</f>
        <v>11553.060062627999</v>
      </c>
      <c r="J40" s="5" t="str">
        <f>VLOOKUP(K40,'datedec &amp; datejul kaf'!$F$5:$O$94,10,FALSE)</f>
        <v>1949-50</v>
      </c>
      <c r="K40" s="18">
        <f>LARGE('datedec &amp; datejul kaf'!$F$5:$F$94,'datedec &amp; datejul kaf rank'!$A40)</f>
        <v>5771.5951554660005</v>
      </c>
      <c r="L40" s="5" t="str">
        <f>VLOOKUP(M40,'datedec &amp; datejul kaf'!$G$5:$O$94,9,FALSE)</f>
        <v>1931-32</v>
      </c>
      <c r="M40" s="18">
        <f>LARGE('datedec &amp; datejul kaf'!$G$5:$G$94,'datedec &amp; datejul kaf rank'!$A40)</f>
        <v>108274.123543026</v>
      </c>
      <c r="N40" s="5" t="str">
        <f>VLOOKUP(O40,'datedec &amp; datejul kaf'!$H$5:$O$94,8,FALSE)</f>
        <v>2013-14</v>
      </c>
      <c r="O40" s="18">
        <f>LARGE('datedec &amp; datejul kaf'!$H$5:$H$94,'datedec &amp; datejul kaf rank'!$A40)</f>
        <v>103068.77960599501</v>
      </c>
      <c r="P40" s="5" t="str">
        <f>VLOOKUP(Q40,'datedec &amp; datejul kaf'!$I$5:$O$94,7,FALSE)</f>
        <v>2013-14</v>
      </c>
      <c r="Q40" s="18">
        <f>LARGE('datedec &amp; datejul kaf'!$I$5:$I$94,'datedec &amp; datejul kaf rank'!$A40)</f>
        <v>98393.492508590993</v>
      </c>
      <c r="R40" s="5" t="str">
        <f>VLOOKUP(S40,'datedec &amp; datejul kaf'!$J$5:$O$94,6,FALSE)</f>
        <v>2001-02</v>
      </c>
      <c r="S40" s="18">
        <f>LARGE('datedec &amp; datejul kaf'!$J$5:$J$94,'datedec &amp; datejul kaf rank'!$A40)</f>
        <v>89999.826046493996</v>
      </c>
      <c r="T40" s="5" t="str">
        <f>VLOOKUP(U40,'datedec &amp; datejul kaf'!$K$5:$O$94,5,FALSE)</f>
        <v>1951-52</v>
      </c>
      <c r="U40" s="18">
        <f>LARGE('datedec &amp; datejul kaf'!$K$5:$K$94,'datedec &amp; datejul kaf rank'!$A40)</f>
        <v>75595.915181682009</v>
      </c>
      <c r="V40" s="5" t="str">
        <f>VLOOKUP(W40,'datedec &amp; datejul kaf'!$L$5:$O$94,4,FALSE)</f>
        <v>1959-60</v>
      </c>
      <c r="W40" s="18">
        <f>LARGE('datedec &amp; datejul kaf'!$L$5:$L$94,'datedec &amp; datejul kaf rank'!$A40)</f>
        <v>45527.801929071</v>
      </c>
      <c r="X40" s="5" t="str">
        <f>VLOOKUP(Y40,'datedec &amp; datejul kaf'!$M$5:$O$94,3,FALSE)</f>
        <v>2007-08</v>
      </c>
      <c r="Y40" s="18">
        <f>LARGE('datedec &amp; datejul kaf'!$M$5:$M$94,'datedec &amp; datejul kaf rank'!$A40)</f>
        <v>16732.743835331999</v>
      </c>
      <c r="Z40" s="5" t="str">
        <f>VLOOKUP(AA40,'datedec &amp; datejul kaf'!$N$5:$O$94,2,FALSE)</f>
        <v>1960-61</v>
      </c>
      <c r="AA40" s="18">
        <f>LARGE('datedec &amp; datejul kaf'!$N$5:$N$94,'datedec &amp; datejul kaf rank'!$A40)</f>
        <v>140542.04299413602</v>
      </c>
    </row>
    <row r="41" spans="1:27" x14ac:dyDescent="0.2">
      <c r="A41" s="5">
        <v>36</v>
      </c>
      <c r="B41" s="5" t="str">
        <f>VLOOKUP(C41,'datedec &amp; datejul kaf'!$B$5:$O$94,14,FALSE)</f>
        <v>1973-74</v>
      </c>
      <c r="C41" s="18">
        <f>LARGE('datedec &amp; datejul kaf'!$B$5:$B$94,'datedec &amp; datejul kaf rank'!$A41)</f>
        <v>31252.011390033</v>
      </c>
      <c r="D41" s="5" t="str">
        <f>VLOOKUP(E41,'datedec &amp; datejul kaf'!$C$5:$O$94,13,FALSE)</f>
        <v>1967-68</v>
      </c>
      <c r="E41" s="18">
        <f>LARGE('datedec &amp; datejul kaf'!$C$5:$C$94,'datedec &amp; datejul kaf rank'!$A41)</f>
        <v>21830.434883838003</v>
      </c>
      <c r="F41" s="5" t="str">
        <f>VLOOKUP(G41,'datedec &amp; datejul kaf'!$D$5:$O$94,12,FALSE)</f>
        <v>1984-85</v>
      </c>
      <c r="G41" s="18">
        <f>LARGE('datedec &amp; datejul kaf'!$D$5:$D$94,'datedec &amp; datejul kaf rank'!$A41)</f>
        <v>16467.888969231</v>
      </c>
      <c r="H41" s="5" t="str">
        <f>VLOOKUP(I41,'datedec &amp; datejul kaf'!$E$5:$O$94,11,FALSE)</f>
        <v>1932-33</v>
      </c>
      <c r="I41" s="18">
        <f>LARGE('datedec &amp; datejul kaf'!$E$5:$E$94,'datedec &amp; datejul kaf rank'!$A41)</f>
        <v>11354.649491556</v>
      </c>
      <c r="J41" s="5" t="str">
        <f>VLOOKUP(K41,'datedec &amp; datejul kaf'!$F$5:$O$94,10,FALSE)</f>
        <v>2006-07</v>
      </c>
      <c r="K41" s="18">
        <f>LARGE('datedec &amp; datejul kaf'!$F$5:$F$94,'datedec &amp; datejul kaf rank'!$A41)</f>
        <v>5751.9806107469994</v>
      </c>
      <c r="L41" s="5" t="str">
        <f>VLOOKUP(M41,'datedec &amp; datejul kaf'!$G$5:$O$94,9,FALSE)</f>
        <v>1937-38</v>
      </c>
      <c r="M41" s="18">
        <f>LARGE('datedec &amp; datejul kaf'!$G$5:$G$94,'datedec &amp; datejul kaf rank'!$A41)</f>
        <v>107958.69611683799</v>
      </c>
      <c r="N41" s="5" t="str">
        <f>VLOOKUP(O41,'datedec &amp; datejul kaf'!$H$5:$O$94,8,FALSE)</f>
        <v>1957-58</v>
      </c>
      <c r="O41" s="18">
        <f>LARGE('datedec &amp; datejul kaf'!$H$5:$H$94,'datedec &amp; datejul kaf rank'!$A41)</f>
        <v>102327.85996435801</v>
      </c>
      <c r="P41" s="5" t="str">
        <f>VLOOKUP(Q41,'datedec &amp; datejul kaf'!$I$5:$O$94,7,FALSE)</f>
        <v>1937-38</v>
      </c>
      <c r="Q41" s="18">
        <f>LARGE('datedec &amp; datejul kaf'!$I$5:$I$94,'datedec &amp; datejul kaf rank'!$A41)</f>
        <v>97788.652861850991</v>
      </c>
      <c r="R41" s="5" t="str">
        <f>VLOOKUP(S41,'datedec &amp; datejul kaf'!$J$5:$O$94,6,FALSE)</f>
        <v>1937-38</v>
      </c>
      <c r="S41" s="18">
        <f>LARGE('datedec &amp; datejul kaf'!$J$5:$J$94,'datedec &amp; datejul kaf rank'!$A41)</f>
        <v>89323.962270185992</v>
      </c>
      <c r="T41" s="5" t="str">
        <f>VLOOKUP(U41,'datedec &amp; datejul kaf'!$K$5:$O$94,5,FALSE)</f>
        <v>2005-06</v>
      </c>
      <c r="U41" s="18">
        <f>LARGE('datedec &amp; datejul kaf'!$K$5:$K$94,'datedec &amp; datejul kaf rank'!$A41)</f>
        <v>75320.948580422992</v>
      </c>
      <c r="V41" s="5" t="str">
        <f>VLOOKUP(W41,'datedec &amp; datejul kaf'!$L$5:$O$94,4,FALSE)</f>
        <v>1967-68</v>
      </c>
      <c r="W41" s="18">
        <f>LARGE('datedec &amp; datejul kaf'!$L$5:$L$94,'datedec &amp; datejul kaf rank'!$A41)</f>
        <v>45520.923251643006</v>
      </c>
      <c r="X41" s="5" t="str">
        <f>VLOOKUP(Y41,'datedec &amp; datejul kaf'!$M$5:$O$94,3,FALSE)</f>
        <v>2013-14</v>
      </c>
      <c r="Y41" s="18">
        <f>LARGE('datedec &amp; datejul kaf'!$M$5:$M$94,'datedec &amp; datejul kaf rank'!$A41)</f>
        <v>16451.499548357999</v>
      </c>
      <c r="Z41" s="5" t="str">
        <f>VLOOKUP(AA41,'datedec &amp; datejul kaf'!$N$5:$O$94,2,FALSE)</f>
        <v>1946-47</v>
      </c>
      <c r="AA41" s="18">
        <f>LARGE('datedec &amp; datejul kaf'!$N$5:$N$94,'datedec &amp; datejul kaf rank'!$A41)</f>
        <v>139485.749480028</v>
      </c>
    </row>
    <row r="42" spans="1:27" x14ac:dyDescent="0.2">
      <c r="A42" s="5">
        <v>37</v>
      </c>
      <c r="B42" s="5" t="str">
        <f>VLOOKUP(C42,'datedec &amp; datejul kaf'!$B$5:$O$94,14,FALSE)</f>
        <v>1980-81</v>
      </c>
      <c r="C42" s="18">
        <f>LARGE('datedec &amp; datejul kaf'!$B$5:$B$94,'datedec &amp; datejul kaf rank'!$A42)</f>
        <v>30980.430573770998</v>
      </c>
      <c r="D42" s="5" t="str">
        <f>VLOOKUP(E42,'datedec &amp; datejul kaf'!$C$5:$O$94,13,FALSE)</f>
        <v>1965-66</v>
      </c>
      <c r="E42" s="18">
        <f>LARGE('datedec &amp; datejul kaf'!$C$5:$C$94,'datedec &amp; datejul kaf rank'!$A42)</f>
        <v>21801.085463451</v>
      </c>
      <c r="F42" s="5" t="str">
        <f>VLOOKUP(G42,'datedec &amp; datejul kaf'!$D$5:$O$94,12,FALSE)</f>
        <v>2017-18</v>
      </c>
      <c r="G42" s="18">
        <f>LARGE('datedec &amp; datejul kaf'!$D$5:$D$94,'datedec &amp; datejul kaf rank'!$A42)</f>
        <v>16312.888644465</v>
      </c>
      <c r="H42" s="5" t="str">
        <f>VLOOKUP(I42,'datedec &amp; datejul kaf'!$E$5:$O$94,11,FALSE)</f>
        <v>1998-99</v>
      </c>
      <c r="I42" s="18">
        <f>LARGE('datedec &amp; datejul kaf'!$E$5:$E$94,'datedec &amp; datejul kaf rank'!$A42)</f>
        <v>11255.239908507001</v>
      </c>
      <c r="J42" s="5" t="str">
        <f>VLOOKUP(K42,'datedec &amp; datejul kaf'!$F$5:$O$94,10,FALSE)</f>
        <v>1966-67</v>
      </c>
      <c r="K42" s="18">
        <f>LARGE('datedec &amp; datejul kaf'!$F$5:$F$94,'datedec &amp; datejul kaf rank'!$A42)</f>
        <v>5743.6797846119998</v>
      </c>
      <c r="L42" s="5" t="str">
        <f>VLOOKUP(M42,'datedec &amp; datejul kaf'!$G$5:$O$94,9,FALSE)</f>
        <v>2013-14</v>
      </c>
      <c r="M42" s="18">
        <f>LARGE('datedec &amp; datejul kaf'!$G$5:$G$94,'datedec &amp; datejul kaf rank'!$A42)</f>
        <v>107490.783407112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102180.644763267</v>
      </c>
      <c r="P42" s="5" t="str">
        <f>VLOOKUP(Q42,'datedec &amp; datejul kaf'!$I$5:$O$94,7,FALSE)</f>
        <v>1963-64</v>
      </c>
      <c r="Q42" s="18">
        <f>LARGE('datedec &amp; datejul kaf'!$I$5:$I$94,'datedec &amp; datejul kaf rank'!$A42)</f>
        <v>97780.955010900012</v>
      </c>
      <c r="R42" s="5" t="str">
        <f>VLOOKUP(S42,'datedec &amp; datejul kaf'!$J$5:$O$94,6,FALSE)</f>
        <v>1957-58</v>
      </c>
      <c r="S42" s="18">
        <f>LARGE('datedec &amp; datejul kaf'!$J$5:$J$94,'datedec &amp; datejul kaf rank'!$A42)</f>
        <v>87303.235734393005</v>
      </c>
      <c r="T42" s="5" t="str">
        <f>VLOOKUP(U42,'datedec &amp; datejul kaf'!$K$5:$O$94,5,FALSE)</f>
        <v>1942-43</v>
      </c>
      <c r="U42" s="18">
        <f>LARGE('datedec &amp; datejul kaf'!$K$5:$K$94,'datedec &amp; datejul kaf rank'!$A42)</f>
        <v>75012.659666363994</v>
      </c>
      <c r="V42" s="5" t="str">
        <f>VLOOKUP(W42,'datedec &amp; datejul kaf'!$L$5:$O$94,4,FALSE)</f>
        <v>1980-81</v>
      </c>
      <c r="W42" s="18">
        <f>LARGE('datedec &amp; datejul kaf'!$L$5:$L$94,'datedec &amp; datejul kaf rank'!$A42)</f>
        <v>45490.695153603003</v>
      </c>
      <c r="X42" s="5" t="str">
        <f>VLOOKUP(Y42,'datedec &amp; datejul kaf'!$M$5:$O$94,3,FALSE)</f>
        <v>1947-48</v>
      </c>
      <c r="Y42" s="18">
        <f>LARGE('datedec &amp; datejul kaf'!$M$5:$M$94,'datedec &amp; datejul kaf rank'!$A42)</f>
        <v>16430.470788816001</v>
      </c>
      <c r="Z42" s="5" t="str">
        <f>VLOOKUP(AA42,'datedec &amp; datejul kaf'!$N$5:$O$94,2,FALSE)</f>
        <v>1932-33</v>
      </c>
      <c r="AA42" s="18">
        <f>LARGE('datedec &amp; datejul kaf'!$N$5:$N$94,'datedec &amp; datejul kaf rank'!$A42)</f>
        <v>139074.71875164</v>
      </c>
    </row>
    <row r="43" spans="1:27" x14ac:dyDescent="0.2">
      <c r="A43" s="5">
        <v>38</v>
      </c>
      <c r="B43" s="5" t="str">
        <f>VLOOKUP(C43,'datedec &amp; datejul kaf'!$B$5:$O$94,14,FALSE)</f>
        <v>1971-72</v>
      </c>
      <c r="C43" s="18">
        <f>LARGE('datedec &amp; datejul kaf'!$B$5:$B$94,'datedec &amp; datejul kaf rank'!$A43)</f>
        <v>30899.320494167998</v>
      </c>
      <c r="D43" s="5" t="str">
        <f>VLOOKUP(E43,'datedec &amp; datejul kaf'!$C$5:$O$94,13,FALSE)</f>
        <v>1977-78</v>
      </c>
      <c r="E43" s="18">
        <f>LARGE('datedec &amp; datejul kaf'!$C$5:$C$94,'datedec &amp; datejul kaf rank'!$A43)</f>
        <v>21420.921510765002</v>
      </c>
      <c r="F43" s="5" t="str">
        <f>VLOOKUP(G43,'datedec &amp; datejul kaf'!$D$5:$O$94,12,FALSE)</f>
        <v>1967-68</v>
      </c>
      <c r="G43" s="18">
        <f>LARGE('datedec &amp; datejul kaf'!$D$5:$D$94,'datedec &amp; datejul kaf rank'!$A43)</f>
        <v>16089.833446218001</v>
      </c>
      <c r="H43" s="5" t="str">
        <f>VLOOKUP(I43,'datedec &amp; datejul kaf'!$E$5:$O$94,11,FALSE)</f>
        <v>1984-85</v>
      </c>
      <c r="I43" s="18">
        <f>LARGE('datedec &amp; datejul kaf'!$E$5:$E$94,'datedec &amp; datejul kaf rank'!$A43)</f>
        <v>11162.554292147999</v>
      </c>
      <c r="J43" s="5" t="str">
        <f>VLOOKUP(K43,'datedec &amp; datejul kaf'!$F$5:$O$94,10,FALSE)</f>
        <v>2016-17</v>
      </c>
      <c r="K43" s="18">
        <f>LARGE('datedec &amp; datejul kaf'!$F$5:$F$94,'datedec &amp; datejul kaf rank'!$A43)</f>
        <v>5650.0956558899989</v>
      </c>
      <c r="L43" s="5" t="str">
        <f>VLOOKUP(M43,'datedec &amp; datejul kaf'!$G$5:$O$94,9,FALSE)</f>
        <v>1957-58</v>
      </c>
      <c r="M43" s="18">
        <f>LARGE('datedec &amp; datejul kaf'!$G$5:$G$94,'datedec &amp; datejul kaf rank'!$A43)</f>
        <v>107158.633336923</v>
      </c>
      <c r="N43" s="5" t="str">
        <f>VLOOKUP(O43,'datedec &amp; datejul kaf'!$H$5:$O$94,8,FALSE)</f>
        <v>1963-64</v>
      </c>
      <c r="O43" s="18">
        <f>LARGE('datedec &amp; datejul kaf'!$H$5:$H$94,'datedec &amp; datejul kaf rank'!$A43)</f>
        <v>101469.81239322899</v>
      </c>
      <c r="P43" s="5" t="str">
        <f>VLOOKUP(Q43,'datedec &amp; datejul kaf'!$I$5:$O$94,7,FALSE)</f>
        <v>2001-02</v>
      </c>
      <c r="Q43" s="18">
        <f>LARGE('datedec &amp; datejul kaf'!$I$5:$I$94,'datedec &amp; datejul kaf rank'!$A43)</f>
        <v>96348.666800147999</v>
      </c>
      <c r="R43" s="5" t="str">
        <f>VLOOKUP(S43,'datedec &amp; datejul kaf'!$J$5:$O$94,6,FALSE)</f>
        <v>2013-14</v>
      </c>
      <c r="S43" s="18">
        <f>LARGE('datedec &amp; datejul kaf'!$J$5:$J$94,'datedec &amp; datejul kaf rank'!$A43)</f>
        <v>86813.102199054003</v>
      </c>
      <c r="T43" s="5" t="str">
        <f>VLOOKUP(U43,'datedec &amp; datejul kaf'!$K$5:$O$94,5,FALSE)</f>
        <v>1931-32</v>
      </c>
      <c r="U43" s="18">
        <f>LARGE('datedec &amp; datejul kaf'!$K$5:$K$94,'datedec &amp; datejul kaf rank'!$A43)</f>
        <v>74760.810419609988</v>
      </c>
      <c r="V43" s="5" t="str">
        <f>VLOOKUP(W43,'datedec &amp; datejul kaf'!$L$5:$O$94,4,FALSE)</f>
        <v>1969-70</v>
      </c>
      <c r="W43" s="18">
        <f>LARGE('datedec &amp; datejul kaf'!$L$5:$L$94,'datedec &amp; datejul kaf rank'!$A43)</f>
        <v>45258.948385434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16270.787489019</v>
      </c>
      <c r="Z43" s="5" t="str">
        <f>VLOOKUP(AA43,'datedec &amp; datejul kaf'!$N$5:$O$94,2,FALSE)</f>
        <v>1945-46</v>
      </c>
      <c r="AA43" s="18">
        <f>LARGE('datedec &amp; datejul kaf'!$N$5:$N$94,'datedec &amp; datejul kaf rank'!$A43)</f>
        <v>136917.97767549299</v>
      </c>
    </row>
    <row r="44" spans="1:27" x14ac:dyDescent="0.2">
      <c r="A44" s="5">
        <v>39</v>
      </c>
      <c r="B44" s="5" t="str">
        <f>VLOOKUP(C44,'datedec &amp; datejul kaf'!$B$5:$O$94,14,FALSE)</f>
        <v>1967-68</v>
      </c>
      <c r="C44" s="18">
        <f>LARGE('datedec &amp; datejul kaf'!$B$5:$B$94,'datedec &amp; datejul kaf rank'!$A44)</f>
        <v>30736.667938283998</v>
      </c>
      <c r="D44" s="5" t="str">
        <f>VLOOKUP(E44,'datedec &amp; datejul kaf'!$C$5:$O$94,13,FALSE)</f>
        <v>1978-79</v>
      </c>
      <c r="E44" s="18">
        <f>LARGE('datedec &amp; datejul kaf'!$C$5:$C$94,'datedec &amp; datejul kaf rank'!$A44)</f>
        <v>21354.988951253999</v>
      </c>
      <c r="F44" s="5" t="str">
        <f>VLOOKUP(G44,'datedec &amp; datejul kaf'!$D$5:$O$94,12,FALSE)</f>
        <v>1953-54</v>
      </c>
      <c r="G44" s="18">
        <f>LARGE('datedec &amp; datejul kaf'!$D$5:$D$94,'datedec &amp; datejul kaf rank'!$A44)</f>
        <v>16001.731631340001</v>
      </c>
      <c r="H44" s="5" t="str">
        <f>VLOOKUP(I44,'datedec &amp; datejul kaf'!$E$5:$O$94,11,FALSE)</f>
        <v>1937-38</v>
      </c>
      <c r="I44" s="18">
        <f>LARGE('datedec &amp; datejul kaf'!$E$5:$E$94,'datedec &amp; datejul kaf rank'!$A44)</f>
        <v>11116.833302126999</v>
      </c>
      <c r="J44" s="5" t="str">
        <f>VLOOKUP(K44,'datedec &amp; datejul kaf'!$F$5:$O$94,10,FALSE)</f>
        <v>1937-38</v>
      </c>
      <c r="K44" s="18">
        <f>LARGE('datedec &amp; datejul kaf'!$F$5:$F$94,'datedec &amp; datejul kaf rank'!$A44)</f>
        <v>5616.0930125369996</v>
      </c>
      <c r="L44" s="5" t="str">
        <f>VLOOKUP(M44,'datedec &amp; datejul kaf'!$G$5:$O$94,9,FALSE)</f>
        <v>2001-02</v>
      </c>
      <c r="M44" s="18">
        <f>LARGE('datedec &amp; datejul kaf'!$G$5:$G$94,'datedec &amp; datejul kaf rank'!$A44)</f>
        <v>106942.042270665</v>
      </c>
      <c r="N44" s="5" t="str">
        <f>VLOOKUP(O44,'datedec &amp; datejul kaf'!$H$5:$O$94,8,FALSE)</f>
        <v>2001-02</v>
      </c>
      <c r="O44" s="18">
        <f>LARGE('datedec &amp; datejul kaf'!$H$5:$H$94,'datedec &amp; datejul kaf rank'!$A44)</f>
        <v>100996.129766364</v>
      </c>
      <c r="P44" s="5" t="str">
        <f>VLOOKUP(Q44,'datedec &amp; datejul kaf'!$I$5:$O$94,7,FALSE)</f>
        <v>1957-58</v>
      </c>
      <c r="Q44" s="18">
        <f>LARGE('datedec &amp; datejul kaf'!$I$5:$I$94,'datedec &amp; datejul kaf rank'!$A44)</f>
        <v>94771.581239453997</v>
      </c>
      <c r="R44" s="5" t="str">
        <f>VLOOKUP(S44,'datedec &amp; datejul kaf'!$J$5:$O$94,6,FALSE)</f>
        <v>2007-08</v>
      </c>
      <c r="S44" s="18">
        <f>LARGE('datedec &amp; datejul kaf'!$J$5:$J$94,'datedec &amp; datejul kaf rank'!$A44)</f>
        <v>86726.610962627994</v>
      </c>
      <c r="T44" s="5" t="str">
        <f>VLOOKUP(U44,'datedec &amp; datejul kaf'!$K$5:$O$94,5,FALSE)</f>
        <v>1937-38</v>
      </c>
      <c r="U44" s="18">
        <f>LARGE('datedec &amp; datejul kaf'!$K$5:$K$94,'datedec &amp; datejul kaf rank'!$A44)</f>
        <v>74077.992593976</v>
      </c>
      <c r="V44" s="5" t="str">
        <f>VLOOKUP(W44,'datedec &amp; datejul kaf'!$L$5:$O$94,4,FALSE)</f>
        <v>1945-46</v>
      </c>
      <c r="W44" s="18">
        <f>LARGE('datedec &amp; datejul kaf'!$L$5:$L$94,'datedec &amp; datejul kaf rank'!$A44)</f>
        <v>44771.302122728994</v>
      </c>
      <c r="X44" s="5" t="str">
        <f>VLOOKUP(Y44,'datedec &amp; datejul kaf'!$M$5:$O$94,3,FALSE)</f>
        <v>1999-2000</v>
      </c>
      <c r="Y44" s="18">
        <f>LARGE('datedec &amp; datejul kaf'!$M$5:$M$94,'datedec &amp; datejul kaf rank'!$A44)</f>
        <v>16028.895266685</v>
      </c>
      <c r="Z44" s="5" t="str">
        <f>VLOOKUP(AA44,'datedec &amp; datejul kaf'!$N$5:$O$94,2,FALSE)</f>
        <v>1980-81</v>
      </c>
      <c r="AA44" s="18">
        <f>LARGE('datedec &amp; datejul kaf'!$N$5:$N$94,'datedec &amp; datejul kaf rank'!$A44)</f>
        <v>135861.33308701799</v>
      </c>
    </row>
    <row r="45" spans="1:27" x14ac:dyDescent="0.2">
      <c r="A45" s="5">
        <v>40</v>
      </c>
      <c r="B45" s="5" t="str">
        <f>VLOOKUP(C45,'datedec &amp; datejul kaf'!$B$5:$O$94,14,FALSE)</f>
        <v>2010-11</v>
      </c>
      <c r="C45" s="18">
        <f>LARGE('datedec &amp; datejul kaf'!$B$5:$B$94,'datedec &amp; datejul kaf rank'!$A45)</f>
        <v>30231.668287799999</v>
      </c>
      <c r="D45" s="5" t="str">
        <f>VLOOKUP(E45,'datedec &amp; datejul kaf'!$C$5:$O$94,13,FALSE)</f>
        <v>2006-07</v>
      </c>
      <c r="E45" s="18">
        <f>LARGE('datedec &amp; datejul kaf'!$C$5:$C$94,'datedec &amp; datejul kaf rank'!$A45)</f>
        <v>21327.819365495998</v>
      </c>
      <c r="F45" s="5" t="str">
        <f>VLOOKUP(G45,'datedec &amp; datejul kaf'!$D$5:$O$94,12,FALSE)</f>
        <v>1934-35</v>
      </c>
      <c r="G45" s="18">
        <f>LARGE('datedec &amp; datejul kaf'!$D$5:$D$94,'datedec &amp; datejul kaf rank'!$A45)</f>
        <v>15911.358742167</v>
      </c>
      <c r="H45" s="5" t="str">
        <f>VLOOKUP(I45,'datedec &amp; datejul kaf'!$E$5:$O$94,11,FALSE)</f>
        <v>1949-50</v>
      </c>
      <c r="I45" s="18">
        <f>LARGE('datedec &amp; datejul kaf'!$E$5:$E$94,'datedec &amp; datejul kaf rank'!$A45)</f>
        <v>11010.695785446</v>
      </c>
      <c r="J45" s="5" t="str">
        <f>VLOOKUP(K45,'datedec &amp; datejul kaf'!$F$5:$O$94,10,FALSE)</f>
        <v>1932-33</v>
      </c>
      <c r="K45" s="18">
        <f>LARGE('datedec &amp; datejul kaf'!$F$5:$F$94,'datedec &amp; datejul kaf rank'!$A45)</f>
        <v>5554.5439239360003</v>
      </c>
      <c r="L45" s="5" t="str">
        <f>VLOOKUP(M45,'datedec &amp; datejul kaf'!$G$5:$O$94,9,FALSE)</f>
        <v>1997-98</v>
      </c>
      <c r="M45" s="18">
        <f>LARGE('datedec &amp; datejul kaf'!$G$5:$G$94,'datedec &amp; datejul kaf rank'!$A45)</f>
        <v>106400.69154716399</v>
      </c>
      <c r="N45" s="5" t="str">
        <f>VLOOKUP(O45,'datedec &amp; datejul kaf'!$H$5:$O$94,8,FALSE)</f>
        <v>1946-47</v>
      </c>
      <c r="O45" s="18">
        <f>LARGE('datedec &amp; datejul kaf'!$H$5:$H$94,'datedec &amp; datejul kaf rank'!$A45)</f>
        <v>100517.004495075</v>
      </c>
      <c r="P45" s="5" t="str">
        <f>VLOOKUP(Q45,'datedec &amp; datejul kaf'!$I$5:$O$94,7,FALSE)</f>
        <v>1946-47</v>
      </c>
      <c r="Q45" s="18">
        <f>LARGE('datedec &amp; datejul kaf'!$I$5:$I$94,'datedec &amp; datejul kaf rank'!$A45)</f>
        <v>94251.187870538997</v>
      </c>
      <c r="R45" s="5" t="str">
        <f>VLOOKUP(S45,'datedec &amp; datejul kaf'!$J$5:$O$94,6,FALSE)</f>
        <v>1952-53</v>
      </c>
      <c r="S45" s="18">
        <f>LARGE('datedec &amp; datejul kaf'!$J$5:$J$94,'datedec &amp; datejul kaf rank'!$A45)</f>
        <v>86376.917091444004</v>
      </c>
      <c r="T45" s="5" t="str">
        <f>VLOOKUP(U45,'datedec &amp; datejul kaf'!$K$5:$O$94,5,FALSE)</f>
        <v>1957-58</v>
      </c>
      <c r="U45" s="18">
        <f>LARGE('datedec &amp; datejul kaf'!$K$5:$K$94,'datedec &amp; datejul kaf rank'!$A45)</f>
        <v>73990.079208842988</v>
      </c>
      <c r="V45" s="5" t="str">
        <f>VLOOKUP(W45,'datedec &amp; datejul kaf'!$L$5:$O$94,4,FALSE)</f>
        <v>1968-69</v>
      </c>
      <c r="W45" s="18">
        <f>LARGE('datedec &amp; datejul kaf'!$L$5:$L$94,'datedec &amp; datejul kaf rank'!$A45)</f>
        <v>44551.654527660001</v>
      </c>
      <c r="X45" s="5" t="str">
        <f>VLOOKUP(Y45,'datedec &amp; datejul kaf'!$M$5:$O$94,3,FALSE)</f>
        <v>1965-66</v>
      </c>
      <c r="Y45" s="18">
        <f>LARGE('datedec &amp; datejul kaf'!$M$5:$M$94,'datedec &amp; datejul kaf rank'!$A45)</f>
        <v>15944.411302910999</v>
      </c>
      <c r="Z45" s="5" t="str">
        <f>VLOOKUP(AA45,'datedec &amp; datejul kaf'!$N$5:$O$94,2,FALSE)</f>
        <v>1937-38</v>
      </c>
      <c r="AA45" s="18">
        <f>LARGE('datedec &amp; datejul kaf'!$N$5:$N$94,'datedec &amp; datejul kaf rank'!$A45)</f>
        <v>135529.357562277</v>
      </c>
    </row>
    <row r="46" spans="1:27" x14ac:dyDescent="0.2">
      <c r="A46" s="5">
        <v>41</v>
      </c>
      <c r="B46" s="5" t="str">
        <f>VLOOKUP(C46,'datedec &amp; datejul kaf'!$B$5:$O$94,14,FALSE)</f>
        <v>1932-33</v>
      </c>
      <c r="C46" s="18">
        <f>LARGE('datedec &amp; datejul kaf'!$B$5:$B$94,'datedec &amp; datejul kaf rank'!$A46)</f>
        <v>29804.039874083999</v>
      </c>
      <c r="D46" s="5" t="str">
        <f>VLOOKUP(E46,'datedec &amp; datejul kaf'!$C$5:$O$94,13,FALSE)</f>
        <v>1948-49</v>
      </c>
      <c r="E46" s="18">
        <f>LARGE('datedec &amp; datejul kaf'!$C$5:$C$94,'datedec &amp; datejul kaf rank'!$A46)</f>
        <v>21275.592590594999</v>
      </c>
      <c r="F46" s="5" t="str">
        <f>VLOOKUP(G46,'datedec &amp; datejul kaf'!$D$5:$O$94,12,FALSE)</f>
        <v>1986-87</v>
      </c>
      <c r="G46" s="18">
        <f>LARGE('datedec &amp; datejul kaf'!$D$5:$D$94,'datedec &amp; datejul kaf rank'!$A46)</f>
        <v>15889.992792555</v>
      </c>
      <c r="H46" s="5" t="str">
        <f>VLOOKUP(I46,'datedec &amp; datejul kaf'!$E$5:$O$94,11,FALSE)</f>
        <v>2008-09</v>
      </c>
      <c r="I46" s="18">
        <f>LARGE('datedec &amp; datejul kaf'!$E$5:$E$94,'datedec &amp; datejul kaf rank'!$A46)</f>
        <v>10991.84091012</v>
      </c>
      <c r="J46" s="5" t="str">
        <f>VLOOKUP(K46,'datedec &amp; datejul kaf'!$F$5:$O$94,10,FALSE)</f>
        <v>1953-54</v>
      </c>
      <c r="K46" s="18">
        <f>LARGE('datedec &amp; datejul kaf'!$F$5:$F$94,'datedec &amp; datejul kaf rank'!$A46)</f>
        <v>5453.5812830939994</v>
      </c>
      <c r="L46" s="5" t="str">
        <f>VLOOKUP(M46,'datedec &amp; datejul kaf'!$G$5:$O$94,9,FALSE)</f>
        <v>1952-53</v>
      </c>
      <c r="M46" s="18">
        <f>LARGE('datedec &amp; datejul kaf'!$G$5:$G$94,'datedec &amp; datejul kaf rank'!$A46)</f>
        <v>106077.83998902301</v>
      </c>
      <c r="N46" s="5" t="str">
        <f>VLOOKUP(O46,'datedec &amp; datejul kaf'!$H$5:$O$94,8,FALSE)</f>
        <v>1997-98</v>
      </c>
      <c r="O46" s="18">
        <f>LARGE('datedec &amp; datejul kaf'!$H$5:$H$94,'datedec &amp; datejul kaf rank'!$A46)</f>
        <v>99886.87956002701</v>
      </c>
      <c r="P46" s="5" t="str">
        <f>VLOOKUP(Q46,'datedec &amp; datejul kaf'!$I$5:$O$94,7,FALSE)</f>
        <v>1997-98</v>
      </c>
      <c r="Q46" s="18">
        <f>LARGE('datedec &amp; datejul kaf'!$I$5:$I$94,'datedec &amp; datejul kaf rank'!$A46)</f>
        <v>93418.407736478999</v>
      </c>
      <c r="R46" s="5" t="str">
        <f>VLOOKUP(S46,'datedec &amp; datejul kaf'!$J$5:$O$94,6,FALSE)</f>
        <v>1946-47</v>
      </c>
      <c r="S46" s="18">
        <f>LARGE('datedec &amp; datejul kaf'!$J$5:$J$94,'datedec &amp; datejul kaf rank'!$A46)</f>
        <v>86315.782548282004</v>
      </c>
      <c r="T46" s="5" t="str">
        <f>VLOOKUP(U46,'datedec &amp; datejul kaf'!$K$5:$O$94,5,FALSE)</f>
        <v>2013-14</v>
      </c>
      <c r="U46" s="18">
        <f>LARGE('datedec &amp; datejul kaf'!$K$5:$K$94,'datedec &amp; datejul kaf rank'!$A46)</f>
        <v>73950.153921083998</v>
      </c>
      <c r="V46" s="5" t="str">
        <f>VLOOKUP(W46,'datedec &amp; datejul kaf'!$L$5:$O$94,4,FALSE)</f>
        <v>1994-95</v>
      </c>
      <c r="W46" s="18">
        <f>LARGE('datedec &amp; datejul kaf'!$L$5:$L$94,'datedec &amp; datejul kaf rank'!$A46)</f>
        <v>44480.138497284002</v>
      </c>
      <c r="X46" s="5" t="str">
        <f>VLOOKUP(Y46,'datedec &amp; datejul kaf'!$M$5:$O$94,3,FALSE)</f>
        <v>1951-52</v>
      </c>
      <c r="Y46" s="18">
        <f>LARGE('datedec &amp; datejul kaf'!$M$5:$M$94,'datedec &amp; datejul kaf rank'!$A46)</f>
        <v>15944.042377304999</v>
      </c>
      <c r="Z46" s="5" t="str">
        <f>VLOOKUP(AA46,'datedec &amp; datejul kaf'!$N$5:$O$94,2,FALSE)</f>
        <v>1954-55</v>
      </c>
      <c r="AA46" s="18">
        <f>LARGE('datedec &amp; datejul kaf'!$N$5:$N$94,'datedec &amp; datejul kaf rank'!$A46)</f>
        <v>135278.07757169998</v>
      </c>
    </row>
    <row r="47" spans="1:27" x14ac:dyDescent="0.2">
      <c r="A47" s="5">
        <v>42</v>
      </c>
      <c r="B47" s="5" t="str">
        <f>VLOOKUP(C47,'datedec &amp; datejul kaf'!$B$5:$O$94,14,FALSE)</f>
        <v>1991-92</v>
      </c>
      <c r="C47" s="18">
        <f>LARGE('datedec &amp; datejul kaf'!$B$5:$B$94,'datedec &amp; datejul kaf rank'!$A47)</f>
        <v>29803.916898881998</v>
      </c>
      <c r="D47" s="5" t="str">
        <f>VLOOKUP(E47,'datedec &amp; datejul kaf'!$C$5:$O$94,13,FALSE)</f>
        <v>1986-87</v>
      </c>
      <c r="E47" s="18">
        <f>LARGE('datedec &amp; datejul kaf'!$C$5:$C$94,'datedec &amp; datejul kaf rank'!$A47)</f>
        <v>21244.293418214998</v>
      </c>
      <c r="F47" s="5" t="str">
        <f>VLOOKUP(G47,'datedec &amp; datejul kaf'!$D$5:$O$94,12,FALSE)</f>
        <v>2015-16</v>
      </c>
      <c r="G47" s="18">
        <f>LARGE('datedec &amp; datejul kaf'!$D$5:$D$94,'datedec &amp; datejul kaf rank'!$A47)</f>
        <v>15824.383538816999</v>
      </c>
      <c r="H47" s="5" t="str">
        <f>VLOOKUP(I47,'datedec &amp; datejul kaf'!$E$5:$O$94,11,FALSE)</f>
        <v>1956-57</v>
      </c>
      <c r="I47" s="18">
        <f>LARGE('datedec &amp; datejul kaf'!$E$5:$E$94,'datedec &amp; datejul kaf rank'!$A47)</f>
        <v>10864.652815716001</v>
      </c>
      <c r="J47" s="5" t="str">
        <f>VLOOKUP(K47,'datedec &amp; datejul kaf'!$F$5:$O$94,10,FALSE)</f>
        <v>1954-55</v>
      </c>
      <c r="K47" s="18">
        <f>LARGE('datedec &amp; datejul kaf'!$F$5:$F$94,'datedec &amp; datejul kaf rank'!$A47)</f>
        <v>5370.3885589410002</v>
      </c>
      <c r="L47" s="5" t="str">
        <f>VLOOKUP(M47,'datedec &amp; datejul kaf'!$G$5:$O$94,9,FALSE)</f>
        <v>1946-47</v>
      </c>
      <c r="M47" s="18">
        <f>LARGE('datedec &amp; datejul kaf'!$G$5:$G$94,'datedec &amp; datejul kaf rank'!$A47)</f>
        <v>105801.49487541901</v>
      </c>
      <c r="N47" s="5" t="str">
        <f>VLOOKUP(O47,'datedec &amp; datejul kaf'!$H$5:$O$94,8,FALSE)</f>
        <v>1994-95</v>
      </c>
      <c r="O47" s="18">
        <f>LARGE('datedec &amp; datejul kaf'!$H$5:$H$94,'datedec &amp; datejul kaf rank'!$A47)</f>
        <v>99838.784355219002</v>
      </c>
      <c r="P47" s="5" t="str">
        <f>VLOOKUP(Q47,'datedec &amp; datejul kaf'!$I$5:$O$94,7,FALSE)</f>
        <v>2007-08</v>
      </c>
      <c r="Q47" s="18">
        <f>LARGE('datedec &amp; datejul kaf'!$I$5:$I$94,'datedec &amp; datejul kaf rank'!$A47)</f>
        <v>92911.83321002101</v>
      </c>
      <c r="R47" s="5" t="str">
        <f>VLOOKUP(S47,'datedec &amp; datejul kaf'!$J$5:$O$94,6,FALSE)</f>
        <v>1989-90</v>
      </c>
      <c r="S47" s="18">
        <f>LARGE('datedec &amp; datejul kaf'!$J$5:$J$94,'datedec &amp; datejul kaf rank'!$A47)</f>
        <v>85282.425892818006</v>
      </c>
      <c r="T47" s="5" t="str">
        <f>VLOOKUP(U47,'datedec &amp; datejul kaf'!$K$5:$O$94,5,FALSE)</f>
        <v>1946-47</v>
      </c>
      <c r="U47" s="18">
        <f>LARGE('datedec &amp; datejul kaf'!$K$5:$K$94,'datedec &amp; datejul kaf rank'!$A47)</f>
        <v>73051.716929982009</v>
      </c>
      <c r="V47" s="5" t="str">
        <f>VLOOKUP(W47,'datedec &amp; datejul kaf'!$L$5:$O$94,4,FALSE)</f>
        <v>2013-14</v>
      </c>
      <c r="W47" s="18">
        <f>LARGE('datedec &amp; datejul kaf'!$L$5:$L$94,'datedec &amp; datejul kaf rank'!$A47)</f>
        <v>44441.885275578003</v>
      </c>
      <c r="X47" s="5" t="str">
        <f>VLOOKUP(Y47,'datedec &amp; datejul kaf'!$M$5:$O$94,3,FALSE)</f>
        <v>1937-38</v>
      </c>
      <c r="Y47" s="18">
        <f>LARGE('datedec &amp; datejul kaf'!$M$5:$M$94,'datedec &amp; datejul kaf rank'!$A47)</f>
        <v>15894.052957692</v>
      </c>
      <c r="Z47" s="5" t="str">
        <f>VLOOKUP(AA47,'datedec &amp; datejul kaf'!$N$5:$O$94,2,FALSE)</f>
        <v>2013-14</v>
      </c>
      <c r="AA47" s="18">
        <f>LARGE('datedec &amp; datejul kaf'!$N$5:$N$94,'datedec &amp; datejul kaf rank'!$A47)</f>
        <v>134879.207504013</v>
      </c>
    </row>
    <row r="48" spans="1:27" x14ac:dyDescent="0.2">
      <c r="A48" s="5">
        <v>43</v>
      </c>
      <c r="B48" s="5" t="str">
        <f>VLOOKUP(C48,'datedec &amp; datejul kaf'!$B$5:$O$94,14,FALSE)</f>
        <v>1974-75</v>
      </c>
      <c r="C48" s="18">
        <f>LARGE('datedec &amp; datejul kaf'!$B$5:$B$94,'datedec &amp; datejul kaf rank'!$A48)</f>
        <v>29638.265334846001</v>
      </c>
      <c r="D48" s="5" t="str">
        <f>VLOOKUP(E48,'datedec &amp; datejul kaf'!$C$5:$O$94,13,FALSE)</f>
        <v>2015-16</v>
      </c>
      <c r="E48" s="18">
        <f>LARGE('datedec &amp; datejul kaf'!$C$5:$C$94,'datedec &amp; datejul kaf rank'!$A48)</f>
        <v>21160.951933737</v>
      </c>
      <c r="F48" s="5" t="str">
        <f>VLOOKUP(G48,'datedec &amp; datejul kaf'!$D$5:$O$94,12,FALSE)</f>
        <v>1965-66</v>
      </c>
      <c r="G48" s="18">
        <f>LARGE('datedec &amp; datejul kaf'!$D$5:$D$94,'datedec &amp; datejul kaf rank'!$A48)</f>
        <v>15811.578250041001</v>
      </c>
      <c r="H48" s="5" t="str">
        <f>VLOOKUP(I48,'datedec &amp; datejul kaf'!$E$5:$O$94,11,FALSE)</f>
        <v>1985-86</v>
      </c>
      <c r="I48" s="18">
        <f>LARGE('datedec &amp; datejul kaf'!$E$5:$E$94,'datedec &amp; datejul kaf rank'!$A48)</f>
        <v>10859.507691942001</v>
      </c>
      <c r="J48" s="5" t="str">
        <f>VLOOKUP(K48,'datedec &amp; datejul kaf'!$F$5:$O$94,10,FALSE)</f>
        <v>1934-35</v>
      </c>
      <c r="K48" s="18">
        <f>LARGE('datedec &amp; datejul kaf'!$F$5:$F$94,'datedec &amp; datejul kaf rank'!$A48)</f>
        <v>5222.0189777280002</v>
      </c>
      <c r="L48" s="5" t="str">
        <f>VLOOKUP(M48,'datedec &amp; datejul kaf'!$G$5:$O$94,9,FALSE)</f>
        <v>1963-64</v>
      </c>
      <c r="M48" s="18">
        <f>LARGE('datedec &amp; datejul kaf'!$G$5:$G$94,'datedec &amp; datejul kaf rank'!$A48)</f>
        <v>105451.25753318099</v>
      </c>
      <c r="N48" s="5" t="str">
        <f>VLOOKUP(O48,'datedec &amp; datejul kaf'!$H$5:$O$94,8,FALSE)</f>
        <v>1952-53</v>
      </c>
      <c r="O48" s="18">
        <f>LARGE('datedec &amp; datejul kaf'!$H$5:$H$94,'datedec &amp; datejul kaf rank'!$A48)</f>
        <v>99348.390985178994</v>
      </c>
      <c r="P48" s="5" t="str">
        <f>VLOOKUP(Q48,'datedec &amp; datejul kaf'!$I$5:$O$94,7,FALSE)</f>
        <v>1977-78</v>
      </c>
      <c r="Q48" s="18">
        <f>LARGE('datedec &amp; datejul kaf'!$I$5:$I$94,'datedec &amp; datejul kaf rank'!$A48)</f>
        <v>92812.469246804991</v>
      </c>
      <c r="R48" s="5" t="str">
        <f>VLOOKUP(S48,'datedec &amp; datejul kaf'!$J$5:$O$94,6,FALSE)</f>
        <v>1954-55</v>
      </c>
      <c r="S48" s="18">
        <f>LARGE('datedec &amp; datejul kaf'!$J$5:$J$94,'datedec &amp; datejul kaf rank'!$A48)</f>
        <v>84970.73730946501</v>
      </c>
      <c r="T48" s="5" t="str">
        <f>VLOOKUP(U48,'datedec &amp; datejul kaf'!$K$5:$O$94,5,FALSE)</f>
        <v>1997-98</v>
      </c>
      <c r="U48" s="18">
        <f>LARGE('datedec &amp; datejul kaf'!$K$5:$K$94,'datedec &amp; datejul kaf rank'!$A48)</f>
        <v>71428.313354496</v>
      </c>
      <c r="V48" s="5" t="str">
        <f>VLOOKUP(W48,'datedec &amp; datejul kaf'!$L$5:$O$94,4,FALSE)</f>
        <v>1931-32</v>
      </c>
      <c r="W48" s="18">
        <f>LARGE('datedec &amp; datejul kaf'!$L$5:$L$94,'datedec &amp; datejul kaf rank'!$A48)</f>
        <v>44376.220484651996</v>
      </c>
      <c r="X48" s="5" t="str">
        <f>VLOOKUP(Y48,'datedec &amp; datejul kaf'!$M$5:$O$94,3,FALSE)</f>
        <v>1994-95</v>
      </c>
      <c r="Y48" s="18">
        <f>LARGE('datedec &amp; datejul kaf'!$M$5:$M$94,'datedec &amp; datejul kaf rank'!$A48)</f>
        <v>15504.959418564</v>
      </c>
      <c r="Z48" s="5" t="str">
        <f>VLOOKUP(AA48,'datedec &amp; datejul kaf'!$N$5:$O$94,2,FALSE)</f>
        <v>1989-90</v>
      </c>
      <c r="AA48" s="18">
        <f>LARGE('datedec &amp; datejul kaf'!$N$5:$N$94,'datedec &amp; datejul kaf rank'!$A48)</f>
        <v>134733.60883178699</v>
      </c>
    </row>
    <row r="49" spans="1:27" x14ac:dyDescent="0.2">
      <c r="A49" s="5">
        <v>44</v>
      </c>
      <c r="B49" s="5" t="str">
        <f>VLOOKUP(C49,'datedec &amp; datejul kaf'!$B$5:$O$94,14,FALSE)</f>
        <v>1978-79</v>
      </c>
      <c r="C49" s="18">
        <f>LARGE('datedec &amp; datejul kaf'!$B$5:$B$94,'datedec &amp; datejul kaf rank'!$A49)</f>
        <v>29605.272278232002</v>
      </c>
      <c r="D49" s="5" t="str">
        <f>VLOOKUP(E49,'datedec &amp; datejul kaf'!$C$5:$O$94,13,FALSE)</f>
        <v>2011-12</v>
      </c>
      <c r="E49" s="18">
        <f>LARGE('datedec &amp; datejul kaf'!$C$5:$C$94,'datedec &amp; datejul kaf rank'!$A49)</f>
        <v>21047.122516518</v>
      </c>
      <c r="F49" s="5" t="str">
        <f>VLOOKUP(G49,'datedec &amp; datejul kaf'!$D$5:$O$94,12,FALSE)</f>
        <v>2008-09</v>
      </c>
      <c r="G49" s="18">
        <f>LARGE('datedec &amp; datejul kaf'!$D$5:$D$94,'datedec &amp; datejul kaf rank'!$A49)</f>
        <v>15714.888005733001</v>
      </c>
      <c r="H49" s="5" t="str">
        <f>VLOOKUP(I49,'datedec &amp; datejul kaf'!$E$5:$O$94,11,FALSE)</f>
        <v>1986-87</v>
      </c>
      <c r="I49" s="18">
        <f>LARGE('datedec &amp; datejul kaf'!$E$5:$E$94,'datedec &amp; datejul kaf rank'!$A49)</f>
        <v>10776.560918192999</v>
      </c>
      <c r="J49" s="5" t="str">
        <f>VLOOKUP(K49,'datedec &amp; datejul kaf'!$F$5:$O$94,10,FALSE)</f>
        <v>1984-85</v>
      </c>
      <c r="K49" s="18">
        <f>LARGE('datedec &amp; datejul kaf'!$F$5:$F$94,'datedec &amp; datejul kaf rank'!$A49)</f>
        <v>5190.6603012180003</v>
      </c>
      <c r="L49" s="5" t="str">
        <f>VLOOKUP(M49,'datedec &amp; datejul kaf'!$G$5:$O$94,9,FALSE)</f>
        <v>1994-95</v>
      </c>
      <c r="M49" s="18">
        <f>LARGE('datedec &amp; datejul kaf'!$G$5:$G$94,'datedec &amp; datejul kaf rank'!$A49)</f>
        <v>105449.58943407</v>
      </c>
      <c r="N49" s="5" t="str">
        <f>VLOOKUP(O49,'datedec &amp; datejul kaf'!$H$5:$O$94,8,FALSE)</f>
        <v>1933-34</v>
      </c>
      <c r="O49" s="18">
        <f>LARGE('datedec &amp; datejul kaf'!$H$5:$H$94,'datedec &amp; datejul kaf rank'!$A49)</f>
        <v>99171.578429826011</v>
      </c>
      <c r="P49" s="5" t="str">
        <f>VLOOKUP(Q49,'datedec &amp; datejul kaf'!$I$5:$O$94,7,FALSE)</f>
        <v>1952-53</v>
      </c>
      <c r="Q49" s="18">
        <f>LARGE('datedec &amp; datejul kaf'!$I$5:$I$94,'datedec &amp; datejul kaf rank'!$A49)</f>
        <v>92473.720168599</v>
      </c>
      <c r="R49" s="5" t="str">
        <f>VLOOKUP(S49,'datedec &amp; datejul kaf'!$J$5:$O$94,6,FALSE)</f>
        <v>1977-78</v>
      </c>
      <c r="S49" s="18">
        <f>LARGE('datedec &amp; datejul kaf'!$J$5:$J$94,'datedec &amp; datejul kaf rank'!$A49)</f>
        <v>84438.165428609995</v>
      </c>
      <c r="T49" s="5" t="str">
        <f>VLOOKUP(U49,'datedec &amp; datejul kaf'!$K$5:$O$94,5,FALSE)</f>
        <v>1980-81</v>
      </c>
      <c r="U49" s="18">
        <f>LARGE('datedec &amp; datejul kaf'!$K$5:$K$94,'datedec &amp; datejul kaf rank'!$A49)</f>
        <v>71169.331546026006</v>
      </c>
      <c r="V49" s="5" t="str">
        <f>VLOOKUP(W49,'datedec &amp; datejul kaf'!$L$5:$O$94,4,FALSE)</f>
        <v>2009-10</v>
      </c>
      <c r="W49" s="18">
        <f>LARGE('datedec &amp; datejul kaf'!$L$5:$L$94,'datedec &amp; datejul kaf rank'!$A49)</f>
        <v>43877.300172783005</v>
      </c>
      <c r="X49" s="5" t="str">
        <f>VLOOKUP(Y49,'datedec &amp; datejul kaf'!$M$5:$O$94,3,FALSE)</f>
        <v>1931-32</v>
      </c>
      <c r="Y49" s="18">
        <f>LARGE('datedec &amp; datejul kaf'!$M$5:$M$94,'datedec &amp; datejul kaf rank'!$A49)</f>
        <v>15461.795122662001</v>
      </c>
      <c r="Z49" s="5" t="str">
        <f>VLOOKUP(AA49,'datedec &amp; datejul kaf'!$N$5:$O$94,2,FALSE)</f>
        <v>1957-58</v>
      </c>
      <c r="AA49" s="18">
        <f>LARGE('datedec &amp; datejul kaf'!$N$5:$N$94,'datedec &amp; datejul kaf rank'!$A49)</f>
        <v>133376.51599011599</v>
      </c>
    </row>
    <row r="50" spans="1:27" x14ac:dyDescent="0.2">
      <c r="A50" s="5">
        <v>45</v>
      </c>
      <c r="B50" s="5" t="str">
        <f>VLOOKUP(C50,'datedec &amp; datejul kaf'!$B$5:$O$94,14,FALSE)</f>
        <v>1985-86</v>
      </c>
      <c r="C50" s="18">
        <f>LARGE('datedec &amp; datejul kaf'!$B$5:$B$94,'datedec &amp; datejul kaf rank'!$A50)</f>
        <v>29311.355595039</v>
      </c>
      <c r="D50" s="5" t="str">
        <f>VLOOKUP(E50,'datedec &amp; datejul kaf'!$C$5:$O$94,13,FALSE)</f>
        <v>1972-73</v>
      </c>
      <c r="E50" s="18">
        <f>LARGE('datedec &amp; datejul kaf'!$C$5:$C$94,'datedec &amp; datejul kaf rank'!$A50)</f>
        <v>21044.064004236003</v>
      </c>
      <c r="F50" s="5" t="str">
        <f>VLOOKUP(G50,'datedec &amp; datejul kaf'!$D$5:$O$94,12,FALSE)</f>
        <v>1932-33</v>
      </c>
      <c r="G50" s="18">
        <f>LARGE('datedec &amp; datejul kaf'!$D$5:$D$94,'datedec &amp; datejul kaf rank'!$A50)</f>
        <v>15692.968667711999</v>
      </c>
      <c r="H50" s="5" t="str">
        <f>VLOOKUP(I50,'datedec &amp; datejul kaf'!$E$5:$O$94,11,FALSE)</f>
        <v>1953-54</v>
      </c>
      <c r="I50" s="18">
        <f>LARGE('datedec &amp; datejul kaf'!$E$5:$E$94,'datedec &amp; datejul kaf rank'!$A50)</f>
        <v>10725.111663923999</v>
      </c>
      <c r="J50" s="5" t="str">
        <f>VLOOKUP(K50,'datedec &amp; datejul kaf'!$F$5:$O$94,10,FALSE)</f>
        <v>1972-73</v>
      </c>
      <c r="K50" s="18">
        <f>LARGE('datedec &amp; datejul kaf'!$F$5:$F$94,'datedec &amp; datejul kaf rank'!$A50)</f>
        <v>5095.4774948699996</v>
      </c>
      <c r="L50" s="5" t="str">
        <f>VLOOKUP(M50,'datedec &amp; datejul kaf'!$G$5:$O$94,9,FALSE)</f>
        <v>1980-81</v>
      </c>
      <c r="M50" s="18">
        <f>LARGE('datedec &amp; datejul kaf'!$G$5:$G$94,'datedec &amp; datejul kaf rank'!$A50)</f>
        <v>104880.902513247</v>
      </c>
      <c r="N50" s="5" t="str">
        <f>VLOOKUP(O50,'datedec &amp; datejul kaf'!$H$5:$O$94,8,FALSE)</f>
        <v>1977-78</v>
      </c>
      <c r="O50" s="18">
        <f>LARGE('datedec &amp; datejul kaf'!$H$5:$H$94,'datedec &amp; datejul kaf rank'!$A50)</f>
        <v>98081.337809552992</v>
      </c>
      <c r="P50" s="5" t="str">
        <f>VLOOKUP(Q50,'datedec &amp; datejul kaf'!$I$5:$O$94,7,FALSE)</f>
        <v>1948-49</v>
      </c>
      <c r="Q50" s="18">
        <f>LARGE('datedec &amp; datejul kaf'!$I$5:$I$94,'datedec &amp; datejul kaf rank'!$A50)</f>
        <v>92415.570749292005</v>
      </c>
      <c r="R50" s="5" t="str">
        <f>VLOOKUP(S50,'datedec &amp; datejul kaf'!$J$5:$O$94,6,FALSE)</f>
        <v>1997-98</v>
      </c>
      <c r="S50" s="18">
        <f>LARGE('datedec &amp; datejul kaf'!$J$5:$J$94,'datedec &amp; datejul kaf rank'!$A50)</f>
        <v>84227.056676195993</v>
      </c>
      <c r="T50" s="5" t="str">
        <f>VLOOKUP(U50,'datedec &amp; datejul kaf'!$K$5:$O$94,5,FALSE)</f>
        <v>1977-78</v>
      </c>
      <c r="U50" s="18">
        <f>LARGE('datedec &amp; datejul kaf'!$K$5:$K$94,'datedec &amp; datejul kaf rank'!$A50)</f>
        <v>69983.779193790004</v>
      </c>
      <c r="V50" s="5" t="str">
        <f>VLOOKUP(W50,'datedec &amp; datejul kaf'!$L$5:$O$94,4,FALSE)</f>
        <v>1934-35</v>
      </c>
      <c r="W50" s="18">
        <f>LARGE('datedec &amp; datejul kaf'!$L$5:$L$94,'datedec &amp; datejul kaf rank'!$A50)</f>
        <v>43805.226787056003</v>
      </c>
      <c r="X50" s="5" t="str">
        <f>VLOOKUP(Y50,'datedec &amp; datejul kaf'!$M$5:$O$94,3,FALSE)</f>
        <v>1962-63</v>
      </c>
      <c r="Y50" s="18">
        <f>LARGE('datedec &amp; datejul kaf'!$M$5:$M$94,'datedec &amp; datejul kaf rank'!$A50)</f>
        <v>15158.845712535</v>
      </c>
      <c r="Z50" s="5" t="str">
        <f>VLOOKUP(AA50,'datedec &amp; datejul kaf'!$N$5:$O$94,2,FALSE)</f>
        <v>1963-64</v>
      </c>
      <c r="AA50" s="18">
        <f>LARGE('datedec &amp; datejul kaf'!$N$5:$N$94,'datedec &amp; datejul kaf rank'!$A50)</f>
        <v>133268.06772972</v>
      </c>
    </row>
    <row r="51" spans="1:27" x14ac:dyDescent="0.2">
      <c r="A51" s="5">
        <v>46</v>
      </c>
      <c r="B51" s="5" t="str">
        <f>VLOOKUP(C51,'datedec &amp; datejul kaf'!$B$5:$O$94,14,FALSE)</f>
        <v>1942-43</v>
      </c>
      <c r="C51" s="18">
        <f>LARGE('datedec &amp; datejul kaf'!$B$5:$B$94,'datedec &amp; datejul kaf rank'!$A51)</f>
        <v>29274.829976574001</v>
      </c>
      <c r="D51" s="5" t="str">
        <f>VLOOKUP(E51,'datedec &amp; datejul kaf'!$C$5:$O$94,13,FALSE)</f>
        <v>1932-33</v>
      </c>
      <c r="E51" s="18">
        <f>LARGE('datedec &amp; datejul kaf'!$C$5:$C$94,'datedec &amp; datejul kaf rank'!$A51)</f>
        <v>21035.784996282</v>
      </c>
      <c r="F51" s="5" t="str">
        <f>VLOOKUP(G51,'datedec &amp; datejul kaf'!$D$5:$O$94,12,FALSE)</f>
        <v>2011-12</v>
      </c>
      <c r="G51" s="18">
        <f>LARGE('datedec &amp; datejul kaf'!$D$5:$D$94,'datedec &amp; datejul kaf rank'!$A51)</f>
        <v>15490.805369508</v>
      </c>
      <c r="H51" s="5" t="str">
        <f>VLOOKUP(I51,'datedec &amp; datejul kaf'!$E$5:$O$94,11,FALSE)</f>
        <v>1967-68</v>
      </c>
      <c r="I51" s="18">
        <f>LARGE('datedec &amp; datejul kaf'!$E$5:$E$94,'datedec &amp; datejul kaf rank'!$A51)</f>
        <v>10629.550014614999</v>
      </c>
      <c r="J51" s="5" t="str">
        <f>VLOOKUP(K51,'datedec &amp; datejul kaf'!$F$5:$O$94,10,FALSE)</f>
        <v>2007-08</v>
      </c>
      <c r="K51" s="18">
        <f>LARGE('datedec &amp; datejul kaf'!$F$5:$F$94,'datedec &amp; datejul kaf rank'!$A51)</f>
        <v>5095.2315444659998</v>
      </c>
      <c r="L51" s="5" t="str">
        <f>VLOOKUP(M51,'datedec &amp; datejul kaf'!$G$5:$O$94,9,FALSE)</f>
        <v>1977-78</v>
      </c>
      <c r="M51" s="18">
        <f>LARGE('datedec &amp; datejul kaf'!$G$5:$G$94,'datedec &amp; datejul kaf rank'!$A51)</f>
        <v>103929.79246626901</v>
      </c>
      <c r="N51" s="5" t="str">
        <f>VLOOKUP(O51,'datedec &amp; datejul kaf'!$H$5:$O$94,8,FALSE)</f>
        <v>1948-49</v>
      </c>
      <c r="O51" s="18">
        <f>LARGE('datedec &amp; datejul kaf'!$H$5:$H$94,'datedec &amp; datejul kaf rank'!$A51)</f>
        <v>97751.472697955993</v>
      </c>
      <c r="P51" s="5" t="str">
        <f>VLOOKUP(Q51,'datedec &amp; datejul kaf'!$I$5:$O$94,7,FALSE)</f>
        <v>1989-90</v>
      </c>
      <c r="Q51" s="18">
        <f>LARGE('datedec &amp; datejul kaf'!$I$5:$I$94,'datedec &amp; datejul kaf rank'!$A51)</f>
        <v>92151.697701336001</v>
      </c>
      <c r="R51" s="5" t="str">
        <f>VLOOKUP(S51,'datedec &amp; datejul kaf'!$J$5:$O$94,6,FALSE)</f>
        <v>1959-60</v>
      </c>
      <c r="S51" s="18">
        <f>LARGE('datedec &amp; datejul kaf'!$J$5:$J$94,'datedec &amp; datejul kaf rank'!$A51)</f>
        <v>83421.446127894</v>
      </c>
      <c r="T51" s="5" t="str">
        <f>VLOOKUP(U51,'datedec &amp; datejul kaf'!$K$5:$O$94,5,FALSE)</f>
        <v>1989-90</v>
      </c>
      <c r="U51" s="18">
        <f>LARGE('datedec &amp; datejul kaf'!$K$5:$K$94,'datedec &amp; datejul kaf rank'!$A51)</f>
        <v>68689.937258837992</v>
      </c>
      <c r="V51" s="5" t="str">
        <f>VLOOKUP(W51,'datedec &amp; datejul kaf'!$L$5:$O$94,4,FALSE)</f>
        <v>1961-62</v>
      </c>
      <c r="W51" s="18">
        <f>LARGE('datedec &amp; datejul kaf'!$L$5:$L$94,'datedec &amp; datejul kaf rank'!$A51)</f>
        <v>42855.566657379</v>
      </c>
      <c r="X51" s="5" t="str">
        <f>VLOOKUP(Y51,'datedec &amp; datejul kaf'!$M$5:$O$94,3,FALSE)</f>
        <v>1946-47</v>
      </c>
      <c r="Y51" s="18">
        <f>LARGE('datedec &amp; datejul kaf'!$M$5:$M$94,'datedec &amp; datejul kaf rank'!$A51)</f>
        <v>15135.111498549</v>
      </c>
      <c r="Z51" s="5" t="str">
        <f>VLOOKUP(AA51,'datedec &amp; datejul kaf'!$N$5:$O$94,2,FALSE)</f>
        <v>1948-49</v>
      </c>
      <c r="AA51" s="18">
        <f>LARGE('datedec &amp; datejul kaf'!$N$5:$N$94,'datedec &amp; datejul kaf rank'!$A51)</f>
        <v>133008.30046673398</v>
      </c>
    </row>
    <row r="52" spans="1:27" x14ac:dyDescent="0.2">
      <c r="A52" s="5">
        <v>47</v>
      </c>
      <c r="B52" s="5" t="str">
        <f>VLOOKUP(C52,'datedec &amp; datejul kaf'!$B$5:$O$94,14,FALSE)</f>
        <v>1960-61</v>
      </c>
      <c r="C52" s="18">
        <f>LARGE('datedec &amp; datejul kaf'!$B$5:$B$94,'datedec &amp; datejul kaf rank'!$A52)</f>
        <v>29021.175771210001</v>
      </c>
      <c r="D52" s="5" t="str">
        <f>VLOOKUP(E52,'datedec &amp; datejul kaf'!$C$5:$O$94,13,FALSE)</f>
        <v>2005-06</v>
      </c>
      <c r="E52" s="18">
        <f>LARGE('datedec &amp; datejul kaf'!$C$5:$C$94,'datedec &amp; datejul kaf rank'!$A52)</f>
        <v>20978.797890981001</v>
      </c>
      <c r="F52" s="5" t="str">
        <f>VLOOKUP(G52,'datedec &amp; datejul kaf'!$D$5:$O$94,12,FALSE)</f>
        <v>1949-50</v>
      </c>
      <c r="G52" s="18">
        <f>LARGE('datedec &amp; datejul kaf'!$D$5:$D$94,'datedec &amp; datejul kaf rank'!$A52)</f>
        <v>15486.501237438</v>
      </c>
      <c r="H52" s="5" t="str">
        <f>VLOOKUP(I52,'datedec &amp; datejul kaf'!$E$5:$O$94,11,FALSE)</f>
        <v>1942-43</v>
      </c>
      <c r="I52" s="18">
        <f>LARGE('datedec &amp; datejul kaf'!$E$5:$E$94,'datedec &amp; datejul kaf rank'!$A52)</f>
        <v>10625.466047825999</v>
      </c>
      <c r="J52" s="5" t="str">
        <f>VLOOKUP(K52,'datedec &amp; datejul kaf'!$F$5:$O$94,10,FALSE)</f>
        <v>2005-06</v>
      </c>
      <c r="K52" s="18">
        <f>LARGE('datedec &amp; datejul kaf'!$F$5:$F$94,'datedec &amp; datejul kaf rank'!$A52)</f>
        <v>5074.3872477269988</v>
      </c>
      <c r="L52" s="5" t="str">
        <f>VLOOKUP(M52,'datedec &amp; datejul kaf'!$G$5:$O$94,9,FALSE)</f>
        <v>1989-90</v>
      </c>
      <c r="M52" s="18">
        <f>LARGE('datedec &amp; datejul kaf'!$G$5:$G$94,'datedec &amp; datejul kaf rank'!$A52)</f>
        <v>103314.35910091799</v>
      </c>
      <c r="N52" s="5" t="str">
        <f>VLOOKUP(O52,'datedec &amp; datejul kaf'!$H$5:$O$94,8,FALSE)</f>
        <v>2007-08</v>
      </c>
      <c r="O52" s="18">
        <f>LARGE('datedec &amp; datejul kaf'!$H$5:$H$94,'datedec &amp; datejul kaf rank'!$A52)</f>
        <v>97198.272718701002</v>
      </c>
      <c r="P52" s="5" t="str">
        <f>VLOOKUP(Q52,'datedec &amp; datejul kaf'!$I$5:$O$94,7,FALSE)</f>
        <v>1933-34</v>
      </c>
      <c r="Q52" s="18">
        <f>LARGE('datedec &amp; datejul kaf'!$I$5:$I$94,'datedec &amp; datejul kaf rank'!$A52)</f>
        <v>91441.579380858006</v>
      </c>
      <c r="R52" s="5" t="str">
        <f>VLOOKUP(S52,'datedec &amp; datejul kaf'!$J$5:$O$94,6,FALSE)</f>
        <v>1948-49</v>
      </c>
      <c r="S52" s="18">
        <f>LARGE('datedec &amp; datejul kaf'!$J$5:$J$94,'datedec &amp; datejul kaf rank'!$A52)</f>
        <v>83412.002822463008</v>
      </c>
      <c r="T52" s="5" t="str">
        <f>VLOOKUP(U52,'datedec &amp; datejul kaf'!$K$5:$O$94,5,FALSE)</f>
        <v>1969-70</v>
      </c>
      <c r="U52" s="18">
        <f>LARGE('datedec &amp; datejul kaf'!$K$5:$K$94,'datedec &amp; datejul kaf rank'!$A52)</f>
        <v>68481.339580709988</v>
      </c>
      <c r="V52" s="5" t="str">
        <f>VLOOKUP(W52,'datedec &amp; datejul kaf'!$L$5:$O$94,4,FALSE)</f>
        <v>1985-86</v>
      </c>
      <c r="W52" s="18">
        <f>LARGE('datedec &amp; datejul kaf'!$L$5:$L$94,'datedec &amp; datejul kaf rank'!$A52)</f>
        <v>42745.658562327</v>
      </c>
      <c r="X52" s="5" t="str">
        <f>VLOOKUP(Y52,'datedec &amp; datejul kaf'!$M$5:$O$94,3,FALSE)</f>
        <v>1968-69</v>
      </c>
      <c r="Y52" s="18">
        <f>LARGE('datedec &amp; datejul kaf'!$M$5:$M$94,'datedec &amp; datejul kaf rank'!$A52)</f>
        <v>14921.81101068</v>
      </c>
      <c r="Z52" s="5" t="str">
        <f>VLOOKUP(AA52,'datedec &amp; datejul kaf'!$N$5:$O$94,2,FALSE)</f>
        <v>2012-13</v>
      </c>
      <c r="AA52" s="18">
        <f>LARGE('datedec &amp; datejul kaf'!$N$5:$N$94,'datedec &amp; datejul kaf rank'!$A52)</f>
        <v>132882.93319870799</v>
      </c>
    </row>
    <row r="53" spans="1:27" x14ac:dyDescent="0.2">
      <c r="A53" s="5">
        <v>48</v>
      </c>
      <c r="B53" s="5" t="str">
        <f>VLOOKUP(C53,'datedec &amp; datejul kaf'!$B$5:$O$94,14,FALSE)</f>
        <v>2008-09</v>
      </c>
      <c r="C53" s="18">
        <f>LARGE('datedec &amp; datejul kaf'!$B$5:$B$94,'datedec &amp; datejul kaf rank'!$A53)</f>
        <v>28804.531151234998</v>
      </c>
      <c r="D53" s="5" t="str">
        <f>VLOOKUP(E53,'datedec &amp; datejul kaf'!$C$5:$O$94,13,FALSE)</f>
        <v>1940-41</v>
      </c>
      <c r="E53" s="18">
        <f>LARGE('datedec &amp; datejul kaf'!$C$5:$C$94,'datedec &amp; datejul kaf rank'!$A53)</f>
        <v>20977.312271201998</v>
      </c>
      <c r="F53" s="5" t="str">
        <f>VLOOKUP(G53,'datedec &amp; datejul kaf'!$D$5:$O$94,12,FALSE)</f>
        <v>1998-99</v>
      </c>
      <c r="G53" s="18">
        <f>LARGE('datedec &amp; datejul kaf'!$D$5:$D$94,'datedec &amp; datejul kaf rank'!$A53)</f>
        <v>15418.995785424</v>
      </c>
      <c r="H53" s="5" t="str">
        <f>VLOOKUP(I53,'datedec &amp; datejul kaf'!$E$5:$O$94,11,FALSE)</f>
        <v>1966-67</v>
      </c>
      <c r="I53" s="18">
        <f>LARGE('datedec &amp; datejul kaf'!$E$5:$E$94,'datedec &amp; datejul kaf rank'!$A53)</f>
        <v>10375.183743162001</v>
      </c>
      <c r="J53" s="5" t="str">
        <f>VLOOKUP(K53,'datedec &amp; datejul kaf'!$F$5:$O$94,10,FALSE)</f>
        <v>1986-87</v>
      </c>
      <c r="K53" s="18">
        <f>LARGE('datedec &amp; datejul kaf'!$F$5:$F$94,'datedec &amp; datejul kaf rank'!$A53)</f>
        <v>5054.4652650029993</v>
      </c>
      <c r="L53" s="5" t="str">
        <f>VLOOKUP(M53,'datedec &amp; datejul kaf'!$G$5:$O$94,9,FALSE)</f>
        <v>1999-2000</v>
      </c>
      <c r="M53" s="18">
        <f>LARGE('datedec &amp; datejul kaf'!$G$5:$G$94,'datedec &amp; datejul kaf rank'!$A53)</f>
        <v>102027.93733097699</v>
      </c>
      <c r="N53" s="5" t="str">
        <f>VLOOKUP(O53,'datedec &amp; datejul kaf'!$H$5:$O$94,8,FALSE)</f>
        <v>1989-90</v>
      </c>
      <c r="O53" s="18">
        <f>LARGE('datedec &amp; datejul kaf'!$H$5:$H$94,'datedec &amp; datejul kaf rank'!$A53)</f>
        <v>97039.303468464001</v>
      </c>
      <c r="P53" s="5" t="str">
        <f>VLOOKUP(Q53,'datedec &amp; datejul kaf'!$I$5:$O$94,7,FALSE)</f>
        <v>1959-60</v>
      </c>
      <c r="Q53" s="18">
        <f>LARGE('datedec &amp; datejul kaf'!$I$5:$I$94,'datedec &amp; datejul kaf rank'!$A53)</f>
        <v>91287.308973419989</v>
      </c>
      <c r="R53" s="5" t="str">
        <f>VLOOKUP(S53,'datedec &amp; datejul kaf'!$J$5:$O$94,6,FALSE)</f>
        <v>1985-86</v>
      </c>
      <c r="S53" s="18">
        <f>LARGE('datedec &amp; datejul kaf'!$J$5:$J$94,'datedec &amp; datejul kaf rank'!$A53)</f>
        <v>81832.170154433989</v>
      </c>
      <c r="T53" s="5" t="str">
        <f>VLOOKUP(U53,'datedec &amp; datejul kaf'!$K$5:$O$94,5,FALSE)</f>
        <v>1994-95</v>
      </c>
      <c r="U53" s="18">
        <f>LARGE('datedec &amp; datejul kaf'!$K$5:$K$94,'datedec &amp; datejul kaf rank'!$A53)</f>
        <v>68343.906858590999</v>
      </c>
      <c r="V53" s="5" t="str">
        <f>VLOOKUP(W53,'datedec &amp; datejul kaf'!$L$5:$O$94,4,FALSE)</f>
        <v>1941-42</v>
      </c>
      <c r="W53" s="18">
        <f>LARGE('datedec &amp; datejul kaf'!$L$5:$L$94,'datedec &amp; datejul kaf rank'!$A53)</f>
        <v>41373.531010475999</v>
      </c>
      <c r="X53" s="5" t="str">
        <f>VLOOKUP(Y53,'datedec &amp; datejul kaf'!$M$5:$O$94,3,FALSE)</f>
        <v>1961-62</v>
      </c>
      <c r="Y53" s="18">
        <f>LARGE('datedec &amp; datejul kaf'!$M$5:$M$94,'datedec &amp; datejul kaf rank'!$A53)</f>
        <v>14846.734649859</v>
      </c>
      <c r="Z53" s="5" t="str">
        <f>VLOOKUP(AA53,'datedec &amp; datejul kaf'!$N$5:$O$94,2,FALSE)</f>
        <v>1977-78</v>
      </c>
      <c r="AA53" s="18">
        <f>LARGE('datedec &amp; datejul kaf'!$N$5:$N$94,'datedec &amp; datejul kaf rank'!$A53)</f>
        <v>132088.89422022001</v>
      </c>
    </row>
    <row r="54" spans="1:27" x14ac:dyDescent="0.2">
      <c r="A54" s="5">
        <v>49</v>
      </c>
      <c r="B54" s="5" t="str">
        <f>VLOOKUP(C54,'datedec &amp; datejul kaf'!$B$5:$O$94,14,FALSE)</f>
        <v>1986-87</v>
      </c>
      <c r="C54" s="18">
        <f>LARGE('datedec &amp; datejul kaf'!$B$5:$B$94,'datedec &amp; datejul kaf rank'!$A54)</f>
        <v>28726.289170697997</v>
      </c>
      <c r="D54" s="5" t="str">
        <f>VLOOKUP(E54,'datedec &amp; datejul kaf'!$C$5:$O$94,13,FALSE)</f>
        <v>2017-18</v>
      </c>
      <c r="E54" s="18">
        <f>LARGE('datedec &amp; datejul kaf'!$C$5:$C$94,'datedec &amp; datejul kaf rank'!$A54)</f>
        <v>20922.733099695</v>
      </c>
      <c r="F54" s="5" t="str">
        <f>VLOOKUP(G54,'datedec &amp; datejul kaf'!$D$5:$O$94,12,FALSE)</f>
        <v>1937-38</v>
      </c>
      <c r="G54" s="18">
        <f>LARGE('datedec &amp; datejul kaf'!$D$5:$D$94,'datedec &amp; datejul kaf rank'!$A54)</f>
        <v>15255.379262634</v>
      </c>
      <c r="H54" s="5" t="str">
        <f>VLOOKUP(I54,'datedec &amp; datejul kaf'!$E$5:$O$94,11,FALSE)</f>
        <v>2005-06</v>
      </c>
      <c r="I54" s="18">
        <f>LARGE('datedec &amp; datejul kaf'!$E$5:$E$94,'datedec &amp; datejul kaf rank'!$A54)</f>
        <v>10369.124239257</v>
      </c>
      <c r="J54" s="5" t="str">
        <f>VLOOKUP(K54,'datedec &amp; datejul kaf'!$F$5:$O$94,10,FALSE)</f>
        <v>1945-46</v>
      </c>
      <c r="K54" s="18">
        <f>LARGE('datedec &amp; datejul kaf'!$F$5:$F$94,'datedec &amp; datejul kaf rank'!$A54)</f>
        <v>5011.6084071060004</v>
      </c>
      <c r="L54" s="5" t="str">
        <f>VLOOKUP(M54,'datedec &amp; datejul kaf'!$G$5:$O$94,9,FALSE)</f>
        <v>1959-60</v>
      </c>
      <c r="M54" s="18">
        <f>LARGE('datedec &amp; datejul kaf'!$G$5:$G$94,'datedec &amp; datejul kaf rank'!$A54)</f>
        <v>101897.563782147</v>
      </c>
      <c r="N54" s="5" t="str">
        <f>VLOOKUP(O54,'datedec &amp; datejul kaf'!$H$5:$O$94,8,FALSE)</f>
        <v>1959-60</v>
      </c>
      <c r="O54" s="18">
        <f>LARGE('datedec &amp; datejul kaf'!$H$5:$H$94,'datedec &amp; datejul kaf rank'!$A54)</f>
        <v>96987.778842297004</v>
      </c>
      <c r="P54" s="5" t="str">
        <f>VLOOKUP(Q54,'datedec &amp; datejul kaf'!$I$5:$O$94,7,FALSE)</f>
        <v>1994-95</v>
      </c>
      <c r="Q54" s="18">
        <f>LARGE('datedec &amp; datejul kaf'!$I$5:$I$94,'datedec &amp; datejul kaf rank'!$A54)</f>
        <v>90091.063729022993</v>
      </c>
      <c r="R54" s="5" t="str">
        <f>VLOOKUP(S54,'datedec &amp; datejul kaf'!$J$5:$O$94,6,FALSE)</f>
        <v>1961-62</v>
      </c>
      <c r="S54" s="18">
        <f>LARGE('datedec &amp; datejul kaf'!$J$5:$J$94,'datedec &amp; datejul kaf rank'!$A54)</f>
        <v>81306.203232008993</v>
      </c>
      <c r="T54" s="5" t="str">
        <f>VLOOKUP(U54,'datedec &amp; datejul kaf'!$K$5:$O$94,5,FALSE)</f>
        <v>1948-49</v>
      </c>
      <c r="U54" s="18">
        <f>LARGE('datedec &amp; datejul kaf'!$K$5:$K$94,'datedec &amp; datejul kaf rank'!$A54)</f>
        <v>68051.606704263002</v>
      </c>
      <c r="V54" s="5" t="str">
        <f>VLOOKUP(W54,'datedec &amp; datejul kaf'!$L$5:$O$94,4,FALSE)</f>
        <v>1962-63</v>
      </c>
      <c r="W54" s="18">
        <f>LARGE('datedec &amp; datejul kaf'!$L$5:$L$94,'datedec &amp; datejul kaf rank'!$A54)</f>
        <v>41338.937292764997</v>
      </c>
      <c r="X54" s="5" t="str">
        <f>VLOOKUP(Y54,'datedec &amp; datejul kaf'!$M$5:$O$94,3,FALSE)</f>
        <v>2009-10</v>
      </c>
      <c r="Y54" s="18">
        <f>LARGE('datedec &amp; datejul kaf'!$M$5:$M$94,'datedec &amp; datejul kaf rank'!$A54)</f>
        <v>14591.807056112999</v>
      </c>
      <c r="Z54" s="5" t="str">
        <f>VLOOKUP(AA54,'datedec &amp; datejul kaf'!$N$5:$O$94,2,FALSE)</f>
        <v>1931-32</v>
      </c>
      <c r="AA54" s="18">
        <f>LARGE('datedec &amp; datejul kaf'!$N$5:$N$94,'datedec &amp; datejul kaf rank'!$A54)</f>
        <v>130842.145837221</v>
      </c>
    </row>
    <row r="55" spans="1:27" x14ac:dyDescent="0.2">
      <c r="A55" s="5">
        <v>50</v>
      </c>
      <c r="B55" s="5" t="str">
        <f>VLOOKUP(C55,'datedec &amp; datejul kaf'!$B$5:$O$94,14,FALSE)</f>
        <v>1934-35</v>
      </c>
      <c r="C55" s="18">
        <f>LARGE('datedec &amp; datejul kaf'!$B$5:$B$94,'datedec &amp; datejul kaf rank'!$A55)</f>
        <v>28599.083225054997</v>
      </c>
      <c r="D55" s="5" t="str">
        <f>VLOOKUP(E55,'datedec &amp; datejul kaf'!$C$5:$O$94,13,FALSE)</f>
        <v>1934-35</v>
      </c>
      <c r="E55" s="18">
        <f>LARGE('datedec &amp; datejul kaf'!$C$5:$C$94,'datedec &amp; datejul kaf rank'!$A55)</f>
        <v>20864.065994457</v>
      </c>
      <c r="F55" s="5" t="str">
        <f>VLOOKUP(G55,'datedec &amp; datejul kaf'!$D$5:$O$94,12,FALSE)</f>
        <v>2003-04</v>
      </c>
      <c r="G55" s="18">
        <f>LARGE('datedec &amp; datejul kaf'!$D$5:$D$94,'datedec &amp; datejul kaf rank'!$A55)</f>
        <v>15247.550502597</v>
      </c>
      <c r="H55" s="5" t="str">
        <f>VLOOKUP(I55,'datedec &amp; datejul kaf'!$E$5:$O$94,11,FALSE)</f>
        <v>1965-66</v>
      </c>
      <c r="I55" s="18">
        <f>LARGE('datedec &amp; datejul kaf'!$E$5:$E$94,'datedec &amp; datejul kaf rank'!$A55)</f>
        <v>10190.320279019999</v>
      </c>
      <c r="J55" s="5" t="str">
        <f>VLOOKUP(K55,'datedec &amp; datejul kaf'!$F$5:$O$94,10,FALSE)</f>
        <v>1971-72</v>
      </c>
      <c r="K55" s="18">
        <f>LARGE('datedec &amp; datejul kaf'!$F$5:$F$94,'datedec &amp; datejul kaf rank'!$A55)</f>
        <v>4921.2216336360007</v>
      </c>
      <c r="L55" s="5" t="str">
        <f>VLOOKUP(M55,'datedec &amp; datejul kaf'!$G$5:$O$94,9,FALSE)</f>
        <v>2007-08</v>
      </c>
      <c r="M55" s="18">
        <f>LARGE('datedec &amp; datejul kaf'!$G$5:$G$94,'datedec &amp; datejul kaf rank'!$A55)</f>
        <v>101501.78991269099</v>
      </c>
      <c r="N55" s="5" t="str">
        <f>VLOOKUP(O55,'datedec &amp; datejul kaf'!$H$5:$O$94,8,FALSE)</f>
        <v>1980-81</v>
      </c>
      <c r="O55" s="18">
        <f>LARGE('datedec &amp; datejul kaf'!$H$5:$H$94,'datedec &amp; datejul kaf rank'!$A55)</f>
        <v>96792.454552101</v>
      </c>
      <c r="P55" s="5" t="str">
        <f>VLOOKUP(Q55,'datedec &amp; datejul kaf'!$I$5:$O$94,7,FALSE)</f>
        <v>1954-55</v>
      </c>
      <c r="Q55" s="18">
        <f>LARGE('datedec &amp; datejul kaf'!$I$5:$I$94,'datedec &amp; datejul kaf rank'!$A55)</f>
        <v>89132.218145145001</v>
      </c>
      <c r="R55" s="5" t="str">
        <f>VLOOKUP(S55,'datedec &amp; datejul kaf'!$J$5:$O$94,6,FALSE)</f>
        <v>1980-81</v>
      </c>
      <c r="S55" s="18">
        <f>LARGE('datedec &amp; datejul kaf'!$J$5:$J$94,'datedec &amp; datejul kaf rank'!$A55)</f>
        <v>81292.828687056011</v>
      </c>
      <c r="T55" s="5" t="str">
        <f>VLOOKUP(U55,'datedec &amp; datejul kaf'!$K$5:$O$94,5,FALSE)</f>
        <v>1979-80</v>
      </c>
      <c r="U55" s="18">
        <f>LARGE('datedec &amp; datejul kaf'!$K$5:$K$94,'datedec &amp; datejul kaf rank'!$A55)</f>
        <v>67531.292674188007</v>
      </c>
      <c r="V55" s="5" t="str">
        <f>VLOOKUP(W55,'datedec &amp; datejul kaf'!$L$5:$O$94,4,FALSE)</f>
        <v>1951-52</v>
      </c>
      <c r="W55" s="18">
        <f>LARGE('datedec &amp; datejul kaf'!$L$5:$L$94,'datedec &amp; datejul kaf rank'!$A55)</f>
        <v>41184.563744834995</v>
      </c>
      <c r="X55" s="5" t="str">
        <f>VLOOKUP(Y55,'datedec &amp; datejul kaf'!$M$5:$O$94,3,FALSE)</f>
        <v>2012-13</v>
      </c>
      <c r="Y55" s="18">
        <f>LARGE('datedec &amp; datejul kaf'!$M$5:$M$94,'datedec &amp; datejul kaf rank'!$A55)</f>
        <v>14460.776978382</v>
      </c>
      <c r="Z55" s="5" t="str">
        <f>VLOOKUP(AA55,'datedec &amp; datejul kaf'!$N$5:$O$94,2,FALSE)</f>
        <v>1952-53</v>
      </c>
      <c r="AA55" s="18">
        <f>LARGE('datedec &amp; datejul kaf'!$N$5:$N$94,'datedec &amp; datejul kaf rank'!$A55)</f>
        <v>130724.99013913501</v>
      </c>
    </row>
    <row r="56" spans="1:27" x14ac:dyDescent="0.2">
      <c r="A56" s="5">
        <v>51</v>
      </c>
      <c r="B56" s="5" t="str">
        <f>VLOOKUP(C56,'datedec &amp; datejul kaf'!$B$5:$O$94,14,FALSE)</f>
        <v>1998-99</v>
      </c>
      <c r="C56" s="18">
        <f>LARGE('datedec &amp; datejul kaf'!$B$5:$B$94,'datedec &amp; datejul kaf rank'!$A56)</f>
        <v>28500.889509728997</v>
      </c>
      <c r="D56" s="5" t="str">
        <f>VLOOKUP(E56,'datedec &amp; datejul kaf'!$C$5:$O$94,13,FALSE)</f>
        <v>2008-09</v>
      </c>
      <c r="E56" s="18">
        <f>LARGE('datedec &amp; datejul kaf'!$C$5:$C$94,'datedec &amp; datejul kaf rank'!$A56)</f>
        <v>20766.134097302998</v>
      </c>
      <c r="F56" s="5" t="str">
        <f>VLOOKUP(G56,'datedec &amp; datejul kaf'!$D$5:$O$94,12,FALSE)</f>
        <v>1940-41</v>
      </c>
      <c r="G56" s="18">
        <f>LARGE('datedec &amp; datejul kaf'!$D$5:$D$94,'datedec &amp; datejul kaf rank'!$A56)</f>
        <v>15099.970342842</v>
      </c>
      <c r="H56" s="5" t="str">
        <f>VLOOKUP(I56,'datedec &amp; datejul kaf'!$E$5:$O$94,11,FALSE)</f>
        <v>1945-46</v>
      </c>
      <c r="I56" s="18">
        <f>LARGE('datedec &amp; datejul kaf'!$E$5:$E$94,'datedec &amp; datejul kaf rank'!$A56)</f>
        <v>9886.8412821359998</v>
      </c>
      <c r="J56" s="5" t="str">
        <f>VLOOKUP(K56,'datedec &amp; datejul kaf'!$F$5:$O$94,10,FALSE)</f>
        <v>1991-92</v>
      </c>
      <c r="K56" s="18">
        <f>LARGE('datedec &amp; datejul kaf'!$F$5:$F$94,'datedec &amp; datejul kaf rank'!$A56)</f>
        <v>4901.2381633109999</v>
      </c>
      <c r="L56" s="5" t="str">
        <f>VLOOKUP(M56,'datedec &amp; datejul kaf'!$G$5:$O$94,9,FALSE)</f>
        <v>1948-49</v>
      </c>
      <c r="M56" s="18">
        <f>LARGE('datedec &amp; datejul kaf'!$G$5:$G$94,'datedec &amp; datejul kaf rank'!$A56)</f>
        <v>101170.982652369</v>
      </c>
      <c r="N56" s="5" t="str">
        <f>VLOOKUP(O56,'datedec &amp; datejul kaf'!$H$5:$O$94,8,FALSE)</f>
        <v>1999-2000</v>
      </c>
      <c r="O56" s="18">
        <f>LARGE('datedec &amp; datejul kaf'!$H$5:$H$94,'datedec &amp; datejul kaf rank'!$A56)</f>
        <v>95663.970627477</v>
      </c>
      <c r="P56" s="5" t="str">
        <f>VLOOKUP(Q56,'datedec &amp; datejul kaf'!$I$5:$O$94,7,FALSE)</f>
        <v>1980-81</v>
      </c>
      <c r="Q56" s="18">
        <f>LARGE('datedec &amp; datejul kaf'!$I$5:$I$94,'datedec &amp; datejul kaf rank'!$A56)</f>
        <v>88899.398319165004</v>
      </c>
      <c r="R56" s="5" t="str">
        <f>VLOOKUP(S56,'datedec &amp; datejul kaf'!$J$5:$O$94,6,FALSE)</f>
        <v>1933-34</v>
      </c>
      <c r="S56" s="18">
        <f>LARGE('datedec &amp; datejul kaf'!$J$5:$J$94,'datedec &amp; datejul kaf rank'!$A56)</f>
        <v>81063.825059279989</v>
      </c>
      <c r="T56" s="5" t="str">
        <f>VLOOKUP(U56,'datedec &amp; datejul kaf'!$K$5:$O$94,5,FALSE)</f>
        <v>1959-60</v>
      </c>
      <c r="U56" s="18">
        <f>LARGE('datedec &amp; datejul kaf'!$K$5:$K$94,'datedec &amp; datejul kaf rank'!$A56)</f>
        <v>66821.757494183999</v>
      </c>
      <c r="V56" s="5" t="str">
        <f>VLOOKUP(W56,'datedec &amp; datejul kaf'!$L$5:$O$94,4,FALSE)</f>
        <v>1946-47</v>
      </c>
      <c r="W56" s="18">
        <f>LARGE('datedec &amp; datejul kaf'!$L$5:$L$94,'datedec &amp; datejul kaf rank'!$A56)</f>
        <v>41092.122095408995</v>
      </c>
      <c r="X56" s="5" t="str">
        <f>VLOOKUP(Y56,'datedec &amp; datejul kaf'!$M$5:$O$94,3,FALSE)</f>
        <v>2006-07</v>
      </c>
      <c r="Y56" s="18">
        <f>LARGE('datedec &amp; datejul kaf'!$M$5:$M$94,'datedec &amp; datejul kaf rank'!$A56)</f>
        <v>14369.160452892</v>
      </c>
      <c r="Z56" s="5" t="str">
        <f>VLOOKUP(AA56,'datedec &amp; datejul kaf'!$N$5:$O$94,2,FALSE)</f>
        <v>2001-02</v>
      </c>
      <c r="AA56" s="18">
        <f>LARGE('datedec &amp; datejul kaf'!$N$5:$N$94,'datedec &amp; datejul kaf rank'!$A56)</f>
        <v>129824.44471836</v>
      </c>
    </row>
    <row r="57" spans="1:27" x14ac:dyDescent="0.2">
      <c r="A57" s="5">
        <v>52</v>
      </c>
      <c r="B57" s="5" t="str">
        <f>VLOOKUP(C57,'datedec &amp; datejul kaf'!$B$5:$O$94,14,FALSE)</f>
        <v>1966-67</v>
      </c>
      <c r="C57" s="18">
        <f>LARGE('datedec &amp; datejul kaf'!$B$5:$B$94,'datedec &amp; datejul kaf rank'!$A57)</f>
        <v>28399.911001118999</v>
      </c>
      <c r="D57" s="5" t="str">
        <f>VLOOKUP(E57,'datedec &amp; datejul kaf'!$C$5:$O$94,13,FALSE)</f>
        <v>1998-99</v>
      </c>
      <c r="E57" s="18">
        <f>LARGE('datedec &amp; datejul kaf'!$C$5:$C$94,'datedec &amp; datejul kaf rank'!$A57)</f>
        <v>20699.035256843999</v>
      </c>
      <c r="F57" s="5" t="str">
        <f>VLOOKUP(G57,'datedec &amp; datejul kaf'!$D$5:$O$94,12,FALSE)</f>
        <v>1972-73</v>
      </c>
      <c r="G57" s="18">
        <f>LARGE('datedec &amp; datejul kaf'!$D$5:$D$94,'datedec &amp; datejul kaf rank'!$A57)</f>
        <v>14978.570016816</v>
      </c>
      <c r="H57" s="5" t="str">
        <f>VLOOKUP(I57,'datedec &amp; datejul kaf'!$E$5:$O$94,11,FALSE)</f>
        <v>2007-08</v>
      </c>
      <c r="I57" s="18">
        <f>LARGE('datedec &amp; datejul kaf'!$E$5:$E$94,'datedec &amp; datejul kaf rank'!$A57)</f>
        <v>9848.7189695159996</v>
      </c>
      <c r="J57" s="5" t="str">
        <f>VLOOKUP(K57,'datedec &amp; datejul kaf'!$F$5:$O$94,10,FALSE)</f>
        <v>1939-40</v>
      </c>
      <c r="K57" s="18">
        <f>LARGE('datedec &amp; datejul kaf'!$F$5:$F$94,'datedec &amp; datejul kaf rank'!$A57)</f>
        <v>4873.1998172549993</v>
      </c>
      <c r="L57" s="5" t="str">
        <f>VLOOKUP(M57,'datedec &amp; datejul kaf'!$G$5:$O$94,9,FALSE)</f>
        <v>2015-16</v>
      </c>
      <c r="M57" s="18">
        <f>LARGE('datedec &amp; datejul kaf'!$G$5:$G$94,'datedec &amp; datejul kaf rank'!$A57)</f>
        <v>99533.020399743007</v>
      </c>
      <c r="N57" s="5" t="str">
        <f>VLOOKUP(O57,'datedec &amp; datejul kaf'!$H$5:$O$94,8,FALSE)</f>
        <v>2015-16</v>
      </c>
      <c r="O57" s="18">
        <f>LARGE('datedec &amp; datejul kaf'!$H$5:$H$94,'datedec &amp; datejul kaf rank'!$A57)</f>
        <v>94208.255640743999</v>
      </c>
      <c r="P57" s="5" t="str">
        <f>VLOOKUP(Q57,'datedec &amp; datejul kaf'!$I$5:$O$94,7,FALSE)</f>
        <v>1999-2000</v>
      </c>
      <c r="Q57" s="18">
        <f>LARGE('datedec &amp; datejul kaf'!$I$5:$I$94,'datedec &amp; datejul kaf rank'!$A57)</f>
        <v>88857.205924052992</v>
      </c>
      <c r="R57" s="5" t="str">
        <f>VLOOKUP(S57,'datedec &amp; datejul kaf'!$J$5:$O$94,6,FALSE)</f>
        <v>1979-80</v>
      </c>
      <c r="S57" s="18">
        <f>LARGE('datedec &amp; datejul kaf'!$J$5:$J$94,'datedec &amp; datejul kaf rank'!$A57)</f>
        <v>80781.374821937992</v>
      </c>
      <c r="T57" s="5" t="str">
        <f>VLOOKUP(U57,'datedec &amp; datejul kaf'!$K$5:$O$94,5,FALSE)</f>
        <v>2012-13</v>
      </c>
      <c r="U57" s="18">
        <f>LARGE('datedec &amp; datejul kaf'!$K$5:$K$94,'datedec &amp; datejul kaf rank'!$A57)</f>
        <v>66604.133039534994</v>
      </c>
      <c r="V57" s="5" t="str">
        <f>VLOOKUP(W57,'datedec &amp; datejul kaf'!$L$5:$O$94,4,FALSE)</f>
        <v>2005-06</v>
      </c>
      <c r="W57" s="18">
        <f>LARGE('datedec &amp; datejul kaf'!$L$5:$L$94,'datedec &amp; datejul kaf rank'!$A57)</f>
        <v>40909.781606379001</v>
      </c>
      <c r="X57" s="5" t="str">
        <f>VLOOKUP(Y57,'datedec &amp; datejul kaf'!$M$5:$O$94,3,FALSE)</f>
        <v>1997-98</v>
      </c>
      <c r="Y57" s="18">
        <f>LARGE('datedec &amp; datejul kaf'!$M$5:$M$94,'datedec &amp; datejul kaf rank'!$A57)</f>
        <v>14310.808719543</v>
      </c>
      <c r="Z57" s="5" t="str">
        <f>VLOOKUP(AA57,'datedec &amp; datejul kaf'!$N$5:$O$94,2,FALSE)</f>
        <v>1941-42</v>
      </c>
      <c r="AA57" s="18">
        <f>LARGE('datedec &amp; datejul kaf'!$N$5:$N$94,'datedec &amp; datejul kaf rank'!$A57)</f>
        <v>129534.24704329199</v>
      </c>
    </row>
    <row r="58" spans="1:27" x14ac:dyDescent="0.2">
      <c r="A58" s="5">
        <v>53</v>
      </c>
      <c r="B58" s="5" t="str">
        <f>VLOOKUP(C58,'datedec &amp; datejul kaf'!$B$5:$O$94,14,FALSE)</f>
        <v>1977-78</v>
      </c>
      <c r="C58" s="18">
        <f>LARGE('datedec &amp; datejul kaf'!$B$5:$B$94,'datedec &amp; datejul kaf rank'!$A58)</f>
        <v>28159.101753950999</v>
      </c>
      <c r="D58" s="5" t="str">
        <f>VLOOKUP(E58,'datedec &amp; datejul kaf'!$C$5:$O$94,13,FALSE)</f>
        <v>1949-50</v>
      </c>
      <c r="E58" s="18">
        <f>LARGE('datedec &amp; datejul kaf'!$C$5:$C$94,'datedec &amp; datejul kaf rank'!$A58)</f>
        <v>20602.844847228</v>
      </c>
      <c r="F58" s="5" t="str">
        <f>VLOOKUP(G58,'datedec &amp; datejul kaf'!$D$5:$O$94,12,FALSE)</f>
        <v>1966-67</v>
      </c>
      <c r="G58" s="18">
        <f>LARGE('datedec &amp; datejul kaf'!$D$5:$D$94,'datedec &amp; datejul kaf rank'!$A58)</f>
        <v>14964.003405792</v>
      </c>
      <c r="H58" s="5" t="str">
        <f>VLOOKUP(I58,'datedec &amp; datejul kaf'!$E$5:$O$94,11,FALSE)</f>
        <v>1960-61</v>
      </c>
      <c r="I58" s="18">
        <f>LARGE('datedec &amp; datejul kaf'!$E$5:$E$94,'datedec &amp; datejul kaf rank'!$A58)</f>
        <v>9755.4839316899997</v>
      </c>
      <c r="J58" s="5" t="str">
        <f>VLOOKUP(K58,'datedec &amp; datejul kaf'!$F$5:$O$94,10,FALSE)</f>
        <v>1970-71</v>
      </c>
      <c r="K58" s="18">
        <f>LARGE('datedec &amp; datejul kaf'!$F$5:$F$94,'datedec &amp; datejul kaf rank'!$A58)</f>
        <v>4815.9548607240004</v>
      </c>
      <c r="L58" s="5" t="str">
        <f>VLOOKUP(M58,'datedec &amp; datejul kaf'!$G$5:$O$94,9,FALSE)</f>
        <v>2012-13</v>
      </c>
      <c r="M58" s="18">
        <f>LARGE('datedec &amp; datejul kaf'!$G$5:$G$94,'datedec &amp; datejul kaf rank'!$A58)</f>
        <v>98728.937124110991</v>
      </c>
      <c r="N58" s="5" t="str">
        <f>VLOOKUP(O58,'datedec &amp; datejul kaf'!$H$5:$O$94,8,FALSE)</f>
        <v>2012-13</v>
      </c>
      <c r="O58" s="18">
        <f>LARGE('datedec &amp; datejul kaf'!$H$5:$H$94,'datedec &amp; datejul kaf rank'!$A58)</f>
        <v>93427.845091497002</v>
      </c>
      <c r="P58" s="5" t="str">
        <f>VLOOKUP(Q58,'datedec &amp; datejul kaf'!$I$5:$O$94,7,FALSE)</f>
        <v>2012-13</v>
      </c>
      <c r="Q58" s="18">
        <f>LARGE('datedec &amp; datejul kaf'!$I$5:$I$94,'datedec &amp; datejul kaf rank'!$A58)</f>
        <v>88224.510410588991</v>
      </c>
      <c r="R58" s="5" t="str">
        <f>VLOOKUP(S58,'datedec &amp; datejul kaf'!$J$5:$O$94,6,FALSE)</f>
        <v>2012-13</v>
      </c>
      <c r="S58" s="18">
        <f>LARGE('datedec &amp; datejul kaf'!$J$5:$J$94,'datedec &amp; datejul kaf rank'!$A58)</f>
        <v>80173.692861255011</v>
      </c>
      <c r="T58" s="5" t="str">
        <f>VLOOKUP(U58,'datedec &amp; datejul kaf'!$K$5:$O$94,5,FALSE)</f>
        <v>1961-62</v>
      </c>
      <c r="U58" s="18">
        <f>LARGE('datedec &amp; datejul kaf'!$K$5:$K$94,'datedec &amp; datejul kaf rank'!$A58)</f>
        <v>65685.298032669001</v>
      </c>
      <c r="V58" s="5" t="str">
        <f>VLOOKUP(W58,'datedec &amp; datejul kaf'!$L$5:$O$94,4,FALSE)</f>
        <v>1956-57</v>
      </c>
      <c r="W58" s="18">
        <f>LARGE('datedec &amp; datejul kaf'!$L$5:$L$94,'datedec &amp; datejul kaf rank'!$A58)</f>
        <v>40483.436498400006</v>
      </c>
      <c r="X58" s="5" t="str">
        <f>VLOOKUP(Y58,'datedec &amp; datejul kaf'!$M$5:$O$94,3,FALSE)</f>
        <v>2016-17</v>
      </c>
      <c r="Y58" s="18">
        <f>LARGE('datedec &amp; datejul kaf'!$M$5:$M$94,'datedec &amp; datejul kaf rank'!$A58)</f>
        <v>13763.138657436</v>
      </c>
      <c r="Z58" s="5" t="str">
        <f>VLOOKUP(AA58,'datedec &amp; datejul kaf'!$N$5:$O$94,2,FALSE)</f>
        <v>1962-63</v>
      </c>
      <c r="AA58" s="18">
        <f>LARGE('datedec &amp; datejul kaf'!$N$5:$N$94,'datedec &amp; datejul kaf rank'!$A58)</f>
        <v>128002.40445610801</v>
      </c>
    </row>
    <row r="59" spans="1:27" x14ac:dyDescent="0.2">
      <c r="A59" s="5">
        <v>54</v>
      </c>
      <c r="B59" s="5" t="str">
        <f>VLOOKUP(C59,'datedec &amp; datejul kaf'!$B$5:$O$94,14,FALSE)</f>
        <v>1949-50</v>
      </c>
      <c r="C59" s="18">
        <f>LARGE('datedec &amp; datejul kaf'!$B$5:$B$94,'datedec &amp; datejul kaf rank'!$A59)</f>
        <v>28071.190352288999</v>
      </c>
      <c r="D59" s="5" t="str">
        <f>VLOOKUP(E59,'datedec &amp; datejul kaf'!$C$5:$O$94,13,FALSE)</f>
        <v>1960-61</v>
      </c>
      <c r="E59" s="18">
        <f>LARGE('datedec &amp; datejul kaf'!$C$5:$C$94,'datedec &amp; datejul kaf rank'!$A59)</f>
        <v>20574.562534239001</v>
      </c>
      <c r="F59" s="5" t="str">
        <f>VLOOKUP(G59,'datedec &amp; datejul kaf'!$D$5:$O$94,12,FALSE)</f>
        <v>1942-43</v>
      </c>
      <c r="G59" s="18">
        <f>LARGE('datedec &amp; datejul kaf'!$D$5:$D$94,'datedec &amp; datejul kaf rank'!$A59)</f>
        <v>14963.477785977</v>
      </c>
      <c r="H59" s="5" t="str">
        <f>VLOOKUP(I59,'datedec &amp; datejul kaf'!$E$5:$O$94,11,FALSE)</f>
        <v>1971-72</v>
      </c>
      <c r="I59" s="18">
        <f>LARGE('datedec &amp; datejul kaf'!$E$5:$E$94,'datedec &amp; datejul kaf rank'!$A59)</f>
        <v>9709.0429416959996</v>
      </c>
      <c r="J59" s="5" t="str">
        <f>VLOOKUP(K59,'datedec &amp; datejul kaf'!$F$5:$O$94,10,FALSE)</f>
        <v>1967-68</v>
      </c>
      <c r="K59" s="18">
        <f>LARGE('datedec &amp; datejul kaf'!$F$5:$F$94,'datedec &amp; datejul kaf rank'!$A59)</f>
        <v>4804.3337041349996</v>
      </c>
      <c r="L59" s="5" t="str">
        <f>VLOOKUP(M59,'datedec &amp; datejul kaf'!$G$5:$O$94,9,FALSE)</f>
        <v>2006-07</v>
      </c>
      <c r="M59" s="18">
        <f>LARGE('datedec &amp; datejul kaf'!$G$5:$G$94,'datedec &amp; datejul kaf rank'!$A59)</f>
        <v>97822.435339922988</v>
      </c>
      <c r="N59" s="5" t="str">
        <f>VLOOKUP(O59,'datedec &amp; datejul kaf'!$H$5:$O$94,8,FALSE)</f>
        <v>1954-55</v>
      </c>
      <c r="O59" s="18">
        <f>LARGE('datedec &amp; datejul kaf'!$H$5:$H$94,'datedec &amp; datejul kaf rank'!$A59)</f>
        <v>93012.934693832998</v>
      </c>
      <c r="P59" s="5" t="str">
        <f>VLOOKUP(Q59,'datedec &amp; datejul kaf'!$I$5:$O$94,7,FALSE)</f>
        <v>1979-80</v>
      </c>
      <c r="Q59" s="18">
        <f>LARGE('datedec &amp; datejul kaf'!$I$5:$I$94,'datedec &amp; datejul kaf rank'!$A59)</f>
        <v>87715.761999915005</v>
      </c>
      <c r="R59" s="5" t="str">
        <f>VLOOKUP(S59,'datedec &amp; datejul kaf'!$J$5:$O$94,6,FALSE)</f>
        <v>1999-2000</v>
      </c>
      <c r="S59" s="18">
        <f>LARGE('datedec &amp; datejul kaf'!$J$5:$J$94,'datedec &amp; datejul kaf rank'!$A59)</f>
        <v>79837.589733362998</v>
      </c>
      <c r="T59" s="5" t="str">
        <f>VLOOKUP(U59,'datedec &amp; datejul kaf'!$K$5:$O$94,5,FALSE)</f>
        <v>1934-35</v>
      </c>
      <c r="U59" s="18">
        <f>LARGE('datedec &amp; datejul kaf'!$K$5:$K$94,'datedec &amp; datejul kaf rank'!$A59)</f>
        <v>65483.54134602</v>
      </c>
      <c r="V59" s="5" t="str">
        <f>VLOOKUP(W59,'datedec &amp; datejul kaf'!$L$5:$O$94,4,FALSE)</f>
        <v>1965-66</v>
      </c>
      <c r="W59" s="18">
        <f>LARGE('datedec &amp; datejul kaf'!$L$5:$L$94,'datedec &amp; datejul kaf rank'!$A59)</f>
        <v>40382.638485651005</v>
      </c>
      <c r="X59" s="5" t="str">
        <f>VLOOKUP(Y59,'datedec &amp; datejul kaf'!$M$5:$O$94,3,FALSE)</f>
        <v>1944-45</v>
      </c>
      <c r="Y59" s="18">
        <f>LARGE('datedec &amp; datejul kaf'!$M$5:$M$94,'datedec &amp; datejul kaf rank'!$A59)</f>
        <v>13641.700645461</v>
      </c>
      <c r="Z59" s="5" t="str">
        <f>VLOOKUP(AA59,'datedec &amp; datejul kaf'!$N$5:$O$94,2,FALSE)</f>
        <v>1994-95</v>
      </c>
      <c r="AA59" s="18">
        <f>LARGE('datedec &amp; datejul kaf'!$N$5:$N$94,'datedec &amp; datejul kaf rank'!$A59)</f>
        <v>126532.184345952</v>
      </c>
    </row>
    <row r="60" spans="1:27" x14ac:dyDescent="0.2">
      <c r="A60" s="5">
        <v>55</v>
      </c>
      <c r="B60" s="5" t="str">
        <f>VLOOKUP(C60,'datedec &amp; datejul kaf'!$B$5:$O$94,14,FALSE)</f>
        <v>1940-41</v>
      </c>
      <c r="C60" s="18">
        <f>LARGE('datedec &amp; datejul kaf'!$B$5:$B$94,'datedec &amp; datejul kaf rank'!$A60)</f>
        <v>28043.036964915002</v>
      </c>
      <c r="D60" s="5" t="str">
        <f>VLOOKUP(E60,'datedec &amp; datejul kaf'!$C$5:$O$94,13,FALSE)</f>
        <v>1971-72</v>
      </c>
      <c r="E60" s="18">
        <f>LARGE('datedec &amp; datejul kaf'!$C$5:$C$94,'datedec &amp; datejul kaf rank'!$A60)</f>
        <v>20534.294105997</v>
      </c>
      <c r="F60" s="5" t="str">
        <f>VLOOKUP(G60,'datedec &amp; datejul kaf'!$D$5:$O$94,12,FALSE)</f>
        <v>1971-72</v>
      </c>
      <c r="G60" s="18">
        <f>LARGE('datedec &amp; datejul kaf'!$D$5:$D$94,'datedec &amp; datejul kaf rank'!$A60)</f>
        <v>14799.048040076999</v>
      </c>
      <c r="H60" s="5" t="str">
        <f>VLOOKUP(I60,'datedec &amp; datejul kaf'!$E$5:$O$94,11,FALSE)</f>
        <v>2011-12</v>
      </c>
      <c r="I60" s="18">
        <f>LARGE('datedec &amp; datejul kaf'!$E$5:$E$94,'datedec &amp; datejul kaf rank'!$A60)</f>
        <v>9704.3917022009991</v>
      </c>
      <c r="J60" s="5" t="str">
        <f>VLOOKUP(K60,'datedec &amp; datejul kaf'!$F$5:$O$94,10,FALSE)</f>
        <v>1940-41</v>
      </c>
      <c r="K60" s="18">
        <f>LARGE('datedec &amp; datejul kaf'!$F$5:$F$94,'datedec &amp; datejul kaf rank'!$A60)</f>
        <v>4801.1978364839997</v>
      </c>
      <c r="L60" s="5" t="str">
        <f>VLOOKUP(M60,'datedec &amp; datejul kaf'!$G$5:$O$94,9,FALSE)</f>
        <v>1979-80</v>
      </c>
      <c r="M60" s="18">
        <f>LARGE('datedec &amp; datejul kaf'!$G$5:$G$94,'datedec &amp; datejul kaf rank'!$A60)</f>
        <v>97563.877994246999</v>
      </c>
      <c r="N60" s="5" t="str">
        <f>VLOOKUP(O60,'datedec &amp; datejul kaf'!$H$5:$O$94,8,FALSE)</f>
        <v>1979-80</v>
      </c>
      <c r="O60" s="18">
        <f>LARGE('datedec &amp; datejul kaf'!$H$5:$H$94,'datedec &amp; datejul kaf rank'!$A60)</f>
        <v>92522.87851386299</v>
      </c>
      <c r="P60" s="5" t="str">
        <f>VLOOKUP(Q60,'datedec &amp; datejul kaf'!$I$5:$O$94,7,FALSE)</f>
        <v>2006-07</v>
      </c>
      <c r="Q60" s="18">
        <f>LARGE('datedec &amp; datejul kaf'!$I$5:$I$94,'datedec &amp; datejul kaf rank'!$A60)</f>
        <v>86721.124681842004</v>
      </c>
      <c r="R60" s="5" t="str">
        <f>VLOOKUP(S60,'datedec &amp; datejul kaf'!$J$5:$O$94,6,FALSE)</f>
        <v>1994-95</v>
      </c>
      <c r="S60" s="18">
        <f>LARGE('datedec &amp; datejul kaf'!$J$5:$J$94,'datedec &amp; datejul kaf rank'!$A60)</f>
        <v>79048.99736624099</v>
      </c>
      <c r="T60" s="5" t="str">
        <f>VLOOKUP(U60,'datedec &amp; datejul kaf'!$K$5:$O$94,5,FALSE)</f>
        <v>1985-86</v>
      </c>
      <c r="U60" s="18">
        <f>LARGE('datedec &amp; datejul kaf'!$K$5:$K$94,'datedec &amp; datejul kaf rank'!$A60)</f>
        <v>65444.851760694</v>
      </c>
      <c r="V60" s="5" t="str">
        <f>VLOOKUP(W60,'datedec &amp; datejul kaf'!$L$5:$O$94,4,FALSE)</f>
        <v>1944-45</v>
      </c>
      <c r="W60" s="18">
        <f>LARGE('datedec &amp; datejul kaf'!$L$5:$L$94,'datedec &amp; datejul kaf rank'!$A60)</f>
        <v>39564.436863440998</v>
      </c>
      <c r="X60" s="5" t="str">
        <f>VLOOKUP(Y60,'datedec &amp; datejul kaf'!$M$5:$O$94,3,FALSE)</f>
        <v>1969-70</v>
      </c>
      <c r="Y60" s="18">
        <f>LARGE('datedec &amp; datejul kaf'!$M$5:$M$94,'datedec &amp; datejul kaf rank'!$A60)</f>
        <v>13635.121472154</v>
      </c>
      <c r="Z60" s="5" t="str">
        <f>VLOOKUP(AA60,'datedec &amp; datejul kaf'!$N$5:$O$94,2,FALSE)</f>
        <v>1967-68</v>
      </c>
      <c r="AA60" s="18">
        <f>LARGE('datedec &amp; datejul kaf'!$N$5:$N$94,'datedec &amp; datejul kaf rank'!$A60)</f>
        <v>126205.50468878099</v>
      </c>
    </row>
    <row r="61" spans="1:27" x14ac:dyDescent="0.2">
      <c r="A61" s="5">
        <v>56</v>
      </c>
      <c r="B61" s="5" t="str">
        <f>VLOOKUP(C61,'datedec &amp; datejul kaf'!$B$5:$O$94,14,FALSE)</f>
        <v>1963-64</v>
      </c>
      <c r="C61" s="18">
        <f>LARGE('datedec &amp; datejul kaf'!$B$5:$B$94,'datedec &amp; datejul kaf rank'!$A61)</f>
        <v>27816.810196539001</v>
      </c>
      <c r="D61" s="5" t="str">
        <f>VLOOKUP(E61,'datedec &amp; datejul kaf'!$C$5:$O$94,13,FALSE)</f>
        <v>1937-38</v>
      </c>
      <c r="E61" s="18">
        <f>LARGE('datedec &amp; datejul kaf'!$C$5:$C$94,'datedec &amp; datejul kaf rank'!$A61)</f>
        <v>20365.236922254</v>
      </c>
      <c r="F61" s="5" t="str">
        <f>VLOOKUP(G61,'datedec &amp; datejul kaf'!$D$5:$O$94,12,FALSE)</f>
        <v>1960-61</v>
      </c>
      <c r="G61" s="18">
        <f>LARGE('datedec &amp; datejul kaf'!$D$5:$D$94,'datedec &amp; datejul kaf rank'!$A61)</f>
        <v>14788.797461949</v>
      </c>
      <c r="H61" s="5" t="str">
        <f>VLOOKUP(I61,'datedec &amp; datejul kaf'!$E$5:$O$94,11,FALSE)</f>
        <v>1972-73</v>
      </c>
      <c r="I61" s="18">
        <f>LARGE('datedec &amp; datejul kaf'!$E$5:$E$94,'datedec &amp; datejul kaf rank'!$A61)</f>
        <v>9618.32691204</v>
      </c>
      <c r="J61" s="5" t="str">
        <f>VLOOKUP(K61,'datedec &amp; datejul kaf'!$F$5:$O$94,10,FALSE)</f>
        <v>2011-12</v>
      </c>
      <c r="K61" s="18">
        <f>LARGE('datedec &amp; datejul kaf'!$F$5:$F$94,'datedec &amp; datejul kaf rank'!$A61)</f>
        <v>4721.6943683910004</v>
      </c>
      <c r="L61" s="5" t="str">
        <f>VLOOKUP(M61,'datedec &amp; datejul kaf'!$G$5:$O$94,9,FALSE)</f>
        <v>1954-55</v>
      </c>
      <c r="M61" s="18">
        <f>LARGE('datedec &amp; datejul kaf'!$G$5:$G$94,'datedec &amp; datejul kaf rank'!$A61)</f>
        <v>97399.214198768997</v>
      </c>
      <c r="N61" s="5" t="str">
        <f>VLOOKUP(O61,'datedec &amp; datejul kaf'!$H$5:$O$94,8,FALSE)</f>
        <v>1961-62</v>
      </c>
      <c r="O61" s="18">
        <f>LARGE('datedec &amp; datejul kaf'!$H$5:$H$94,'datedec &amp; datejul kaf rank'!$A61)</f>
        <v>92280.924803928006</v>
      </c>
      <c r="P61" s="5" t="str">
        <f>VLOOKUP(Q61,'datedec &amp; datejul kaf'!$I$5:$O$94,7,FALSE)</f>
        <v>1961-62</v>
      </c>
      <c r="Q61" s="18">
        <f>LARGE('datedec &amp; datejul kaf'!$I$5:$I$94,'datedec &amp; datejul kaf rank'!$A61)</f>
        <v>86714.09922756</v>
      </c>
      <c r="R61" s="5" t="str">
        <f>VLOOKUP(S61,'datedec &amp; datejul kaf'!$J$5:$O$94,6,FALSE)</f>
        <v>1935-36</v>
      </c>
      <c r="S61" s="18">
        <f>LARGE('datedec &amp; datejul kaf'!$J$5:$J$94,'datedec &amp; datejul kaf rank'!$A61)</f>
        <v>77868.713112981</v>
      </c>
      <c r="T61" s="5" t="str">
        <f>VLOOKUP(U61,'datedec &amp; datejul kaf'!$K$5:$O$94,5,FALSE)</f>
        <v>1967-68</v>
      </c>
      <c r="U61" s="18">
        <f>LARGE('datedec &amp; datejul kaf'!$K$5:$K$94,'datedec &amp; datejul kaf rank'!$A61)</f>
        <v>65424.27523254</v>
      </c>
      <c r="V61" s="5" t="str">
        <f>VLOOKUP(W61,'datedec &amp; datejul kaf'!$L$5:$O$94,4,FALSE)</f>
        <v>1999-2000</v>
      </c>
      <c r="W61" s="18">
        <f>LARGE('datedec &amp; datejul kaf'!$L$5:$L$94,'datedec &amp; datejul kaf rank'!$A61)</f>
        <v>39228.246462825002</v>
      </c>
      <c r="X61" s="5" t="str">
        <f>VLOOKUP(Y61,'datedec &amp; datejul kaf'!$M$5:$O$94,3,FALSE)</f>
        <v>1938-39</v>
      </c>
      <c r="Y61" s="18">
        <f>LARGE('datedec &amp; datejul kaf'!$M$5:$M$94,'datedec &amp; datejul kaf rank'!$A61)</f>
        <v>13391.9994978</v>
      </c>
      <c r="Z61" s="5" t="str">
        <f>VLOOKUP(AA61,'datedec &amp; datejul kaf'!$N$5:$O$94,2,FALSE)</f>
        <v>2007-08</v>
      </c>
      <c r="AA61" s="18">
        <f>LARGE('datedec &amp; datejul kaf'!$N$5:$N$94,'datedec &amp; datejul kaf rank'!$A61)</f>
        <v>125961.69841693199</v>
      </c>
    </row>
    <row r="62" spans="1:27" x14ac:dyDescent="0.2">
      <c r="A62" s="5">
        <v>57</v>
      </c>
      <c r="B62" s="5" t="str">
        <f>VLOOKUP(C62,'datedec &amp; datejul kaf'!$B$5:$O$94,14,FALSE)</f>
        <v>1943-44</v>
      </c>
      <c r="C62" s="18">
        <f>LARGE('datedec &amp; datejul kaf'!$B$5:$B$94,'datedec &amp; datejul kaf rank'!$A62)</f>
        <v>27788.166891828001</v>
      </c>
      <c r="D62" s="5" t="str">
        <f>VLOOKUP(E62,'datedec &amp; datejul kaf'!$C$5:$O$94,13,FALSE)</f>
        <v>1966-67</v>
      </c>
      <c r="E62" s="18">
        <f>LARGE('datedec &amp; datejul kaf'!$C$5:$C$94,'datedec &amp; datejul kaf rank'!$A62)</f>
        <v>20281.887503892001</v>
      </c>
      <c r="F62" s="5" t="str">
        <f>VLOOKUP(G62,'datedec &amp; datejul kaf'!$D$5:$O$94,12,FALSE)</f>
        <v>2007-08</v>
      </c>
      <c r="G62" s="18">
        <f>LARGE('datedec &amp; datejul kaf'!$D$5:$D$94,'datedec &amp; datejul kaf rank'!$A62)</f>
        <v>14696.708870361001</v>
      </c>
      <c r="H62" s="5" t="str">
        <f>VLOOKUP(I62,'datedec &amp; datejul kaf'!$E$5:$O$94,11,FALSE)</f>
        <v>1988-89</v>
      </c>
      <c r="I62" s="18">
        <f>LARGE('datedec &amp; datejul kaf'!$E$5:$E$94,'datedec &amp; datejul kaf rank'!$A62)</f>
        <v>9515.9242712520008</v>
      </c>
      <c r="J62" s="5" t="str">
        <f>VLOOKUP(K62,'datedec &amp; datejul kaf'!$F$5:$O$94,10,FALSE)</f>
        <v>2008-09</v>
      </c>
      <c r="K62" s="18">
        <f>LARGE('datedec &amp; datejul kaf'!$F$5:$F$94,'datedec &amp; datejul kaf rank'!$A62)</f>
        <v>4700.1122204399999</v>
      </c>
      <c r="L62" s="5" t="str">
        <f>VLOOKUP(M62,'datedec &amp; datejul kaf'!$G$5:$O$94,9,FALSE)</f>
        <v>1961-62</v>
      </c>
      <c r="M62" s="18">
        <f>LARGE('datedec &amp; datejul kaf'!$G$5:$G$94,'datedec &amp; datejul kaf rank'!$A62)</f>
        <v>96725.986455420003</v>
      </c>
      <c r="N62" s="5" t="str">
        <f>VLOOKUP(O62,'datedec &amp; datejul kaf'!$H$5:$O$94,8,FALSE)</f>
        <v>2006-07</v>
      </c>
      <c r="O62" s="18">
        <f>LARGE('datedec &amp; datejul kaf'!$H$5:$H$94,'datedec &amp; datejul kaf rank'!$A62)</f>
        <v>92130.835553358003</v>
      </c>
      <c r="P62" s="5" t="str">
        <f>VLOOKUP(Q62,'datedec &amp; datejul kaf'!$I$5:$O$94,7,FALSE)</f>
        <v>2015-16</v>
      </c>
      <c r="Q62" s="18">
        <f>LARGE('datedec &amp; datejul kaf'!$I$5:$I$94,'datedec &amp; datejul kaf rank'!$A62)</f>
        <v>86217.025527192003</v>
      </c>
      <c r="R62" s="5" t="str">
        <f>VLOOKUP(S62,'datedec &amp; datejul kaf'!$J$5:$O$94,6,FALSE)</f>
        <v>1988-89</v>
      </c>
      <c r="S62" s="18">
        <f>LARGE('datedec &amp; datejul kaf'!$J$5:$J$94,'datedec &amp; datejul kaf rank'!$A62)</f>
        <v>76183.661275343999</v>
      </c>
      <c r="T62" s="5" t="str">
        <f>VLOOKUP(U62,'datedec &amp; datejul kaf'!$K$5:$O$94,5,FALSE)</f>
        <v>1962-63</v>
      </c>
      <c r="U62" s="18">
        <f>LARGE('datedec &amp; datejul kaf'!$K$5:$K$94,'datedec &amp; datejul kaf rank'!$A62)</f>
        <v>63159.841598448002</v>
      </c>
      <c r="V62" s="5" t="str">
        <f>VLOOKUP(W62,'datedec &amp; datejul kaf'!$L$5:$O$94,4,FALSE)</f>
        <v>1957-58</v>
      </c>
      <c r="W62" s="18">
        <f>LARGE('datedec &amp; datejul kaf'!$L$5:$L$94,'datedec &amp; datejul kaf rank'!$A62)</f>
        <v>39083.445145940997</v>
      </c>
      <c r="X62" s="5" t="str">
        <f>VLOOKUP(Y62,'datedec &amp; datejul kaf'!$M$5:$O$94,3,FALSE)</f>
        <v>1985-86</v>
      </c>
      <c r="Y62" s="18">
        <f>LARGE('datedec &amp; datejul kaf'!$M$5:$M$94,'datedec &amp; datejul kaf rank'!$A62)</f>
        <v>13256.542312797001</v>
      </c>
      <c r="Z62" s="5" t="str">
        <f>VLOOKUP(AA62,'datedec &amp; datejul kaf'!$N$5:$O$94,2,FALSE)</f>
        <v>2015-16</v>
      </c>
      <c r="AA62" s="18">
        <f>LARGE('datedec &amp; datejul kaf'!$N$5:$N$94,'datedec &amp; datejul kaf rank'!$A62)</f>
        <v>125571.599258007</v>
      </c>
    </row>
    <row r="63" spans="1:27" x14ac:dyDescent="0.2">
      <c r="A63" s="5">
        <v>58</v>
      </c>
      <c r="B63" s="5" t="str">
        <f>VLOOKUP(C63,'datedec &amp; datejul kaf'!$B$5:$O$94,14,FALSE)</f>
        <v>2017-18</v>
      </c>
      <c r="C63" s="18">
        <f>LARGE('datedec &amp; datejul kaf'!$B$5:$B$94,'datedec &amp; datejul kaf rank'!$A63)</f>
        <v>27609.017807636999</v>
      </c>
      <c r="D63" s="5" t="str">
        <f>VLOOKUP(E63,'datedec &amp; datejul kaf'!$C$5:$O$94,13,FALSE)</f>
        <v>1942-43</v>
      </c>
      <c r="E63" s="18">
        <f>LARGE('datedec &amp; datejul kaf'!$C$5:$C$94,'datedec &amp; datejul kaf rank'!$A63)</f>
        <v>20274.459404997</v>
      </c>
      <c r="F63" s="5" t="str">
        <f>VLOOKUP(G63,'datedec &amp; datejul kaf'!$D$5:$O$94,12,FALSE)</f>
        <v>1948-49</v>
      </c>
      <c r="G63" s="18">
        <f>LARGE('datedec &amp; datejul kaf'!$D$5:$D$94,'datedec &amp; datejul kaf rank'!$A63)</f>
        <v>14678.667218144999</v>
      </c>
      <c r="H63" s="5" t="str">
        <f>VLOOKUP(I63,'datedec &amp; datejul kaf'!$E$5:$O$94,11,FALSE)</f>
        <v>2001-02</v>
      </c>
      <c r="I63" s="18">
        <f>LARGE('datedec &amp; datejul kaf'!$E$5:$E$94,'datedec &amp; datejul kaf rank'!$A63)</f>
        <v>9477.4231156709993</v>
      </c>
      <c r="J63" s="5" t="str">
        <f>VLOOKUP(K63,'datedec &amp; datejul kaf'!$F$5:$O$94,10,FALSE)</f>
        <v>1957-58</v>
      </c>
      <c r="K63" s="18">
        <f>LARGE('datedec &amp; datejul kaf'!$F$5:$F$94,'datedec &amp; datejul kaf rank'!$A63)</f>
        <v>4618.9485871199995</v>
      </c>
      <c r="L63" s="5" t="str">
        <f>VLOOKUP(M63,'datedec &amp; datejul kaf'!$G$5:$O$94,9,FALSE)</f>
        <v>1969-70</v>
      </c>
      <c r="M63" s="18">
        <f>LARGE('datedec &amp; datejul kaf'!$G$5:$G$94,'datedec &amp; datejul kaf rank'!$A63)</f>
        <v>96042.178877757004</v>
      </c>
      <c r="N63" s="5" t="str">
        <f>VLOOKUP(O63,'datedec &amp; datejul kaf'!$H$5:$O$94,8,FALSE)</f>
        <v>1967-68</v>
      </c>
      <c r="O63" s="18">
        <f>LARGE('datedec &amp; datejul kaf'!$H$5:$H$94,'datedec &amp; datejul kaf rank'!$A63)</f>
        <v>89986.110344529006</v>
      </c>
      <c r="P63" s="5" t="str">
        <f>VLOOKUP(Q63,'datedec &amp; datejul kaf'!$I$5:$O$94,7,FALSE)</f>
        <v>1988-89</v>
      </c>
      <c r="Q63" s="18">
        <f>LARGE('datedec &amp; datejul kaf'!$I$5:$I$94,'datedec &amp; datejul kaf rank'!$A63)</f>
        <v>84837.979628492991</v>
      </c>
      <c r="R63" s="5" t="str">
        <f>VLOOKUP(S63,'datedec &amp; datejul kaf'!$J$5:$O$94,6,FALSE)</f>
        <v>1969-70</v>
      </c>
      <c r="S63" s="18">
        <f>LARGE('datedec &amp; datejul kaf'!$J$5:$J$94,'datedec &amp; datejul kaf rank'!$A63)</f>
        <v>76120.420285979999</v>
      </c>
      <c r="T63" s="5" t="str">
        <f>VLOOKUP(U63,'datedec &amp; datejul kaf'!$K$5:$O$94,5,FALSE)</f>
        <v>1999-2000</v>
      </c>
      <c r="U63" s="18">
        <f>LARGE('datedec &amp; datejul kaf'!$K$5:$K$94,'datedec &amp; datejul kaf rank'!$A63)</f>
        <v>62606.324263833005</v>
      </c>
      <c r="V63" s="5" t="str">
        <f>VLOOKUP(W63,'datedec &amp; datejul kaf'!$L$5:$O$94,4,FALSE)</f>
        <v>2012-13</v>
      </c>
      <c r="W63" s="18">
        <f>LARGE('datedec &amp; datejul kaf'!$L$5:$L$94,'datedec &amp; datejul kaf rank'!$A63)</f>
        <v>39004.623991871995</v>
      </c>
      <c r="X63" s="5" t="str">
        <f>VLOOKUP(Y63,'datedec &amp; datejul kaf'!$M$5:$O$94,3,FALSE)</f>
        <v>1936-37</v>
      </c>
      <c r="Y63" s="18">
        <f>LARGE('datedec &amp; datejul kaf'!$M$5:$M$94,'datedec &amp; datejul kaf rank'!$A63)</f>
        <v>13058.367774774</v>
      </c>
      <c r="Z63" s="5" t="str">
        <f>VLOOKUP(AA63,'datedec &amp; datejul kaf'!$N$5:$O$94,2,FALSE)</f>
        <v>2006-07</v>
      </c>
      <c r="AA63" s="18">
        <f>LARGE('datedec &amp; datejul kaf'!$N$5:$N$94,'datedec &amp; datejul kaf rank'!$A63)</f>
        <v>125022.19762571699</v>
      </c>
    </row>
    <row r="64" spans="1:27" x14ac:dyDescent="0.2">
      <c r="A64" s="5">
        <v>59</v>
      </c>
      <c r="B64" s="5" t="str">
        <f>VLOOKUP(C64,'datedec &amp; datejul kaf'!$B$5:$O$94,14,FALSE)</f>
        <v>1937-38</v>
      </c>
      <c r="C64" s="18">
        <f>LARGE('datedec &amp; datejul kaf'!$B$5:$B$94,'datedec &amp; datejul kaf rank'!$A64)</f>
        <v>27570.661445439</v>
      </c>
      <c r="D64" s="5" t="str">
        <f>VLOOKUP(E64,'datedec &amp; datejul kaf'!$C$5:$O$94,13,FALSE)</f>
        <v>2013-14</v>
      </c>
      <c r="E64" s="18">
        <f>LARGE('datedec &amp; datejul kaf'!$C$5:$C$94,'datedec &amp; datejul kaf rank'!$A64)</f>
        <v>20209.746680151002</v>
      </c>
      <c r="F64" s="5" t="str">
        <f>VLOOKUP(G64,'datedec &amp; datejul kaf'!$D$5:$O$94,12,FALSE)</f>
        <v>1969-70</v>
      </c>
      <c r="G64" s="18">
        <f>LARGE('datedec &amp; datejul kaf'!$D$5:$D$94,'datedec &amp; datejul kaf rank'!$A64)</f>
        <v>14380.956154928999</v>
      </c>
      <c r="H64" s="5" t="str">
        <f>VLOOKUP(I64,'datedec &amp; datejul kaf'!$E$5:$O$94,11,FALSE)</f>
        <v>1970-71</v>
      </c>
      <c r="I64" s="18">
        <f>LARGE('datedec &amp; datejul kaf'!$E$5:$E$94,'datedec &amp; datejul kaf rank'!$A64)</f>
        <v>9434.2489024139995</v>
      </c>
      <c r="J64" s="5" t="str">
        <f>VLOOKUP(K64,'datedec &amp; datejul kaf'!$F$5:$O$94,10,FALSE)</f>
        <v>1965-66</v>
      </c>
      <c r="K64" s="18">
        <f>LARGE('datedec &amp; datejul kaf'!$F$5:$F$94,'datedec &amp; datejul kaf rank'!$A64)</f>
        <v>4615.2593310599996</v>
      </c>
      <c r="L64" s="5" t="str">
        <f>VLOOKUP(M64,'datedec &amp; datejul kaf'!$G$5:$O$94,9,FALSE)</f>
        <v>1967-68</v>
      </c>
      <c r="M64" s="18">
        <f>LARGE('datedec &amp; datejul kaf'!$G$5:$G$94,'datedec &amp; datejul kaf rank'!$A64)</f>
        <v>95468.836750496994</v>
      </c>
      <c r="N64" s="5" t="str">
        <f>VLOOKUP(O64,'datedec &amp; datejul kaf'!$H$5:$O$94,8,FALSE)</f>
        <v>1969-70</v>
      </c>
      <c r="O64" s="18">
        <f>LARGE('datedec &amp; datejul kaf'!$H$5:$H$94,'datedec &amp; datejul kaf rank'!$A64)</f>
        <v>88993.240299116995</v>
      </c>
      <c r="P64" s="5" t="str">
        <f>VLOOKUP(Q64,'datedec &amp; datejul kaf'!$I$5:$O$94,7,FALSE)</f>
        <v>1935-36</v>
      </c>
      <c r="Q64" s="18">
        <f>LARGE('datedec &amp; datejul kaf'!$I$5:$I$94,'datedec &amp; datejul kaf rank'!$A64)</f>
        <v>83642.583309683992</v>
      </c>
      <c r="R64" s="5" t="str">
        <f>VLOOKUP(S64,'datedec &amp; datejul kaf'!$J$5:$O$94,6,FALSE)</f>
        <v>1941-42</v>
      </c>
      <c r="S64" s="18">
        <f>LARGE('datedec &amp; datejul kaf'!$J$5:$J$94,'datedec &amp; datejul kaf rank'!$A64)</f>
        <v>75431.243452319992</v>
      </c>
      <c r="T64" s="5" t="str">
        <f>VLOOKUP(U64,'datedec &amp; datejul kaf'!$K$5:$O$94,5,FALSE)</f>
        <v>1935-36</v>
      </c>
      <c r="U64" s="18">
        <f>LARGE('datedec &amp; datejul kaf'!$K$5:$K$94,'datedec &amp; datejul kaf rank'!$A64)</f>
        <v>62489.930218611</v>
      </c>
      <c r="V64" s="5" t="str">
        <f>VLOOKUP(W64,'datedec &amp; datejul kaf'!$L$5:$O$94,4,FALSE)</f>
        <v>2008-09</v>
      </c>
      <c r="W64" s="18">
        <f>LARGE('datedec &amp; datejul kaf'!$L$5:$L$94,'datedec &amp; datejul kaf rank'!$A64)</f>
        <v>38662.901690637002</v>
      </c>
      <c r="X64" s="5" t="str">
        <f>VLOOKUP(Y64,'datedec &amp; datejul kaf'!$M$5:$O$94,3,FALSE)</f>
        <v>1992-93</v>
      </c>
      <c r="Y64" s="18">
        <f>LARGE('datedec &amp; datejul kaf'!$M$5:$M$94,'datedec &amp; datejul kaf rank'!$A64)</f>
        <v>12863.390592002999</v>
      </c>
      <c r="Z64" s="5" t="str">
        <f>VLOOKUP(AA64,'datedec &amp; datejul kaf'!$N$5:$O$94,2,FALSE)</f>
        <v>1965-66</v>
      </c>
      <c r="AA64" s="18">
        <f>LARGE('datedec &amp; datejul kaf'!$N$5:$N$94,'datedec &amp; datejul kaf rank'!$A64)</f>
        <v>122998.25786690399</v>
      </c>
    </row>
    <row r="65" spans="1:27" x14ac:dyDescent="0.2">
      <c r="A65" s="5">
        <v>60</v>
      </c>
      <c r="B65" s="5" t="str">
        <f>VLOOKUP(C65,'datedec &amp; datejul kaf'!$B$5:$O$94,14,FALSE)</f>
        <v>2013-14</v>
      </c>
      <c r="C65" s="18">
        <f>LARGE('datedec &amp; datejul kaf'!$B$5:$B$94,'datedec &amp; datejul kaf rank'!$A65)</f>
        <v>27388.424096900999</v>
      </c>
      <c r="D65" s="5" t="str">
        <f>VLOOKUP(E65,'datedec &amp; datejul kaf'!$C$5:$O$94,13,FALSE)</f>
        <v>1969-70</v>
      </c>
      <c r="E65" s="18">
        <f>LARGE('datedec &amp; datejul kaf'!$C$5:$C$94,'datedec &amp; datejul kaf rank'!$A65)</f>
        <v>19649.987362298998</v>
      </c>
      <c r="F65" s="5" t="str">
        <f>VLOOKUP(G65,'datedec &amp; datejul kaf'!$D$5:$O$94,12,FALSE)</f>
        <v>2013-14</v>
      </c>
      <c r="G65" s="18">
        <f>LARGE('datedec &amp; datejul kaf'!$D$5:$D$94,'datedec &amp; datejul kaf rank'!$A65)</f>
        <v>14274.150208521</v>
      </c>
      <c r="H65" s="5" t="str">
        <f>VLOOKUP(I65,'datedec &amp; datejul kaf'!$E$5:$O$94,11,FALSE)</f>
        <v>1940-41</v>
      </c>
      <c r="I65" s="18">
        <f>LARGE('datedec &amp; datejul kaf'!$E$5:$E$94,'datedec &amp; datejul kaf rank'!$A65)</f>
        <v>9386.0505571140002</v>
      </c>
      <c r="J65" s="5" t="str">
        <f>VLOOKUP(K65,'datedec &amp; datejul kaf'!$F$5:$O$94,10,FALSE)</f>
        <v>2003-04</v>
      </c>
      <c r="K65" s="18">
        <f>LARGE('datedec &amp; datejul kaf'!$F$5:$F$94,'datedec &amp; datejul kaf rank'!$A65)</f>
        <v>4610.2788353790002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94014.93068931601</v>
      </c>
      <c r="N65" s="5" t="str">
        <f>VLOOKUP(O65,'datedec &amp; datejul kaf'!$H$5:$O$94,8,FALSE)</f>
        <v>1962-63</v>
      </c>
      <c r="O65" s="18">
        <f>LARGE('datedec &amp; datejul kaf'!$H$5:$H$94,'datedec &amp; datejul kaf rank'!$A65)</f>
        <v>88969.196663654991</v>
      </c>
      <c r="P65" s="5" t="str">
        <f>VLOOKUP(Q65,'datedec &amp; datejul kaf'!$I$5:$O$94,7,FALSE)</f>
        <v>1969-70</v>
      </c>
      <c r="Q65" s="18">
        <f>LARGE('datedec &amp; datejul kaf'!$I$5:$I$94,'datedec &amp; datejul kaf rank'!$A65)</f>
        <v>82759.912929561004</v>
      </c>
      <c r="R65" s="5" t="str">
        <f>VLOOKUP(S65,'datedec &amp; datejul kaf'!$J$5:$O$94,6,FALSE)</f>
        <v>1934-35</v>
      </c>
      <c r="S65" s="18">
        <f>LARGE('datedec &amp; datejul kaf'!$J$5:$J$94,'datedec &amp; datejul kaf rank'!$A65)</f>
        <v>74989.623634169999</v>
      </c>
      <c r="T65" s="5" t="str">
        <f>VLOOKUP(U65,'datedec &amp; datejul kaf'!$K$5:$O$94,5,FALSE)</f>
        <v>1965-66</v>
      </c>
      <c r="U65" s="18">
        <f>LARGE('datedec &amp; datejul kaf'!$K$5:$K$94,'datedec &amp; datejul kaf rank'!$A65)</f>
        <v>62316.679977173997</v>
      </c>
      <c r="V65" s="5" t="str">
        <f>VLOOKUP(W65,'datedec &amp; datejul kaf'!$L$5:$O$94,4,FALSE)</f>
        <v>1997-98</v>
      </c>
      <c r="W65" s="18">
        <f>LARGE('datedec &amp; datejul kaf'!$L$5:$L$94,'datedec &amp; datejul kaf rank'!$A65)</f>
        <v>37954.893783303</v>
      </c>
      <c r="X65" s="5" t="str">
        <f>VLOOKUP(Y65,'datedec &amp; datejul kaf'!$M$5:$O$94,3,FALSE)</f>
        <v>1929-30</v>
      </c>
      <c r="Y65" s="18">
        <f>LARGE('datedec &amp; datejul kaf'!$M$5:$M$94,'datedec &amp; datejul kaf rank'!$A65)</f>
        <v>12704.814069024</v>
      </c>
      <c r="Z65" s="5" t="str">
        <f>VLOOKUP(AA65,'datedec &amp; datejul kaf'!$N$5:$O$94,2,FALSE)</f>
        <v>1969-70</v>
      </c>
      <c r="AA65" s="18">
        <f>LARGE('datedec &amp; datejul kaf'!$N$5:$N$94,'datedec &amp; datejul kaf rank'!$A65)</f>
        <v>122823.436716435</v>
      </c>
    </row>
    <row r="66" spans="1:27" x14ac:dyDescent="0.2">
      <c r="A66" s="5">
        <v>61</v>
      </c>
      <c r="B66" s="5" t="str">
        <f>VLOOKUP(C66,'datedec &amp; datejul kaf'!$B$5:$O$94,14,FALSE)</f>
        <v>2006-07</v>
      </c>
      <c r="C66" s="18">
        <f>LARGE('datedec &amp; datejul kaf'!$B$5:$B$94,'datedec &amp; datejul kaf rank'!$A66)</f>
        <v>27199.762285794</v>
      </c>
      <c r="D66" s="5" t="str">
        <f>VLOOKUP(E66,'datedec &amp; datejul kaf'!$C$5:$O$94,13,FALSE)</f>
        <v>1963-64</v>
      </c>
      <c r="E66" s="18">
        <f>LARGE('datedec &amp; datejul kaf'!$C$5:$C$94,'datedec &amp; datejul kaf rank'!$A66)</f>
        <v>19587.432653901</v>
      </c>
      <c r="F66" s="5" t="str">
        <f>VLOOKUP(G66,'datedec &amp; datejul kaf'!$D$5:$O$94,12,FALSE)</f>
        <v>1988-89</v>
      </c>
      <c r="G66" s="18">
        <f>LARGE('datedec &amp; datejul kaf'!$D$5:$D$94,'datedec &amp; datejul kaf rank'!$A66)</f>
        <v>14207.858640759001</v>
      </c>
      <c r="H66" s="5" t="str">
        <f>VLOOKUP(I66,'datedec &amp; datejul kaf'!$E$5:$O$94,11,FALSE)</f>
        <v>1991-92</v>
      </c>
      <c r="I66" s="18">
        <f>LARGE('datedec &amp; datejul kaf'!$E$5:$E$94,'datedec &amp; datejul kaf rank'!$A66)</f>
        <v>9370.2958469609985</v>
      </c>
      <c r="J66" s="5" t="str">
        <f>VLOOKUP(K66,'datedec &amp; datejul kaf'!$F$5:$O$94,10,FALSE)</f>
        <v>2001-02</v>
      </c>
      <c r="K66" s="18">
        <f>LARGE('datedec &amp; datejul kaf'!$F$5:$F$94,'datedec &amp; datejul kaf rank'!$A66)</f>
        <v>4547.6844575610003</v>
      </c>
      <c r="L66" s="5" t="str">
        <f>VLOOKUP(M66,'datedec &amp; datejul kaf'!$G$5:$O$94,9,FALSE)</f>
        <v>2008-09</v>
      </c>
      <c r="M66" s="18">
        <f>LARGE('datedec &amp; datejul kaf'!$G$5:$G$94,'datedec &amp; datejul kaf rank'!$A66)</f>
        <v>93574.292689310998</v>
      </c>
      <c r="N66" s="5" t="str">
        <f>VLOOKUP(O66,'datedec &amp; datejul kaf'!$H$5:$O$94,8,FALSE)</f>
        <v>1988-89</v>
      </c>
      <c r="O66" s="18">
        <f>LARGE('datedec &amp; datejul kaf'!$H$5:$H$94,'datedec &amp; datejul kaf rank'!$A66)</f>
        <v>88550.08527441301</v>
      </c>
      <c r="P66" s="5" t="str">
        <f>VLOOKUP(Q66,'datedec &amp; datejul kaf'!$I$5:$O$94,7,FALSE)</f>
        <v>1992-93</v>
      </c>
      <c r="Q66" s="18">
        <f>LARGE('datedec &amp; datejul kaf'!$I$5:$I$94,'datedec &amp; datejul kaf rank'!$A66)</f>
        <v>82266.498733187997</v>
      </c>
      <c r="R66" s="5" t="str">
        <f>VLOOKUP(S66,'datedec &amp; datejul kaf'!$J$5:$O$94,6,FALSE)</f>
        <v>2008-09</v>
      </c>
      <c r="S66" s="18">
        <f>LARGE('datedec &amp; datejul kaf'!$J$5:$J$94,'datedec &amp; datejul kaf rank'!$A66)</f>
        <v>74839.490747238</v>
      </c>
      <c r="T66" s="5" t="str">
        <f>VLOOKUP(U66,'datedec &amp; datejul kaf'!$K$5:$O$94,5,FALSE)</f>
        <v>1941-42</v>
      </c>
      <c r="U66" s="18">
        <f>LARGE('datedec &amp; datejul kaf'!$K$5:$K$94,'datedec &amp; datejul kaf rank'!$A66)</f>
        <v>62141.829074640002</v>
      </c>
      <c r="V66" s="5" t="str">
        <f>VLOOKUP(W66,'datedec &amp; datejul kaf'!$L$5:$O$94,4,FALSE)</f>
        <v>2006-07</v>
      </c>
      <c r="W66" s="18">
        <f>LARGE('datedec &amp; datejul kaf'!$L$5:$L$94,'datedec &amp; datejul kaf rank'!$A66)</f>
        <v>37531.440576041998</v>
      </c>
      <c r="X66" s="5" t="str">
        <f>VLOOKUP(Y66,'datedec &amp; datejul kaf'!$M$5:$O$94,3,FALSE)</f>
        <v>1979-80</v>
      </c>
      <c r="Y66" s="18">
        <f>LARGE('datedec &amp; datejul kaf'!$M$5:$M$94,'datedec &amp; datejul kaf rank'!$A66)</f>
        <v>12396.023336802</v>
      </c>
      <c r="Z66" s="5" t="str">
        <f>VLOOKUP(AA66,'datedec &amp; datejul kaf'!$N$5:$O$94,2,FALSE)</f>
        <v>1984-85</v>
      </c>
      <c r="AA66" s="18">
        <f>LARGE('datedec &amp; datejul kaf'!$N$5:$N$94,'datedec &amp; datejul kaf rank'!$A66)</f>
        <v>122770.09919777401</v>
      </c>
    </row>
    <row r="67" spans="1:27" x14ac:dyDescent="0.2">
      <c r="A67" s="11">
        <v>62</v>
      </c>
      <c r="B67" s="5" t="str">
        <f>VLOOKUP(C67,'datedec &amp; datejul kaf'!$B$5:$O$94,14,FALSE)</f>
        <v>2005-06</v>
      </c>
      <c r="C67" s="18">
        <f>LARGE('datedec &amp; datejul kaf'!$B$5:$B$94,'datedec &amp; datejul kaf rank'!$A67)</f>
        <v>26884.374529025998</v>
      </c>
      <c r="D67" s="5" t="str">
        <f>VLOOKUP(E67,'datedec &amp; datejul kaf'!$C$5:$O$94,13,FALSE)</f>
        <v>2003-04</v>
      </c>
      <c r="E67" s="18">
        <f>LARGE('datedec &amp; datejul kaf'!$C$5:$C$94,'datedec &amp; datejul kaf rank'!$A67)</f>
        <v>19386.062744096998</v>
      </c>
      <c r="F67" s="5" t="str">
        <f>VLOOKUP(G67,'datedec &amp; datejul kaf'!$D$5:$O$94,12,FALSE)</f>
        <v>1945-46</v>
      </c>
      <c r="G67" s="18">
        <f>LARGE('datedec &amp; datejul kaf'!$D$5:$D$94,'datedec &amp; datejul kaf rank'!$A67)</f>
        <v>14068.551538545</v>
      </c>
      <c r="H67" s="5" t="str">
        <f>VLOOKUP(I67,'datedec &amp; datejul kaf'!$E$5:$O$94,11,FALSE)</f>
        <v>2003-04</v>
      </c>
      <c r="I67" s="18">
        <f>LARGE('datedec &amp; datejul kaf'!$E$5:$E$94,'datedec &amp; datejul kaf rank'!$A67)</f>
        <v>9344.2489057889998</v>
      </c>
      <c r="J67" s="5" t="str">
        <f>VLOOKUP(K67,'datedec &amp; datejul kaf'!$F$5:$O$94,10,FALSE)</f>
        <v>1979-80</v>
      </c>
      <c r="K67" s="18">
        <f>LARGE('datedec &amp; datejul kaf'!$F$5:$F$94,'datedec &amp; datejul kaf rank'!$A67)</f>
        <v>4444.200825078</v>
      </c>
      <c r="L67" s="5" t="str">
        <f>VLOOKUP(M67,'datedec &amp; datejul kaf'!$G$5:$O$94,9,FALSE)</f>
        <v>1988-89</v>
      </c>
      <c r="M67" s="18">
        <f>LARGE('datedec &amp; datejul kaf'!$G$5:$G$94,'datedec &amp; datejul kaf rank'!$A67)</f>
        <v>92992.810397066991</v>
      </c>
      <c r="N67" s="5" t="str">
        <f>VLOOKUP(O67,'datedec &amp; datejul kaf'!$H$5:$O$94,8,FALSE)</f>
        <v>1935-36</v>
      </c>
      <c r="O67" s="18">
        <f>LARGE('datedec &amp; datejul kaf'!$H$5:$H$94,'datedec &amp; datejul kaf rank'!$A67)</f>
        <v>86539.381217582995</v>
      </c>
      <c r="P67" s="5" t="str">
        <f>VLOOKUP(Q67,'datedec &amp; datejul kaf'!$I$5:$O$94,7,FALSE)</f>
        <v>2008-09</v>
      </c>
      <c r="Q67" s="18">
        <f>LARGE('datedec &amp; datejul kaf'!$I$5:$I$94,'datedec &amp; datejul kaf rank'!$A67)</f>
        <v>82099.208822105997</v>
      </c>
      <c r="R67" s="5" t="str">
        <f>VLOOKUP(S67,'datedec &amp; datejul kaf'!$J$5:$O$94,6,FALSE)</f>
        <v>1965-66</v>
      </c>
      <c r="S67" s="18">
        <f>LARGE('datedec &amp; datejul kaf'!$J$5:$J$94,'datedec &amp; datejul kaf rank'!$A67)</f>
        <v>74827.244797283987</v>
      </c>
      <c r="T67" s="5" t="str">
        <f>VLOOKUP(U67,'datedec &amp; datejul kaf'!$K$5:$O$94,5,FALSE)</f>
        <v>1944-45</v>
      </c>
      <c r="U67" s="18">
        <f>LARGE('datedec &amp; datejul kaf'!$K$5:$K$94,'datedec &amp; datejul kaf rank'!$A67)</f>
        <v>62055.002631614996</v>
      </c>
      <c r="V67" s="5" t="str">
        <f>VLOOKUP(W67,'datedec &amp; datejul kaf'!$L$5:$O$94,4,FALSE)</f>
        <v>2002-03</v>
      </c>
      <c r="W67" s="18">
        <f>LARGE('datedec &amp; datejul kaf'!$L$5:$L$94,'datedec &amp; datejul kaf rank'!$A67)</f>
        <v>37394.196283667996</v>
      </c>
      <c r="X67" s="5" t="str">
        <f>VLOOKUP(Y67,'datedec &amp; datejul kaf'!$M$5:$O$94,3,FALSE)</f>
        <v>2008-09</v>
      </c>
      <c r="Y67" s="18">
        <f>LARGE('datedec &amp; datejul kaf'!$M$5:$M$94,'datedec &amp; datejul kaf rank'!$A67)</f>
        <v>12361.897718247001</v>
      </c>
      <c r="Z67" s="5" t="str">
        <f>VLOOKUP(AA67,'datedec &amp; datejul kaf'!$N$5:$O$94,2,FALSE)</f>
        <v>1961-62</v>
      </c>
      <c r="AA67" s="18">
        <f>LARGE('datedec &amp; datejul kaf'!$N$5:$N$94,'datedec &amp; datejul kaf rank'!$A67)</f>
        <v>122589.01622935801</v>
      </c>
    </row>
    <row r="68" spans="1:27" x14ac:dyDescent="0.2">
      <c r="A68" s="11">
        <v>63</v>
      </c>
      <c r="B68" s="5" t="str">
        <f>VLOOKUP(C68,'datedec &amp; datejul kaf'!$B$5:$O$94,14,FALSE)</f>
        <v>1969-70</v>
      </c>
      <c r="C68" s="18">
        <f>LARGE('datedec &amp; datejul kaf'!$B$5:$B$94,'datedec &amp; datejul kaf rank'!$A68)</f>
        <v>26781.257838677997</v>
      </c>
      <c r="D68" s="5" t="str">
        <f>VLOOKUP(E68,'datedec &amp; datejul kaf'!$C$5:$O$94,13,FALSE)</f>
        <v>1991-92</v>
      </c>
      <c r="E68" s="18">
        <f>LARGE('datedec &amp; datejul kaf'!$C$5:$C$94,'datedec &amp; datejul kaf rank'!$A68)</f>
        <v>19125.057795207002</v>
      </c>
      <c r="F68" s="5" t="str">
        <f>VLOOKUP(G68,'datedec &amp; datejul kaf'!$D$5:$O$94,12,FALSE)</f>
        <v>1970-71</v>
      </c>
      <c r="G68" s="18">
        <f>LARGE('datedec &amp; datejul kaf'!$D$5:$D$94,'datedec &amp; datejul kaf rank'!$A68)</f>
        <v>13959.182947605001</v>
      </c>
      <c r="H68" s="5" t="str">
        <f>VLOOKUP(I68,'datedec &amp; datejul kaf'!$E$5:$O$94,11,FALSE)</f>
        <v>1939-40</v>
      </c>
      <c r="I68" s="18">
        <f>LARGE('datedec &amp; datejul kaf'!$E$5:$E$94,'datedec &amp; datejul kaf rank'!$A68)</f>
        <v>9292.2740317049993</v>
      </c>
      <c r="J68" s="5" t="str">
        <f>VLOOKUP(K68,'datedec &amp; datejul kaf'!$F$5:$O$94,10,FALSE)</f>
        <v>2013-14</v>
      </c>
      <c r="K68" s="18">
        <f>LARGE('datedec &amp; datejul kaf'!$F$5:$F$94,'datedec &amp; datejul kaf rank'!$A68)</f>
        <v>4328.850085602</v>
      </c>
      <c r="L68" s="5" t="str">
        <f>VLOOKUP(M68,'datedec &amp; datejul kaf'!$G$5:$O$94,9,FALSE)</f>
        <v>1941-42</v>
      </c>
      <c r="M68" s="18">
        <f>LARGE('datedec &amp; datejul kaf'!$G$5:$G$94,'datedec &amp; datejul kaf rank'!$A68)</f>
        <v>91932.627296327992</v>
      </c>
      <c r="N68" s="5" t="str">
        <f>VLOOKUP(O68,'datedec &amp; datejul kaf'!$H$5:$O$94,8,FALSE)</f>
        <v>1934-35</v>
      </c>
      <c r="O68" s="18">
        <f>LARGE('datedec &amp; datejul kaf'!$H$5:$H$94,'datedec &amp; datejul kaf rank'!$A68)</f>
        <v>86533.127333519995</v>
      </c>
      <c r="P68" s="5" t="str">
        <f>VLOOKUP(Q68,'datedec &amp; datejul kaf'!$I$5:$O$94,7,FALSE)</f>
        <v>1967-68</v>
      </c>
      <c r="Q68" s="18">
        <f>LARGE('datedec &amp; datejul kaf'!$I$5:$I$94,'datedec &amp; datejul kaf rank'!$A68)</f>
        <v>81975.265686258004</v>
      </c>
      <c r="R68" s="5" t="str">
        <f>VLOOKUP(S68,'datedec &amp; datejul kaf'!$J$5:$O$94,6,FALSE)</f>
        <v>1984-85</v>
      </c>
      <c r="S68" s="18">
        <f>LARGE('datedec &amp; datejul kaf'!$J$5:$J$94,'datedec &amp; datejul kaf rank'!$A68)</f>
        <v>74652.520836894008</v>
      </c>
      <c r="T68" s="5" t="str">
        <f>VLOOKUP(U68,'datedec &amp; datejul kaf'!$K$5:$O$94,5,FALSE)</f>
        <v>1992-93</v>
      </c>
      <c r="U68" s="18">
        <f>LARGE('datedec &amp; datejul kaf'!$K$5:$K$94,'datedec &amp; datejul kaf rank'!$A68)</f>
        <v>61876.077679647002</v>
      </c>
      <c r="V68" s="5" t="str">
        <f>VLOOKUP(W68,'datedec &amp; datejul kaf'!$L$5:$O$94,4,FALSE)</f>
        <v>2017-18</v>
      </c>
      <c r="W68" s="18">
        <f>LARGE('datedec &amp; datejul kaf'!$L$5:$L$94,'datedec &amp; datejul kaf rank'!$A68)</f>
        <v>35783.453203575002</v>
      </c>
      <c r="X68" s="5" t="str">
        <f>VLOOKUP(Y68,'datedec &amp; datejul kaf'!$M$5:$O$94,3,FALSE)</f>
        <v>2005-06</v>
      </c>
      <c r="Y68" s="18">
        <f>LARGE('datedec &amp; datejul kaf'!$M$5:$M$94,'datedec &amp; datejul kaf rank'!$A68)</f>
        <v>12354.642181329</v>
      </c>
      <c r="Z68" s="5" t="str">
        <f>VLOOKUP(AA68,'datedec &amp; datejul kaf'!$N$5:$O$94,2,FALSE)</f>
        <v>2008-09</v>
      </c>
      <c r="AA68" s="18">
        <f>LARGE('datedec &amp; datejul kaf'!$N$5:$N$94,'datedec &amp; datejul kaf rank'!$A68)</f>
        <v>122378.823840546</v>
      </c>
    </row>
    <row r="69" spans="1:27" x14ac:dyDescent="0.2">
      <c r="A69" s="11">
        <v>64</v>
      </c>
      <c r="B69" s="5" t="str">
        <f>VLOOKUP(C69,'datedec &amp; datejul kaf'!$B$5:$O$94,14,FALSE)</f>
        <v>1939-40</v>
      </c>
      <c r="C69" s="18">
        <f>LARGE('datedec &amp; datejul kaf'!$B$5:$B$94,'datedec &amp; datejul kaf rank'!$A69)</f>
        <v>26692.436023827002</v>
      </c>
      <c r="D69" s="5" t="str">
        <f>VLOOKUP(E69,'datedec &amp; datejul kaf'!$C$5:$O$94,13,FALSE)</f>
        <v>1945-46</v>
      </c>
      <c r="E69" s="18">
        <f>LARGE('datedec &amp; datejul kaf'!$C$5:$C$94,'datedec &amp; datejul kaf rank'!$A69)</f>
        <v>19026.019121234996</v>
      </c>
      <c r="F69" s="5" t="str">
        <f>VLOOKUP(G69,'datedec &amp; datejul kaf'!$D$5:$O$94,12,FALSE)</f>
        <v>1939-40</v>
      </c>
      <c r="G69" s="18">
        <f>LARGE('datedec &amp; datejul kaf'!$D$5:$D$94,'datedec &amp; datejul kaf rank'!$A69)</f>
        <v>13894.129065747</v>
      </c>
      <c r="H69" s="5" t="str">
        <f>VLOOKUP(I69,'datedec &amp; datejul kaf'!$E$5:$O$94,11,FALSE)</f>
        <v>1948-49</v>
      </c>
      <c r="I69" s="18">
        <f>LARGE('datedec &amp; datejul kaf'!$E$5:$E$94,'datedec &amp; datejul kaf rank'!$A69)</f>
        <v>9064.664784042001</v>
      </c>
      <c r="J69" s="5" t="str">
        <f>VLOOKUP(K69,'datedec &amp; datejul kaf'!$F$5:$O$94,10,FALSE)</f>
        <v>1994-95</v>
      </c>
      <c r="K69" s="18">
        <f>LARGE('datedec &amp; datejul kaf'!$F$5:$F$94,'datedec &amp; datejul kaf rank'!$A69)</f>
        <v>4322.270912295</v>
      </c>
      <c r="L69" s="5" t="str">
        <f>VLOOKUP(M69,'datedec &amp; datejul kaf'!$G$5:$O$94,9,FALSE)</f>
        <v>1934-35</v>
      </c>
      <c r="M69" s="18">
        <f>LARGE('datedec &amp; datejul kaf'!$G$5:$G$94,'datedec &amp; datejul kaf rank'!$A69)</f>
        <v>91649.080199522999</v>
      </c>
      <c r="N69" s="5" t="str">
        <f>VLOOKUP(O69,'datedec &amp; datejul kaf'!$H$5:$O$94,8,FALSE)</f>
        <v>2008-09</v>
      </c>
      <c r="O69" s="18">
        <f>LARGE('datedec &amp; datejul kaf'!$H$5:$H$94,'datedec &amp; datejul kaf rank'!$A69)</f>
        <v>86524.800722261993</v>
      </c>
      <c r="P69" s="5" t="str">
        <f>VLOOKUP(Q69,'datedec &amp; datejul kaf'!$I$5:$O$94,7,FALSE)</f>
        <v>1965-66</v>
      </c>
      <c r="Q69" s="18">
        <f>LARGE('datedec &amp; datejul kaf'!$I$5:$I$94,'datedec &amp; datejul kaf rank'!$A69)</f>
        <v>81136.18009788901</v>
      </c>
      <c r="R69" s="5" t="str">
        <f>VLOOKUP(S69,'datedec &amp; datejul kaf'!$J$5:$O$94,6,FALSE)</f>
        <v>2015-16</v>
      </c>
      <c r="S69" s="18">
        <f>LARGE('datedec &amp; datejul kaf'!$J$5:$J$94,'datedec &amp; datejul kaf rank'!$A69)</f>
        <v>74328.951262251008</v>
      </c>
      <c r="T69" s="5" t="str">
        <f>VLOOKUP(U69,'datedec &amp; datejul kaf'!$K$5:$O$94,5,FALSE)</f>
        <v>2008-09</v>
      </c>
      <c r="U69" s="18">
        <f>LARGE('datedec &amp; datejul kaf'!$K$5:$K$94,'datedec &amp; datejul kaf rank'!$A69)</f>
        <v>61843.788755237998</v>
      </c>
      <c r="V69" s="5" t="str">
        <f>VLOOKUP(W69,'datedec &amp; datejul kaf'!$L$5:$O$94,4,FALSE)</f>
        <v>1979-80</v>
      </c>
      <c r="W69" s="18">
        <f>LARGE('datedec &amp; datejul kaf'!$L$5:$L$94,'datedec &amp; datejul kaf rank'!$A69)</f>
        <v>35733.840643451993</v>
      </c>
      <c r="X69" s="5" t="str">
        <f>VLOOKUP(Y69,'datedec &amp; datejul kaf'!$M$5:$O$94,3,FALSE)</f>
        <v>1960-61</v>
      </c>
      <c r="Y69" s="18">
        <f>LARGE('datedec &amp; datejul kaf'!$M$5:$M$94,'datedec &amp; datejul kaf rank'!$A69)</f>
        <v>12219.984335139001</v>
      </c>
      <c r="Z69" s="5" t="str">
        <f>VLOOKUP(AA69,'datedec &amp; datejul kaf'!$N$5:$O$94,2,FALSE)</f>
        <v>1979-80</v>
      </c>
      <c r="AA69" s="18">
        <f>LARGE('datedec &amp; datejul kaf'!$N$5:$N$94,'datedec &amp; datejul kaf rank'!$A69)</f>
        <v>120350.37366867899</v>
      </c>
    </row>
    <row r="70" spans="1:27" x14ac:dyDescent="0.2">
      <c r="A70" s="11">
        <v>65</v>
      </c>
      <c r="B70" s="5" t="str">
        <f>VLOOKUP(C70,'datedec &amp; datejul kaf'!$B$5:$O$94,14,FALSE)</f>
        <v>1970-71</v>
      </c>
      <c r="C70" s="18">
        <f>LARGE('datedec &amp; datejul kaf'!$B$5:$B$94,'datedec &amp; datejul kaf rank'!$A70)</f>
        <v>26378.155043876999</v>
      </c>
      <c r="D70" s="5" t="str">
        <f>VLOOKUP(E70,'datedec &amp; datejul kaf'!$C$5:$O$94,13,FALSE)</f>
        <v>1970-71</v>
      </c>
      <c r="E70" s="18">
        <f>LARGE('datedec &amp; datejul kaf'!$C$5:$C$94,'datedec &amp; datejul kaf rank'!$A70)</f>
        <v>18976.154660295</v>
      </c>
      <c r="F70" s="5" t="str">
        <f>VLOOKUP(G70,'datedec &amp; datejul kaf'!$D$5:$O$94,12,FALSE)</f>
        <v>1957-58</v>
      </c>
      <c r="G70" s="18">
        <f>LARGE('datedec &amp; datejul kaf'!$D$5:$D$94,'datedec &amp; datejul kaf rank'!$A70)</f>
        <v>13864.751876766</v>
      </c>
      <c r="H70" s="5" t="str">
        <f>VLOOKUP(I70,'datedec &amp; datejul kaf'!$E$5:$O$94,11,FALSE)</f>
        <v>1957-58</v>
      </c>
      <c r="I70" s="18">
        <f>LARGE('datedec &amp; datejul kaf'!$E$5:$E$94,'datedec &amp; datejul kaf rank'!$A70)</f>
        <v>8960.1318953999998</v>
      </c>
      <c r="J70" s="5" t="str">
        <f>VLOOKUP(K70,'datedec &amp; datejul kaf'!$F$5:$O$94,10,FALSE)</f>
        <v>1960-61</v>
      </c>
      <c r="K70" s="18">
        <f>LARGE('datedec &amp; datejul kaf'!$F$5:$F$94,'datedec &amp; datejul kaf rank'!$A70)</f>
        <v>4307.8213260599996</v>
      </c>
      <c r="L70" s="5" t="str">
        <f>VLOOKUP(M70,'datedec &amp; datejul kaf'!$G$5:$O$94,9,FALSE)</f>
        <v>2002-03</v>
      </c>
      <c r="M70" s="18">
        <f>LARGE('datedec &amp; datejul kaf'!$G$5:$G$94,'datedec &amp; datejul kaf rank'!$A70)</f>
        <v>90501.465697103995</v>
      </c>
      <c r="N70" s="5" t="str">
        <f>VLOOKUP(O70,'datedec &amp; datejul kaf'!$H$5:$O$94,8,FALSE)</f>
        <v>1941-42</v>
      </c>
      <c r="O70" s="18">
        <f>LARGE('datedec &amp; datejul kaf'!$H$5:$H$94,'datedec &amp; datejul kaf rank'!$A70)</f>
        <v>86459.554443717003</v>
      </c>
      <c r="P70" s="5" t="str">
        <f>VLOOKUP(Q70,'datedec &amp; datejul kaf'!$I$5:$O$94,7,FALSE)</f>
        <v>1941-42</v>
      </c>
      <c r="Q70" s="18">
        <f>LARGE('datedec &amp; datejul kaf'!$I$5:$I$94,'datedec &amp; datejul kaf rank'!$A70)</f>
        <v>81115.710677169001</v>
      </c>
      <c r="R70" s="5" t="str">
        <f>VLOOKUP(S70,'datedec &amp; datejul kaf'!$J$5:$O$94,6,FALSE)</f>
        <v>2006-07</v>
      </c>
      <c r="S70" s="18">
        <f>LARGE('datedec &amp; datejul kaf'!$J$5:$J$94,'datedec &amp; datejul kaf rank'!$A70)</f>
        <v>74314.648452869995</v>
      </c>
      <c r="T70" s="5" t="str">
        <f>VLOOKUP(U70,'datedec &amp; datejul kaf'!$K$5:$O$94,5,FALSE)</f>
        <v>2009-10</v>
      </c>
      <c r="U70" s="18">
        <f>LARGE('datedec &amp; datejul kaf'!$K$5:$K$94,'datedec &amp; datejul kaf rank'!$A70)</f>
        <v>61297.598362497003</v>
      </c>
      <c r="V70" s="5" t="str">
        <f>VLOOKUP(W70,'datedec &amp; datejul kaf'!$L$5:$O$94,4,FALSE)</f>
        <v>1988-89</v>
      </c>
      <c r="W70" s="18">
        <f>LARGE('datedec &amp; datejul kaf'!$L$5:$L$94,'datedec &amp; datejul kaf rank'!$A70)</f>
        <v>35476.241314268998</v>
      </c>
      <c r="X70" s="5" t="str">
        <f>VLOOKUP(Y70,'datedec &amp; datejul kaf'!$M$5:$O$94,3,FALSE)</f>
        <v>1956-57</v>
      </c>
      <c r="Y70" s="18">
        <f>LARGE('datedec &amp; datejul kaf'!$M$5:$M$94,'datedec &amp; datejul kaf rank'!$A70)</f>
        <v>12140.72681745</v>
      </c>
      <c r="Z70" s="5" t="str">
        <f>VLOOKUP(AA70,'datedec &amp; datejul kaf'!$N$5:$O$94,2,FALSE)</f>
        <v>1934-35</v>
      </c>
      <c r="AA70" s="18">
        <f>LARGE('datedec &amp; datejul kaf'!$N$5:$N$94,'datedec &amp; datejul kaf rank'!$A70)</f>
        <v>120248.163424578</v>
      </c>
    </row>
    <row r="71" spans="1:27" x14ac:dyDescent="0.2">
      <c r="A71" s="11">
        <v>66</v>
      </c>
      <c r="B71" s="5" t="str">
        <f>VLOOKUP(C71,'datedec &amp; datejul kaf'!$B$5:$O$94,14,FALSE)</f>
        <v>1957-58</v>
      </c>
      <c r="C71" s="18">
        <f>LARGE('datedec &amp; datejul kaf'!$B$5:$B$94,'datedec &amp; datejul kaf rank'!$A71)</f>
        <v>26217.882653192999</v>
      </c>
      <c r="D71" s="5" t="str">
        <f>VLOOKUP(E71,'datedec &amp; datejul kaf'!$C$5:$O$94,13,FALSE)</f>
        <v>1957-58</v>
      </c>
      <c r="E71" s="18">
        <f>LARGE('datedec &amp; datejul kaf'!$C$5:$C$94,'datedec &amp; datejul kaf rank'!$A71)</f>
        <v>18938.550033605999</v>
      </c>
      <c r="F71" s="5" t="str">
        <f>VLOOKUP(G71,'datedec &amp; datejul kaf'!$D$5:$O$94,12,FALSE)</f>
        <v>1963-64</v>
      </c>
      <c r="G71" s="18">
        <f>LARGE('datedec &amp; datejul kaf'!$D$5:$D$94,'datedec &amp; datejul kaf rank'!$A71)</f>
        <v>13554.903954501</v>
      </c>
      <c r="H71" s="5" t="str">
        <f>VLOOKUP(I71,'datedec &amp; datejul kaf'!$E$5:$O$94,11,FALSE)</f>
        <v>2009-10</v>
      </c>
      <c r="I71" s="18">
        <f>LARGE('datedec &amp; datejul kaf'!$E$5:$E$94,'datedec &amp; datejul kaf rank'!$A71)</f>
        <v>8918.9847895049988</v>
      </c>
      <c r="J71" s="5" t="str">
        <f>VLOOKUP(K71,'datedec &amp; datejul kaf'!$F$5:$O$94,10,FALSE)</f>
        <v>1974-75</v>
      </c>
      <c r="K71" s="18">
        <f>LARGE('datedec &amp; datejul kaf'!$F$5:$F$94,'datedec &amp; datejul kaf rank'!$A71)</f>
        <v>4304.7469460100001</v>
      </c>
      <c r="L71" s="5" t="str">
        <f>VLOOKUP(M71,'datedec &amp; datejul kaf'!$G$5:$O$94,9,FALSE)</f>
        <v>1935-36</v>
      </c>
      <c r="M71" s="18">
        <f>LARGE('datedec &amp; datejul kaf'!$G$5:$G$94,'datedec &amp; datejul kaf rank'!$A71)</f>
        <v>90305.127853227008</v>
      </c>
      <c r="N71" s="5" t="str">
        <f>VLOOKUP(O71,'datedec &amp; datejul kaf'!$H$5:$O$94,8,FALSE)</f>
        <v>1992-93</v>
      </c>
      <c r="O71" s="18">
        <f>LARGE('datedec &amp; datejul kaf'!$H$5:$H$94,'datedec &amp; datejul kaf rank'!$A71)</f>
        <v>85761.453974028002</v>
      </c>
      <c r="P71" s="5" t="str">
        <f>VLOOKUP(Q71,'datedec &amp; datejul kaf'!$I$5:$O$94,7,FALSE)</f>
        <v>1934-35</v>
      </c>
      <c r="Q71" s="18">
        <f>LARGE('datedec &amp; datejul kaf'!$I$5:$I$94,'datedec &amp; datejul kaf rank'!$A71)</f>
        <v>80934.367874051997</v>
      </c>
      <c r="R71" s="5" t="str">
        <f>VLOOKUP(S71,'datedec &amp; datejul kaf'!$J$5:$O$94,6,FALSE)</f>
        <v>1992-93</v>
      </c>
      <c r="S71" s="18">
        <f>LARGE('datedec &amp; datejul kaf'!$J$5:$J$94,'datedec &amp; datejul kaf rank'!$A71)</f>
        <v>73961.306978516994</v>
      </c>
      <c r="T71" s="5" t="str">
        <f>VLOOKUP(U71,'datedec &amp; datejul kaf'!$K$5:$O$94,5,FALSE)</f>
        <v>2006-07</v>
      </c>
      <c r="U71" s="18">
        <f>LARGE('datedec &amp; datejul kaf'!$K$5:$K$94,'datedec &amp; datejul kaf rank'!$A71)</f>
        <v>61272.295222949993</v>
      </c>
      <c r="V71" s="5" t="str">
        <f>VLOOKUP(W71,'datedec &amp; datejul kaf'!$L$5:$O$94,4,FALSE)</f>
        <v>1936-37</v>
      </c>
      <c r="W71" s="18">
        <f>LARGE('datedec &amp; datejul kaf'!$L$5:$L$94,'datedec &amp; datejul kaf rank'!$A71)</f>
        <v>34620.998371133996</v>
      </c>
      <c r="X71" s="5" t="str">
        <f>VLOOKUP(Y71,'datedec &amp; datejul kaf'!$M$5:$O$94,3,FALSE)</f>
        <v>2004-05</v>
      </c>
      <c r="Y71" s="18">
        <f>LARGE('datedec &amp; datejul kaf'!$M$5:$M$94,'datedec &amp; datejul kaf rank'!$A71)</f>
        <v>12119.513595105</v>
      </c>
      <c r="Z71" s="5" t="str">
        <f>VLOOKUP(AA71,'datedec &amp; datejul kaf'!$N$5:$O$94,2,FALSE)</f>
        <v>1988-89</v>
      </c>
      <c r="AA71" s="18">
        <f>LARGE('datedec &amp; datejul kaf'!$N$5:$N$94,'datedec &amp; datejul kaf rank'!$A71)</f>
        <v>117494.16749479499</v>
      </c>
    </row>
    <row r="72" spans="1:27" x14ac:dyDescent="0.2">
      <c r="A72" s="11">
        <v>67</v>
      </c>
      <c r="B72" s="5" t="str">
        <f>VLOOKUP(C72,'datedec &amp; datejul kaf'!$B$5:$O$94,14,FALSE)</f>
        <v>1928-29</v>
      </c>
      <c r="C72" s="18">
        <f>LARGE('datedec &amp; datejul kaf'!$B$5:$B$94,'datedec &amp; datejul kaf rank'!$A72)</f>
        <v>26157.731911646999</v>
      </c>
      <c r="D72" s="5" t="str">
        <f>VLOOKUP(E72,'datedec &amp; datejul kaf'!$C$5:$O$94,13,FALSE)</f>
        <v>1974-75</v>
      </c>
      <c r="E72" s="18">
        <f>LARGE('datedec &amp; datejul kaf'!$C$5:$C$94,'datedec &amp; datejul kaf rank'!$A72)</f>
        <v>18862.009871187001</v>
      </c>
      <c r="F72" s="5" t="str">
        <f>VLOOKUP(G72,'datedec &amp; datejul kaf'!$D$5:$O$94,12,FALSE)</f>
        <v>1976-77</v>
      </c>
      <c r="G72" s="18">
        <f>LARGE('datedec &amp; datejul kaf'!$D$5:$D$94,'datedec &amp; datejul kaf rank'!$A72)</f>
        <v>13547.469905192998</v>
      </c>
      <c r="H72" s="5" t="str">
        <f>VLOOKUP(I72,'datedec &amp; datejul kaf'!$E$5:$O$94,11,FALSE)</f>
        <v>1963-64</v>
      </c>
      <c r="I72" s="18">
        <f>LARGE('datedec &amp; datejul kaf'!$E$5:$E$94,'datedec &amp; datejul kaf rank'!$A72)</f>
        <v>8891.0694186509991</v>
      </c>
      <c r="J72" s="5" t="str">
        <f>VLOOKUP(K72,'datedec &amp; datejul kaf'!$F$5:$O$94,10,FALSE)</f>
        <v>1963-64</v>
      </c>
      <c r="K72" s="18">
        <f>LARGE('datedec &amp; datejul kaf'!$F$5:$F$94,'datedec &amp; datejul kaf rank'!$A72)</f>
        <v>4224.8745523110001</v>
      </c>
      <c r="L72" s="5" t="str">
        <f>VLOOKUP(M72,'datedec &amp; datejul kaf'!$G$5:$O$94,9,FALSE)</f>
        <v>1965-66</v>
      </c>
      <c r="M72" s="18">
        <f>LARGE('datedec &amp; datejul kaf'!$G$5:$G$94,'datedec &amp; datejul kaf rank'!$A72)</f>
        <v>90292.899754511993</v>
      </c>
      <c r="N72" s="5" t="str">
        <f>VLOOKUP(O72,'datedec &amp; datejul kaf'!$H$5:$O$94,8,FALSE)</f>
        <v>2002-03</v>
      </c>
      <c r="O72" s="18">
        <f>LARGE('datedec &amp; datejul kaf'!$H$5:$H$94,'datedec &amp; datejul kaf rank'!$A72)</f>
        <v>85540.215635216999</v>
      </c>
      <c r="P72" s="5" t="str">
        <f>VLOOKUP(Q72,'datedec &amp; datejul kaf'!$I$5:$O$94,7,FALSE)</f>
        <v>1984-85</v>
      </c>
      <c r="Q72" s="18">
        <f>LARGE('datedec &amp; datejul kaf'!$I$5:$I$94,'datedec &amp; datejul kaf rank'!$A72)</f>
        <v>80910.113990664002</v>
      </c>
      <c r="R72" s="5" t="str">
        <f>VLOOKUP(S72,'datedec &amp; datejul kaf'!$J$5:$O$94,6,FALSE)</f>
        <v>1962-63</v>
      </c>
      <c r="S72" s="18">
        <f>LARGE('datedec &amp; datejul kaf'!$J$5:$J$94,'datedec &amp; datejul kaf rank'!$A72)</f>
        <v>73813.163512997999</v>
      </c>
      <c r="T72" s="5" t="str">
        <f>VLOOKUP(U72,'datedec &amp; datejul kaf'!$K$5:$O$94,5,FALSE)</f>
        <v>1988-89</v>
      </c>
      <c r="U72" s="18">
        <f>LARGE('datedec &amp; datejul kaf'!$K$5:$K$94,'datedec &amp; datejul kaf rank'!$A72)</f>
        <v>59852.693292714001</v>
      </c>
      <c r="V72" s="5" t="str">
        <f>VLOOKUP(W72,'datedec &amp; datejul kaf'!$L$5:$O$94,4,FALSE)</f>
        <v>1928-29</v>
      </c>
      <c r="W72" s="18">
        <f>LARGE('datedec &amp; datejul kaf'!$L$5:$L$94,'datedec &amp; datejul kaf rank'!$A72)</f>
        <v>34368.113752517995</v>
      </c>
      <c r="X72" s="5" t="str">
        <f>VLOOKUP(Y72,'datedec &amp; datejul kaf'!$M$5:$O$94,3,FALSE)</f>
        <v>1957-58</v>
      </c>
      <c r="Y72" s="18">
        <f>LARGE('datedec &amp; datejul kaf'!$M$5:$M$94,'datedec &amp; datejul kaf rank'!$A72)</f>
        <v>12008.589962901</v>
      </c>
      <c r="Z72" s="5" t="str">
        <f>VLOOKUP(AA72,'datedec &amp; datejul kaf'!$N$5:$O$94,2,FALSE)</f>
        <v>2014-15</v>
      </c>
      <c r="AA72" s="18">
        <f>LARGE('datedec &amp; datejul kaf'!$N$5:$N$94,'datedec &amp; datejul kaf rank'!$A72)</f>
        <v>116648.35595626499</v>
      </c>
    </row>
    <row r="73" spans="1:27" x14ac:dyDescent="0.2">
      <c r="A73" s="11">
        <v>68</v>
      </c>
      <c r="B73" s="5" t="str">
        <f>VLOOKUP(C73,'datedec &amp; datejul kaf'!$B$5:$O$94,14,FALSE)</f>
        <v>1993-94</v>
      </c>
      <c r="C73" s="18">
        <f>LARGE('datedec &amp; datejul kaf'!$B$5:$B$94,'datedec &amp; datejul kaf rank'!$A73)</f>
        <v>26079.944145968999</v>
      </c>
      <c r="D73" s="5" t="str">
        <f>VLOOKUP(E73,'datedec &amp; datejul kaf'!$C$5:$O$94,13,FALSE)</f>
        <v>1939-40</v>
      </c>
      <c r="E73" s="18">
        <f>LARGE('datedec &amp; datejul kaf'!$C$5:$C$94,'datedec &amp; datejul kaf rank'!$A73)</f>
        <v>18807.266071587001</v>
      </c>
      <c r="F73" s="5" t="str">
        <f>VLOOKUP(G73,'datedec &amp; datejul kaf'!$D$5:$O$94,12,FALSE)</f>
        <v>1991-92</v>
      </c>
      <c r="G73" s="18">
        <f>LARGE('datedec &amp; datejul kaf'!$D$5:$D$94,'datedec &amp; datejul kaf rank'!$A73)</f>
        <v>13546.902632486999</v>
      </c>
      <c r="H73" s="5" t="str">
        <f>VLOOKUP(I73,'datedec &amp; datejul kaf'!$E$5:$O$94,11,FALSE)</f>
        <v>1969-70</v>
      </c>
      <c r="I73" s="18">
        <f>LARGE('datedec &amp; datejul kaf'!$E$5:$E$94,'datedec &amp; datejul kaf rank'!$A73)</f>
        <v>8866.6251220470003</v>
      </c>
      <c r="J73" s="5" t="str">
        <f>VLOOKUP(K73,'datedec &amp; datejul kaf'!$F$5:$O$94,10,FALSE)</f>
        <v>1948-49</v>
      </c>
      <c r="K73" s="18">
        <f>LARGE('datedec &amp; datejul kaf'!$F$5:$F$94,'datedec &amp; datejul kaf rank'!$A73)</f>
        <v>4214.4831477420003</v>
      </c>
      <c r="L73" s="5" t="str">
        <f>VLOOKUP(M73,'datedec &amp; datejul kaf'!$G$5:$O$94,9,FALSE)</f>
        <v>1984-85</v>
      </c>
      <c r="M73" s="18">
        <f>LARGE('datedec &amp; datejul kaf'!$G$5:$G$94,'datedec &amp; datejul kaf rank'!$A73)</f>
        <v>90289.783721571002</v>
      </c>
      <c r="N73" s="5" t="str">
        <f>VLOOKUP(O73,'datedec &amp; datejul kaf'!$H$5:$O$94,8,FALSE)</f>
        <v>1984-85</v>
      </c>
      <c r="O73" s="18">
        <f>LARGE('datedec &amp; datejul kaf'!$H$5:$H$94,'datedec &amp; datejul kaf rank'!$A73)</f>
        <v>85295.330355143989</v>
      </c>
      <c r="P73" s="5" t="str">
        <f>VLOOKUP(Q73,'datedec &amp; datejul kaf'!$I$5:$O$94,7,FALSE)</f>
        <v>1962-63</v>
      </c>
      <c r="Q73" s="18">
        <f>LARGE('datedec &amp; datejul kaf'!$I$5:$I$94,'datedec &amp; datejul kaf rank'!$A73)</f>
        <v>80540.706401210991</v>
      </c>
      <c r="R73" s="5" t="str">
        <f>VLOOKUP(S73,'datedec &amp; datejul kaf'!$J$5:$O$94,6,FALSE)</f>
        <v>1967-68</v>
      </c>
      <c r="S73" s="18">
        <f>LARGE('datedec &amp; datejul kaf'!$J$5:$J$94,'datedec &amp; datejul kaf rank'!$A73)</f>
        <v>73066.450152569989</v>
      </c>
      <c r="T73" s="5" t="str">
        <f>VLOOKUP(U73,'datedec &amp; datejul kaf'!$K$5:$O$94,5,FALSE)</f>
        <v>1984-85</v>
      </c>
      <c r="U73" s="18">
        <f>LARGE('datedec &amp; datejul kaf'!$K$5:$K$94,'datedec &amp; datejul kaf rank'!$A73)</f>
        <v>59711.985859973996</v>
      </c>
      <c r="V73" s="5" t="str">
        <f>VLOOKUP(W73,'datedec &amp; datejul kaf'!$L$5:$O$94,4,FALSE)</f>
        <v>1935-36</v>
      </c>
      <c r="W73" s="18">
        <f>LARGE('datedec &amp; datejul kaf'!$L$5:$L$94,'datedec &amp; datejul kaf rank'!$A73)</f>
        <v>33857.490961749005</v>
      </c>
      <c r="X73" s="5" t="str">
        <f>VLOOKUP(Y73,'datedec &amp; datejul kaf'!$M$5:$O$94,3,FALSE)</f>
        <v>1988-89</v>
      </c>
      <c r="Y73" s="18">
        <f>LARGE('datedec &amp; datejul kaf'!$M$5:$M$94,'datedec &amp; datejul kaf rank'!$A73)</f>
        <v>11849.828977119001</v>
      </c>
      <c r="Z73" s="5" t="str">
        <f>VLOOKUP(AA73,'datedec &amp; datejul kaf'!$N$5:$O$94,2,FALSE)</f>
        <v>2004-05</v>
      </c>
      <c r="AA73" s="18">
        <f>LARGE('datedec &amp; datejul kaf'!$N$5:$N$94,'datedec &amp; datejul kaf rank'!$A73)</f>
        <v>115787.337145578</v>
      </c>
    </row>
    <row r="74" spans="1:27" x14ac:dyDescent="0.2">
      <c r="A74" s="11">
        <v>69</v>
      </c>
      <c r="B74" s="5" t="str">
        <f>VLOOKUP(C74,'datedec &amp; datejul kaf'!$B$5:$O$94,14,FALSE)</f>
        <v>2015-16</v>
      </c>
      <c r="C74" s="18">
        <f>LARGE('datedec &amp; datejul kaf'!$B$5:$B$94,'datedec &amp; datejul kaf rank'!$A74)</f>
        <v>26038.578858263998</v>
      </c>
      <c r="D74" s="5" t="str">
        <f>VLOOKUP(E74,'datedec &amp; datejul kaf'!$C$5:$O$94,13,FALSE)</f>
        <v>2007-08</v>
      </c>
      <c r="E74" s="18">
        <f>LARGE('datedec &amp; datejul kaf'!$C$5:$C$94,'datedec &amp; datejul kaf rank'!$A74)</f>
        <v>18621.660789291</v>
      </c>
      <c r="F74" s="5" t="str">
        <f>VLOOKUP(G74,'datedec &amp; datejul kaf'!$D$5:$O$94,12,FALSE)</f>
        <v>1978-79</v>
      </c>
      <c r="G74" s="18">
        <f>LARGE('datedec &amp; datejul kaf'!$D$5:$D$94,'datedec &amp; datejul kaf rank'!$A74)</f>
        <v>13469.561147784001</v>
      </c>
      <c r="H74" s="5" t="str">
        <f>VLOOKUP(I74,'datedec &amp; datejul kaf'!$E$5:$O$94,11,FALSE)</f>
        <v>2013-14</v>
      </c>
      <c r="I74" s="18">
        <f>LARGE('datedec &amp; datejul kaf'!$E$5:$E$94,'datedec &amp; datejul kaf rank'!$A74)</f>
        <v>8798.7408270720007</v>
      </c>
      <c r="J74" s="5" t="str">
        <f>VLOOKUP(K74,'datedec &amp; datejul kaf'!$F$5:$O$94,10,FALSE)</f>
        <v>1988-89</v>
      </c>
      <c r="K74" s="18">
        <f>LARGE('datedec &amp; datejul kaf'!$F$5:$F$94,'datedec &amp; datejul kaf rank'!$A74)</f>
        <v>4199.1112474920001</v>
      </c>
      <c r="L74" s="5" t="str">
        <f>VLOOKUP(M74,'datedec &amp; datejul kaf'!$G$5:$O$94,9,FALSE)</f>
        <v>1992-93</v>
      </c>
      <c r="M74" s="18">
        <f>LARGE('datedec &amp; datejul kaf'!$G$5:$G$94,'datedec &amp; datejul kaf rank'!$A74)</f>
        <v>89570.426393175003</v>
      </c>
      <c r="N74" s="5" t="str">
        <f>VLOOKUP(O74,'datedec &amp; datejul kaf'!$H$5:$O$94,8,FALSE)</f>
        <v>1965-66</v>
      </c>
      <c r="O74" s="18">
        <f>LARGE('datedec &amp; datejul kaf'!$H$5:$H$94,'datedec &amp; datejul kaf rank'!$A74)</f>
        <v>85167.846723561001</v>
      </c>
      <c r="P74" s="5" t="str">
        <f>VLOOKUP(Q74,'datedec &amp; datejul kaf'!$I$5:$O$94,7,FALSE)</f>
        <v>2002-03</v>
      </c>
      <c r="Q74" s="18">
        <f>LARGE('datedec &amp; datejul kaf'!$I$5:$I$94,'datedec &amp; datejul kaf rank'!$A74)</f>
        <v>79314.385786041006</v>
      </c>
      <c r="R74" s="5" t="str">
        <f>VLOOKUP(S74,'datedec &amp; datejul kaf'!$J$5:$O$94,6,FALSE)</f>
        <v>2009-10</v>
      </c>
      <c r="S74" s="18">
        <f>LARGE('datedec &amp; datejul kaf'!$J$5:$J$94,'datedec &amp; datejul kaf rank'!$A74)</f>
        <v>71059.250888997005</v>
      </c>
      <c r="T74" s="5" t="str">
        <f>VLOOKUP(U74,'datedec &amp; datejul kaf'!$K$5:$O$94,5,FALSE)</f>
        <v>1933-34</v>
      </c>
      <c r="U74" s="18">
        <f>LARGE('datedec &amp; datejul kaf'!$K$5:$K$94,'datedec &amp; datejul kaf rank'!$A74)</f>
        <v>58862.41762737</v>
      </c>
      <c r="V74" s="5" t="str">
        <f>VLOOKUP(W74,'datedec &amp; datejul kaf'!$L$5:$O$94,4,FALSE)</f>
        <v>1984-85</v>
      </c>
      <c r="W74" s="18">
        <f>LARGE('datedec &amp; datejul kaf'!$L$5:$L$94,'datedec &amp; datejul kaf rank'!$A74)</f>
        <v>33587.318409897001</v>
      </c>
      <c r="X74" s="5" t="str">
        <f>VLOOKUP(Y74,'datedec &amp; datejul kaf'!$M$5:$O$94,3,FALSE)</f>
        <v>2003-04</v>
      </c>
      <c r="Y74" s="18">
        <f>LARGE('datedec &amp; datejul kaf'!$M$5:$M$94,'datedec &amp; datejul kaf rank'!$A74)</f>
        <v>11723.594932266</v>
      </c>
      <c r="Z74" s="5" t="str">
        <f>VLOOKUP(AA74,'datedec &amp; datejul kaf'!$N$5:$O$94,2,FALSE)</f>
        <v>1935-36</v>
      </c>
      <c r="AA74" s="18">
        <f>LARGE('datedec &amp; datejul kaf'!$N$5:$N$94,'datedec &amp; datejul kaf rank'!$A74)</f>
        <v>115632.46574642701</v>
      </c>
    </row>
    <row r="75" spans="1:27" x14ac:dyDescent="0.2">
      <c r="A75" s="11">
        <v>70</v>
      </c>
      <c r="B75" s="5" t="str">
        <f>VLOOKUP(C75,'datedec &amp; datejul kaf'!$B$5:$O$94,14,FALSE)</f>
        <v>1945-46</v>
      </c>
      <c r="C75" s="18">
        <f>LARGE('datedec &amp; datejul kaf'!$B$5:$B$94,'datedec &amp; datejul kaf rank'!$A75)</f>
        <v>26005.907123952002</v>
      </c>
      <c r="D75" s="5" t="str">
        <f>VLOOKUP(E75,'datedec &amp; datejul kaf'!$C$5:$O$94,13,FALSE)</f>
        <v>1938-39</v>
      </c>
      <c r="E75" s="18">
        <f>LARGE('datedec &amp; datejul kaf'!$C$5:$C$94,'datedec &amp; datejul kaf rank'!$A75)</f>
        <v>18494.044265151002</v>
      </c>
      <c r="F75" s="5" t="str">
        <f>VLOOKUP(G75,'datedec &amp; datejul kaf'!$D$5:$O$94,12,FALSE)</f>
        <v>1961-62</v>
      </c>
      <c r="G75" s="18">
        <f>LARGE('datedec &amp; datejul kaf'!$D$5:$D$94,'datedec &amp; datejul kaf rank'!$A75)</f>
        <v>13334.976690021002</v>
      </c>
      <c r="H75" s="5" t="str">
        <f>VLOOKUP(I75,'datedec &amp; datejul kaf'!$E$5:$O$94,11,FALSE)</f>
        <v>1974-75</v>
      </c>
      <c r="I75" s="18">
        <f>LARGE('datedec &amp; datejul kaf'!$E$5:$E$94,'datedec &amp; datejul kaf rank'!$A75)</f>
        <v>8616.1186851599996</v>
      </c>
      <c r="J75" s="5" t="str">
        <f>VLOOKUP(K75,'datedec &amp; datejul kaf'!$F$5:$O$94,10,FALSE)</f>
        <v>1985-86</v>
      </c>
      <c r="K75" s="18">
        <f>LARGE('datedec &amp; datejul kaf'!$F$5:$F$94,'datedec &amp; datejul kaf rank'!$A75)</f>
        <v>4191.1178593619998</v>
      </c>
      <c r="L75" s="5" t="str">
        <f>VLOOKUP(M75,'datedec &amp; datejul kaf'!$G$5:$O$94,9,FALSE)</f>
        <v>2009-10</v>
      </c>
      <c r="M75" s="18">
        <f>LARGE('datedec &amp; datejul kaf'!$G$5:$G$94,'datedec &amp; datejul kaf rank'!$A75)</f>
        <v>85832.123062287006</v>
      </c>
      <c r="N75" s="5" t="str">
        <f>VLOOKUP(O75,'datedec &amp; datejul kaf'!$H$5:$O$94,8,FALSE)</f>
        <v>2009-10</v>
      </c>
      <c r="O75" s="18">
        <f>LARGE('datedec &amp; datejul kaf'!$H$5:$H$94,'datedec &amp; datejul kaf rank'!$A75)</f>
        <v>80822.051845205991</v>
      </c>
      <c r="P75" s="5" t="str">
        <f>VLOOKUP(Q75,'datedec &amp; datejul kaf'!$I$5:$O$94,7,FALSE)</f>
        <v>2009-10</v>
      </c>
      <c r="Q75" s="18">
        <f>LARGE('datedec &amp; datejul kaf'!$I$5:$I$94,'datedec &amp; datejul kaf rank'!$A75)</f>
        <v>76499.981263481997</v>
      </c>
      <c r="R75" s="5" t="str">
        <f>VLOOKUP(S75,'datedec &amp; datejul kaf'!$J$5:$O$94,6,FALSE)</f>
        <v>2002-03</v>
      </c>
      <c r="S75" s="18">
        <f>LARGE('datedec &amp; datejul kaf'!$J$5:$J$94,'datedec &amp; datejul kaf rank'!$A75)</f>
        <v>70260.766951997997</v>
      </c>
      <c r="T75" s="5" t="str">
        <f>VLOOKUP(U75,'datedec &amp; datejul kaf'!$K$5:$O$94,5,FALSE)</f>
        <v>2002-03</v>
      </c>
      <c r="U75" s="18">
        <f>LARGE('datedec &amp; datejul kaf'!$K$5:$K$94,'datedec &amp; datejul kaf rank'!$A75)</f>
        <v>57247.927770558003</v>
      </c>
      <c r="V75" s="5" t="str">
        <f>VLOOKUP(W75,'datedec &amp; datejul kaf'!$L$5:$O$94,4,FALSE)</f>
        <v>1948-49</v>
      </c>
      <c r="W75" s="18">
        <f>LARGE('datedec &amp; datejul kaf'!$L$5:$L$94,'datedec &amp; datejul kaf rank'!$A75)</f>
        <v>32954.484053462998</v>
      </c>
      <c r="X75" s="5" t="str">
        <f>VLOOKUP(Y75,'datedec &amp; datejul kaf'!$M$5:$O$94,3,FALSE)</f>
        <v>2017-18</v>
      </c>
      <c r="Y75" s="18">
        <f>LARGE('datedec &amp; datejul kaf'!$M$5:$M$94,'datedec &amp; datejul kaf rank'!$A75)</f>
        <v>11722.303692645</v>
      </c>
      <c r="Z75" s="5" t="str">
        <f>VLOOKUP(AA75,'datedec &amp; datejul kaf'!$N$5:$O$94,2,FALSE)</f>
        <v>2002-03</v>
      </c>
      <c r="AA75" s="18">
        <f>LARGE('datedec &amp; datejul kaf'!$N$5:$N$94,'datedec &amp; datejul kaf rank'!$A75)</f>
        <v>112842.48171882</v>
      </c>
    </row>
    <row r="76" spans="1:27" x14ac:dyDescent="0.2">
      <c r="A76" s="11">
        <v>71</v>
      </c>
      <c r="B76" s="5" t="str">
        <f>VLOOKUP(C76,'datedec &amp; datejul kaf'!$B$5:$O$94,14,FALSE)</f>
        <v>1961-62</v>
      </c>
      <c r="C76" s="18">
        <f>LARGE('datedec &amp; datejul kaf'!$B$5:$B$94,'datedec &amp; datejul kaf rank'!$A76)</f>
        <v>25863.029773938</v>
      </c>
      <c r="D76" s="5" t="str">
        <f>VLOOKUP(E76,'datedec &amp; datejul kaf'!$C$5:$O$94,13,FALSE)</f>
        <v>1961-62</v>
      </c>
      <c r="E76" s="18">
        <f>LARGE('datedec &amp; datejul kaf'!$C$5:$C$94,'datedec &amp; datejul kaf rank'!$A76)</f>
        <v>18208.007912241002</v>
      </c>
      <c r="F76" s="5" t="str">
        <f>VLOOKUP(G76,'datedec &amp; datejul kaf'!$D$5:$O$94,12,FALSE)</f>
        <v>2009-10</v>
      </c>
      <c r="G76" s="18">
        <f>LARGE('datedec &amp; datejul kaf'!$D$5:$D$94,'datedec &amp; datejul kaf rank'!$A76)</f>
        <v>12942.917861748001</v>
      </c>
      <c r="H76" s="5" t="str">
        <f>VLOOKUP(I76,'datedec &amp; datejul kaf'!$E$5:$O$94,11,FALSE)</f>
        <v>1976-77</v>
      </c>
      <c r="I76" s="18">
        <f>LARGE('datedec &amp; datejul kaf'!$E$5:$E$94,'datedec &amp; datejul kaf rank'!$A76)</f>
        <v>8321.5772086020006</v>
      </c>
      <c r="J76" s="5" t="str">
        <f>VLOOKUP(K76,'datedec &amp; datejul kaf'!$F$5:$O$94,10,FALSE)</f>
        <v>2009-10</v>
      </c>
      <c r="K76" s="18">
        <f>LARGE('datedec &amp; datejul kaf'!$F$5:$F$94,'datedec &amp; datejul kaf rank'!$A76)</f>
        <v>4084.9287724350002</v>
      </c>
      <c r="L76" s="5" t="str">
        <f>VLOOKUP(M76,'datedec &amp; datejul kaf'!$G$5:$O$94,9,FALSE)</f>
        <v>2014-15</v>
      </c>
      <c r="M76" s="18">
        <f>LARGE('datedec &amp; datejul kaf'!$G$5:$G$94,'datedec &amp; datejul kaf rank'!$A76)</f>
        <v>85148.587220150992</v>
      </c>
      <c r="N76" s="5" t="str">
        <f>VLOOKUP(O76,'datedec &amp; datejul kaf'!$H$5:$O$94,8,FALSE)</f>
        <v>2003-04</v>
      </c>
      <c r="O76" s="18">
        <f>LARGE('datedec &amp; datejul kaf'!$H$5:$H$94,'datedec &amp; datejul kaf rank'!$A76)</f>
        <v>79928.888903493003</v>
      </c>
      <c r="P76" s="5" t="str">
        <f>VLOOKUP(Q76,'datedec &amp; datejul kaf'!$I$5:$O$94,7,FALSE)</f>
        <v>2003-04</v>
      </c>
      <c r="Q76" s="18">
        <f>LARGE('datedec &amp; datejul kaf'!$I$5:$I$94,'datedec &amp; datejul kaf rank'!$A76)</f>
        <v>74908.830909926997</v>
      </c>
      <c r="R76" s="5" t="str">
        <f>VLOOKUP(S76,'datedec &amp; datejul kaf'!$J$5:$O$94,6,FALSE)</f>
        <v>1944-45</v>
      </c>
      <c r="S76" s="18">
        <f>LARGE('datedec &amp; datejul kaf'!$J$5:$J$94,'datedec &amp; datejul kaf rank'!$A76)</f>
        <v>69239.471783685003</v>
      </c>
      <c r="T76" s="5" t="str">
        <f>VLOOKUP(U76,'datedec &amp; datejul kaf'!$K$5:$O$94,5,FALSE)</f>
        <v>1978-79</v>
      </c>
      <c r="U76" s="18">
        <f>LARGE('datedec &amp; datejul kaf'!$K$5:$K$94,'datedec &amp; datejul kaf rank'!$A76)</f>
        <v>57029.940340715999</v>
      </c>
      <c r="V76" s="5" t="str">
        <f>VLOOKUP(W76,'datedec &amp; datejul kaf'!$L$5:$O$94,4,FALSE)</f>
        <v>1992-93</v>
      </c>
      <c r="W76" s="18">
        <f>LARGE('datedec &amp; datejul kaf'!$L$5:$L$94,'datedec &amp; datejul kaf rank'!$A76)</f>
        <v>32420.196470192997</v>
      </c>
      <c r="X76" s="5" t="str">
        <f>VLOOKUP(Y76,'datedec &amp; datejul kaf'!$M$5:$O$94,3,FALSE)</f>
        <v>1978-79</v>
      </c>
      <c r="Y76" s="18">
        <f>LARGE('datedec &amp; datejul kaf'!$M$5:$M$94,'datedec &amp; datejul kaf rank'!$A76)</f>
        <v>11710.190635248</v>
      </c>
      <c r="Z76" s="5" t="str">
        <f>VLOOKUP(AA76,'datedec &amp; datejul kaf'!$N$5:$O$94,2,FALSE)</f>
        <v>1978-79</v>
      </c>
      <c r="AA76" s="18">
        <f>LARGE('datedec &amp; datejul kaf'!$N$5:$N$94,'datedec &amp; datejul kaf rank'!$A76)</f>
        <v>112071.218937825</v>
      </c>
    </row>
    <row r="77" spans="1:27" x14ac:dyDescent="0.2">
      <c r="A77" s="11">
        <v>72</v>
      </c>
      <c r="B77" s="5" t="str">
        <f>VLOOKUP(C77,'datedec &amp; datejul kaf'!$B$5:$O$94,14,FALSE)</f>
        <v>2000-01</v>
      </c>
      <c r="C77" s="18">
        <f>LARGE('datedec &amp; datejul kaf'!$B$5:$B$94,'datedec &amp; datejul kaf rank'!$A77)</f>
        <v>25833.77754363</v>
      </c>
      <c r="D77" s="5" t="str">
        <f>VLOOKUP(E77,'datedec &amp; datejul kaf'!$C$5:$O$94,13,FALSE)</f>
        <v>1988-89</v>
      </c>
      <c r="E77" s="18">
        <f>LARGE('datedec &amp; datejul kaf'!$C$5:$C$94,'datedec &amp; datejul kaf rank'!$A77)</f>
        <v>18187.256838638998</v>
      </c>
      <c r="F77" s="5" t="str">
        <f>VLOOKUP(G77,'datedec &amp; datejul kaf'!$D$5:$O$94,12,FALSE)</f>
        <v>2001-02</v>
      </c>
      <c r="G77" s="18">
        <f>LARGE('datedec &amp; datejul kaf'!$D$5:$D$94,'datedec &amp; datejul kaf rank'!$A77)</f>
        <v>12937.945299950999</v>
      </c>
      <c r="H77" s="5" t="str">
        <f>VLOOKUP(I77,'datedec &amp; datejul kaf'!$E$5:$O$94,11,FALSE)</f>
        <v>1961-62</v>
      </c>
      <c r="I77" s="18">
        <f>LARGE('datedec &amp; datejul kaf'!$E$5:$E$94,'datedec &amp; datejul kaf rank'!$A77)</f>
        <v>8157.2902726140001</v>
      </c>
      <c r="J77" s="5" t="str">
        <f>VLOOKUP(K77,'datedec &amp; datejul kaf'!$F$5:$O$94,10,FALSE)</f>
        <v>1961-62</v>
      </c>
      <c r="K77" s="18">
        <f>LARGE('datedec &amp; datejul kaf'!$F$5:$F$94,'datedec &amp; datejul kaf rank'!$A77)</f>
        <v>4068.8805085739996</v>
      </c>
      <c r="L77" s="5" t="str">
        <f>VLOOKUP(M77,'datedec &amp; datejul kaf'!$G$5:$O$94,9,FALSE)</f>
        <v>2003-04</v>
      </c>
      <c r="M77" s="18">
        <f>LARGE('datedec &amp; datejul kaf'!$G$5:$G$94,'datedec &amp; datejul kaf rank'!$A77)</f>
        <v>84155.669571435006</v>
      </c>
      <c r="N77" s="5" t="str">
        <f>VLOOKUP(O77,'datedec &amp; datejul kaf'!$H$5:$O$94,8,FALSE)</f>
        <v>1978-79</v>
      </c>
      <c r="O77" s="18">
        <f>LARGE('datedec &amp; datejul kaf'!$H$5:$H$94,'datedec &amp; datejul kaf rank'!$A77)</f>
        <v>79032.847945359012</v>
      </c>
      <c r="P77" s="5" t="str">
        <f>VLOOKUP(Q77,'datedec &amp; datejul kaf'!$I$5:$O$94,7,FALSE)</f>
        <v>1944-45</v>
      </c>
      <c r="Q77" s="18">
        <f>LARGE('datedec &amp; datejul kaf'!$I$5:$I$94,'datedec &amp; datejul kaf rank'!$A77)</f>
        <v>74405.168118897011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67826.605720965003</v>
      </c>
      <c r="T77" s="5" t="str">
        <f>VLOOKUP(U77,'datedec &amp; datejul kaf'!$K$5:$O$94,5,FALSE)</f>
        <v>1938-39</v>
      </c>
      <c r="U77" s="18">
        <f>LARGE('datedec &amp; datejul kaf'!$K$5:$K$94,'datedec &amp; datejul kaf rank'!$A77)</f>
        <v>55242.791316825002</v>
      </c>
      <c r="V77" s="5" t="str">
        <f>VLOOKUP(W77,'datedec &amp; datejul kaf'!$L$5:$O$94,4,FALSE)</f>
        <v>2003-04</v>
      </c>
      <c r="W77" s="18">
        <f>LARGE('datedec &amp; datejul kaf'!$L$5:$L$94,'datedec &amp; datejul kaf rank'!$A77)</f>
        <v>32298.218954106</v>
      </c>
      <c r="X77" s="5" t="str">
        <f>VLOOKUP(Y77,'datedec &amp; datejul kaf'!$M$5:$O$94,3,FALSE)</f>
        <v>1933-34</v>
      </c>
      <c r="Y77" s="18">
        <f>LARGE('datedec &amp; datejul kaf'!$M$5:$M$94,'datedec &amp; datejul kaf rank'!$A77)</f>
        <v>11558.562211181999</v>
      </c>
      <c r="Z77" s="5" t="str">
        <f>VLOOKUP(AA77,'datedec &amp; datejul kaf'!$N$5:$O$94,2,FALSE)</f>
        <v>1992-93</v>
      </c>
      <c r="AA77" s="18">
        <f>LARGE('datedec &amp; datejul kaf'!$N$5:$N$94,'datedec &amp; datejul kaf rank'!$A77)</f>
        <v>111778.871180193</v>
      </c>
    </row>
    <row r="78" spans="1:27" x14ac:dyDescent="0.2">
      <c r="A78" s="11">
        <v>73</v>
      </c>
      <c r="B78" s="5" t="str">
        <f>VLOOKUP(C78,'datedec &amp; datejul kaf'!$B$5:$O$94,14,FALSE)</f>
        <v>1938-39</v>
      </c>
      <c r="C78" s="18">
        <f>LARGE('datedec &amp; datejul kaf'!$B$5:$B$94,'datedec &amp; datejul kaf rank'!$A78)</f>
        <v>25532.591439222</v>
      </c>
      <c r="D78" s="5" t="str">
        <f>VLOOKUP(E78,'datedec &amp; datejul kaf'!$C$5:$O$94,13,FALSE)</f>
        <v>2000-01</v>
      </c>
      <c r="E78" s="18">
        <f>LARGE('datedec &amp; datejul kaf'!$C$5:$C$94,'datedec &amp; datejul kaf rank'!$A78)</f>
        <v>18128.335849112998</v>
      </c>
      <c r="F78" s="5" t="str">
        <f>VLOOKUP(G78,'datedec &amp; datejul kaf'!$D$5:$O$94,12,FALSE)</f>
        <v>1974-75</v>
      </c>
      <c r="G78" s="18">
        <f>LARGE('datedec &amp; datejul kaf'!$D$5:$D$94,'datedec &amp; datejul kaf rank'!$A78)</f>
        <v>12913.917532257001</v>
      </c>
      <c r="H78" s="5" t="str">
        <f>VLOOKUP(I78,'datedec &amp; datejul kaf'!$E$5:$O$94,11,FALSE)</f>
        <v>1978-79</v>
      </c>
      <c r="I78" s="18">
        <f>LARGE('datedec &amp; datejul kaf'!$E$5:$E$94,'datedec &amp; datejul kaf rank'!$A78)</f>
        <v>8097.3279608129997</v>
      </c>
      <c r="J78" s="5" t="str">
        <f>VLOOKUP(K78,'datedec &amp; datejul kaf'!$F$5:$O$94,10,FALSE)</f>
        <v>1969-70</v>
      </c>
      <c r="K78" s="18">
        <f>LARGE('datedec &amp; datejul kaf'!$F$5:$F$94,'datedec &amp; datejul kaf rank'!$A78)</f>
        <v>4057.3823271869996</v>
      </c>
      <c r="L78" s="5" t="str">
        <f>VLOOKUP(M78,'datedec &amp; datejul kaf'!$G$5:$O$94,9,FALSE)</f>
        <v>1944-45</v>
      </c>
      <c r="M78" s="18">
        <f>LARGE('datedec &amp; datejul kaf'!$G$5:$G$94,'datedec &amp; datejul kaf rank'!$A78)</f>
        <v>83324.375057154</v>
      </c>
      <c r="N78" s="5" t="str">
        <f>VLOOKUP(O78,'datedec &amp; datejul kaf'!$H$5:$O$94,8,FALSE)</f>
        <v>1944-45</v>
      </c>
      <c r="O78" s="18">
        <f>LARGE('datedec &amp; datejul kaf'!$H$5:$H$94,'datedec &amp; datejul kaf rank'!$A78)</f>
        <v>78952.053237644999</v>
      </c>
      <c r="P78" s="5" t="str">
        <f>VLOOKUP(Q78,'datedec &amp; datejul kaf'!$I$5:$O$94,7,FALSE)</f>
        <v>1938-39</v>
      </c>
      <c r="Q78" s="18">
        <f>LARGE('datedec &amp; datejul kaf'!$I$5:$I$94,'datedec &amp; datejul kaf rank'!$A78)</f>
        <v>74328.36613830601</v>
      </c>
      <c r="R78" s="5" t="str">
        <f>VLOOKUP(S78,'datedec &amp; datejul kaf'!$J$5:$O$94,6,FALSE)</f>
        <v>2003-04</v>
      </c>
      <c r="S78" s="18">
        <f>LARGE('datedec &amp; datejul kaf'!$J$5:$J$94,'datedec &amp; datejul kaf rank'!$A78)</f>
        <v>67158.68772948299</v>
      </c>
      <c r="T78" s="5" t="str">
        <f>VLOOKUP(U78,'datedec &amp; datejul kaf'!$K$5:$O$94,5,FALSE)</f>
        <v>2003-04</v>
      </c>
      <c r="U78" s="18">
        <f>LARGE('datedec &amp; datejul kaf'!$K$5:$K$94,'datedec &amp; datejul kaf rank'!$A78)</f>
        <v>53534.622124683003</v>
      </c>
      <c r="V78" s="5" t="str">
        <f>VLOOKUP(W78,'datedec &amp; datejul kaf'!$L$5:$O$94,4,FALSE)</f>
        <v>1978-79</v>
      </c>
      <c r="W78" s="18">
        <f>LARGE('datedec &amp; datejul kaf'!$L$5:$L$94,'datedec &amp; datejul kaf rank'!$A78)</f>
        <v>31777.720461227997</v>
      </c>
      <c r="X78" s="5" t="str">
        <f>VLOOKUP(Y78,'datedec &amp; datejul kaf'!$M$5:$O$94,3,FALSE)</f>
        <v>1972-73</v>
      </c>
      <c r="Y78" s="18">
        <f>LARGE('datedec &amp; datejul kaf'!$M$5:$M$94,'datedec &amp; datejul kaf rank'!$A78)</f>
        <v>11476.845189453001</v>
      </c>
      <c r="Z78" s="5" t="str">
        <f>VLOOKUP(AA78,'datedec &amp; datejul kaf'!$N$5:$O$94,2,FALSE)</f>
        <v>2009-10</v>
      </c>
      <c r="AA78" s="18">
        <f>LARGE('datedec &amp; datejul kaf'!$N$5:$N$94,'datedec &amp; datejul kaf rank'!$A78)</f>
        <v>110920.139311569</v>
      </c>
    </row>
    <row r="79" spans="1:27" x14ac:dyDescent="0.2">
      <c r="A79" s="11">
        <v>74</v>
      </c>
      <c r="B79" s="5" t="str">
        <f>VLOOKUP(C79,'datedec &amp; datejul kaf'!$B$5:$O$94,14,FALSE)</f>
        <v>2003-04</v>
      </c>
      <c r="C79" s="18">
        <f>LARGE('datedec &amp; datejul kaf'!$B$5:$B$94,'datedec &amp; datejul kaf rank'!$A79)</f>
        <v>25490.305820973001</v>
      </c>
      <c r="D79" s="5" t="str">
        <f>VLOOKUP(E79,'datedec &amp; datejul kaf'!$C$5:$O$94,13,FALSE)</f>
        <v>1943-44</v>
      </c>
      <c r="E79" s="18">
        <f>LARGE('datedec &amp; datejul kaf'!$C$5:$C$94,'datedec &amp; datejul kaf rank'!$A79)</f>
        <v>17993.253540128997</v>
      </c>
      <c r="F79" s="5" t="str">
        <f>VLOOKUP(G79,'datedec &amp; datejul kaf'!$D$5:$O$94,12,FALSE)</f>
        <v>2000-01</v>
      </c>
      <c r="G79" s="18">
        <f>LARGE('datedec &amp; datejul kaf'!$D$5:$D$94,'datedec &amp; datejul kaf rank'!$A79)</f>
        <v>12849.664972683</v>
      </c>
      <c r="H79" s="5" t="str">
        <f>VLOOKUP(I79,'datedec &amp; datejul kaf'!$E$5:$O$94,11,FALSE)</f>
        <v>1992-93</v>
      </c>
      <c r="I79" s="18">
        <f>LARGE('datedec &amp; datejul kaf'!$E$5:$E$94,'datedec &amp; datejul kaf rank'!$A79)</f>
        <v>8010.3309392820001</v>
      </c>
      <c r="J79" s="5" t="str">
        <f>VLOOKUP(K79,'datedec &amp; datejul kaf'!$F$5:$O$94,10,FALSE)</f>
        <v>1993-94</v>
      </c>
      <c r="K79" s="18">
        <f>LARGE('datedec &amp; datejul kaf'!$F$5:$F$94,'datedec &amp; datejul kaf rank'!$A79)</f>
        <v>3960.846793617</v>
      </c>
      <c r="L79" s="5" t="str">
        <f>VLOOKUP(M79,'datedec &amp; datejul kaf'!$G$5:$O$94,9,FALSE)</f>
        <v>2004-05</v>
      </c>
      <c r="M79" s="18">
        <f>LARGE('datedec &amp; datejul kaf'!$G$5:$G$94,'datedec &amp; datejul kaf rank'!$A79)</f>
        <v>82627.169132885989</v>
      </c>
      <c r="N79" s="5" t="str">
        <f>VLOOKUP(O79,'datedec &amp; datejul kaf'!$H$5:$O$94,8,FALSE)</f>
        <v>1939-40</v>
      </c>
      <c r="O79" s="18">
        <f>LARGE('datedec &amp; datejul kaf'!$H$5:$H$94,'datedec &amp; datejul kaf rank'!$A79)</f>
        <v>78038.359387610995</v>
      </c>
      <c r="P79" s="5" t="str">
        <f>VLOOKUP(Q79,'datedec &amp; datejul kaf'!$I$5:$O$94,7,FALSE)</f>
        <v>1978-79</v>
      </c>
      <c r="Q79" s="18">
        <f>LARGE('datedec &amp; datejul kaf'!$I$5:$I$94,'datedec &amp; datejul kaf rank'!$A79)</f>
        <v>74192.559862406997</v>
      </c>
      <c r="R79" s="5" t="str">
        <f>VLOOKUP(S79,'datedec &amp; datejul kaf'!$J$5:$O$94,6,FALSE)</f>
        <v>1978-79</v>
      </c>
      <c r="S79" s="18">
        <f>LARGE('datedec &amp; datejul kaf'!$J$5:$J$94,'datedec &amp; datejul kaf rank'!$A79)</f>
        <v>66296.875530396006</v>
      </c>
      <c r="T79" s="5" t="str">
        <f>VLOOKUP(U79,'datedec &amp; datejul kaf'!$K$5:$O$94,5,FALSE)</f>
        <v>1936-37</v>
      </c>
      <c r="U79" s="18">
        <f>LARGE('datedec &amp; datejul kaf'!$K$5:$K$94,'datedec &amp; datejul kaf rank'!$A79)</f>
        <v>53278.119654963004</v>
      </c>
      <c r="V79" s="5" t="str">
        <f>VLOOKUP(W79,'datedec &amp; datejul kaf'!$L$5:$O$94,4,FALSE)</f>
        <v>1933-34</v>
      </c>
      <c r="W79" s="18">
        <f>LARGE('datedec &amp; datejul kaf'!$L$5:$L$94,'datedec &amp; datejul kaf rank'!$A79)</f>
        <v>31671.493688351999</v>
      </c>
      <c r="X79" s="5" t="str">
        <f>VLOOKUP(Y79,'datedec &amp; datejul kaf'!$M$5:$O$94,3,FALSE)</f>
        <v>1928-29</v>
      </c>
      <c r="Y79" s="18">
        <f>LARGE('datedec &amp; datejul kaf'!$M$5:$M$94,'datedec &amp; datejul kaf rank'!$A79)</f>
        <v>11324.663376978</v>
      </c>
      <c r="Z79" s="5" t="str">
        <f>VLOOKUP(AA79,'datedec &amp; datejul kaf'!$N$5:$O$94,2,FALSE)</f>
        <v>2003-04</v>
      </c>
      <c r="AA79" s="18">
        <f>LARGE('datedec &amp; datejul kaf'!$N$5:$N$94,'datedec &amp; datejul kaf rank'!$A79)</f>
        <v>109645.975392408</v>
      </c>
    </row>
    <row r="80" spans="1:27" x14ac:dyDescent="0.2">
      <c r="A80" s="11">
        <v>75</v>
      </c>
      <c r="B80" s="5" t="str">
        <f>VLOOKUP(C80,'datedec &amp; datejul kaf'!$B$5:$O$94,14,FALSE)</f>
        <v>1935-36</v>
      </c>
      <c r="C80" s="18">
        <f>LARGE('datedec &amp; datejul kaf'!$B$5:$B$94,'datedec &amp; datejul kaf rank'!$A80)</f>
        <v>25327.337893199998</v>
      </c>
      <c r="D80" s="5" t="str">
        <f>VLOOKUP(E80,'datedec &amp; datejul kaf'!$C$5:$O$94,13,FALSE)</f>
        <v>2009-10</v>
      </c>
      <c r="E80" s="18">
        <f>LARGE('datedec &amp; datejul kaf'!$C$5:$C$94,'datedec &amp; datejul kaf rank'!$A80)</f>
        <v>17771.975531897999</v>
      </c>
      <c r="F80" s="5" t="str">
        <f>VLOOKUP(G80,'datedec &amp; datejul kaf'!$D$5:$O$94,12,FALSE)</f>
        <v>1938-39</v>
      </c>
      <c r="G80" s="18">
        <f>LARGE('datedec &amp; datejul kaf'!$D$5:$D$94,'datedec &amp; datejul kaf rank'!$A80)</f>
        <v>12739.042828071</v>
      </c>
      <c r="H80" s="5" t="str">
        <f>VLOOKUP(I80,'datedec &amp; datejul kaf'!$E$5:$O$94,11,FALSE)</f>
        <v>1943-44</v>
      </c>
      <c r="I80" s="18">
        <f>LARGE('datedec &amp; datejul kaf'!$E$5:$E$94,'datedec &amp; datejul kaf rank'!$A80)</f>
        <v>7983.9051551490002</v>
      </c>
      <c r="J80" s="5" t="str">
        <f>VLOOKUP(K80,'datedec &amp; datejul kaf'!$F$5:$O$94,10,FALSE)</f>
        <v>1976-77</v>
      </c>
      <c r="K80" s="18">
        <f>LARGE('datedec &amp; datejul kaf'!$F$5:$F$94,'datedec &amp; datejul kaf rank'!$A80)</f>
        <v>3939.6335712719997</v>
      </c>
      <c r="L80" s="5" t="str">
        <f>VLOOKUP(M80,'datedec &amp; datejul kaf'!$G$5:$O$94,9,FALSE)</f>
        <v>1978-79</v>
      </c>
      <c r="M80" s="18">
        <f>LARGE('datedec &amp; datejul kaf'!$G$5:$G$94,'datedec &amp; datejul kaf rank'!$A80)</f>
        <v>82465.946659592999</v>
      </c>
      <c r="N80" s="5" t="str">
        <f>VLOOKUP(O80,'datedec &amp; datejul kaf'!$H$5:$O$94,8,FALSE)</f>
        <v>2014-15</v>
      </c>
      <c r="O80" s="18">
        <f>LARGE('datedec &amp; datejul kaf'!$H$5:$H$94,'datedec &amp; datejul kaf rank'!$A80)</f>
        <v>77724.205349804994</v>
      </c>
      <c r="P80" s="5" t="str">
        <f>VLOOKUP(Q80,'datedec &amp; datejul kaf'!$I$5:$O$94,7,FALSE)</f>
        <v>1939-40</v>
      </c>
      <c r="Q80" s="18">
        <f>LARGE('datedec &amp; datejul kaf'!$I$5:$I$94,'datedec &amp; datejul kaf rank'!$A80)</f>
        <v>73128.453456029994</v>
      </c>
      <c r="R80" s="5" t="str">
        <f>VLOOKUP(S80,'datedec &amp; datejul kaf'!$J$5:$O$94,6,FALSE)</f>
        <v>1939-40</v>
      </c>
      <c r="S80" s="18">
        <f>LARGE('datedec &amp; datejul kaf'!$J$5:$J$94,'datedec &amp; datejul kaf rank'!$A80)</f>
        <v>64535.438241077994</v>
      </c>
      <c r="T80" s="5" t="str">
        <f>VLOOKUP(U80,'datedec &amp; datejul kaf'!$K$5:$O$94,5,FALSE)</f>
        <v>2004-05</v>
      </c>
      <c r="U80" s="18">
        <f>LARGE('datedec &amp; datejul kaf'!$K$5:$K$94,'datedec &amp; datejul kaf rank'!$A80)</f>
        <v>53204.159988315005</v>
      </c>
      <c r="V80" s="5" t="str">
        <f>VLOOKUP(W80,'datedec &amp; datejul kaf'!$L$5:$O$94,4,FALSE)</f>
        <v>2004-05</v>
      </c>
      <c r="W80" s="18">
        <f>LARGE('datedec &amp; datejul kaf'!$L$5:$L$94,'datedec &amp; datejul kaf rank'!$A80)</f>
        <v>31499.651711325001</v>
      </c>
      <c r="X80" s="5" t="str">
        <f>VLOOKUP(Y80,'datedec &amp; datejul kaf'!$M$5:$O$94,3,FALSE)</f>
        <v>1935-36</v>
      </c>
      <c r="Y80" s="18">
        <f>LARGE('datedec &amp; datejul kaf'!$M$5:$M$94,'datedec &amp; datejul kaf rank'!$A80)</f>
        <v>11220.810818889</v>
      </c>
      <c r="Z80" s="5" t="str">
        <f>VLOOKUP(AA80,'datedec &amp; datejul kaf'!$N$5:$O$94,2,FALSE)</f>
        <v>1939-40</v>
      </c>
      <c r="AA80" s="18">
        <f>LARGE('datedec &amp; datejul kaf'!$N$5:$N$94,'datedec &amp; datejul kaf rank'!$A80)</f>
        <v>108663.97278460499</v>
      </c>
    </row>
    <row r="81" spans="1:27" x14ac:dyDescent="0.2">
      <c r="A81" s="11">
        <v>76</v>
      </c>
      <c r="B81" s="5" t="str">
        <f>VLOOKUP(C81,'datedec &amp; datejul kaf'!$B$5:$O$94,14,FALSE)</f>
        <v>2009-10</v>
      </c>
      <c r="C81" s="18">
        <f>LARGE('datedec &amp; datejul kaf'!$B$5:$B$94,'datedec &amp; datejul kaf rank'!$A81)</f>
        <v>25088.016249281998</v>
      </c>
      <c r="D81" s="5" t="str">
        <f>VLOOKUP(E81,'datedec &amp; datejul kaf'!$C$5:$O$94,13,FALSE)</f>
        <v>1928-29</v>
      </c>
      <c r="E81" s="18">
        <f>LARGE('datedec &amp; datejul kaf'!$C$5:$C$94,'datedec &amp; datejul kaf rank'!$A81)</f>
        <v>17752.438342548001</v>
      </c>
      <c r="F81" s="5" t="str">
        <f>VLOOKUP(G81,'datedec &amp; datejul kaf'!$D$5:$O$94,12,FALSE)</f>
        <v>1943-44</v>
      </c>
      <c r="G81" s="18">
        <f>LARGE('datedec &amp; datejul kaf'!$D$5:$D$94,'datedec &amp; datejul kaf rank'!$A81)</f>
        <v>12674.179359428999</v>
      </c>
      <c r="H81" s="5" t="str">
        <f>VLOOKUP(I81,'datedec &amp; datejul kaf'!$E$5:$O$94,11,FALSE)</f>
        <v>1938-39</v>
      </c>
      <c r="I81" s="18">
        <f>LARGE('datedec &amp; datejul kaf'!$E$5:$E$94,'datedec &amp; datejul kaf rank'!$A81)</f>
        <v>7977.5659818329996</v>
      </c>
      <c r="J81" s="5" t="str">
        <f>VLOOKUP(K81,'datedec &amp; datejul kaf'!$F$5:$O$94,10,FALSE)</f>
        <v>1938-39</v>
      </c>
      <c r="K81" s="18">
        <f>LARGE('datedec &amp; datejul kaf'!$F$5:$F$94,'datedec &amp; datejul kaf rank'!$A81)</f>
        <v>3898.4983662030004</v>
      </c>
      <c r="L81" s="5" t="str">
        <f>VLOOKUP(M81,'datedec &amp; datejul kaf'!$G$5:$O$94,9,FALSE)</f>
        <v>1939-40</v>
      </c>
      <c r="M81" s="18">
        <f>LARGE('datedec &amp; datejul kaf'!$G$5:$G$94,'datedec &amp; datejul kaf rank'!$A81)</f>
        <v>81971.536760777992</v>
      </c>
      <c r="N81" s="5" t="str">
        <f>VLOOKUP(O81,'datedec &amp; datejul kaf'!$H$5:$O$94,8,FALSE)</f>
        <v>1938-39</v>
      </c>
      <c r="O81" s="18">
        <f>LARGE('datedec &amp; datejul kaf'!$H$5:$H$94,'datedec &amp; datejul kaf rank'!$A81)</f>
        <v>77434.894286274008</v>
      </c>
      <c r="P81" s="5" t="str">
        <f>VLOOKUP(Q81,'datedec &amp; datejul kaf'!$I$5:$O$94,7,FALSE)</f>
        <v>1986-87</v>
      </c>
      <c r="Q81" s="18">
        <f>LARGE('datedec &amp; datejul kaf'!$I$5:$I$94,'datedec &amp; datejul kaf rank'!$A81)</f>
        <v>70046.86348894499</v>
      </c>
      <c r="R81" s="5" t="str">
        <f>VLOOKUP(S81,'datedec &amp; datejul kaf'!$J$5:$O$94,6,FALSE)</f>
        <v>2004-05</v>
      </c>
      <c r="S81" s="18">
        <f>LARGE('datedec &amp; datejul kaf'!$J$5:$J$94,'datedec &amp; datejul kaf rank'!$A81)</f>
        <v>63441.964563075002</v>
      </c>
      <c r="T81" s="5" t="str">
        <f>VLOOKUP(U81,'datedec &amp; datejul kaf'!$K$5:$O$94,5,FALSE)</f>
        <v>2015-16</v>
      </c>
      <c r="U81" s="18">
        <f>LARGE('datedec &amp; datejul kaf'!$K$5:$K$94,'datedec &amp; datejul kaf rank'!$A81)</f>
        <v>53137.031395791004</v>
      </c>
      <c r="V81" s="5" t="str">
        <f>VLOOKUP(W81,'datedec &amp; datejul kaf'!$L$5:$O$94,4,FALSE)</f>
        <v>1929-30</v>
      </c>
      <c r="W81" s="18">
        <f>LARGE('datedec &amp; datejul kaf'!$L$5:$L$94,'datedec &amp; datejul kaf rank'!$A81)</f>
        <v>31323.953866673997</v>
      </c>
      <c r="X81" s="5" t="str">
        <f>VLOOKUP(Y81,'datedec &amp; datejul kaf'!$M$5:$O$94,3,FALSE)</f>
        <v>1993-94</v>
      </c>
      <c r="Y81" s="18">
        <f>LARGE('datedec &amp; datejul kaf'!$M$5:$M$94,'datedec &amp; datejul kaf rank'!$A81)</f>
        <v>11041.021073565</v>
      </c>
      <c r="Z81" s="5" t="str">
        <f>VLOOKUP(AA81,'datedec &amp; datejul kaf'!$N$5:$O$94,2,FALSE)</f>
        <v>1944-45</v>
      </c>
      <c r="AA81" s="18">
        <f>LARGE('datedec &amp; datejul kaf'!$N$5:$N$94,'datedec &amp; datejul kaf rank'!$A81)</f>
        <v>107934.99760532999</v>
      </c>
    </row>
    <row r="82" spans="1:27" x14ac:dyDescent="0.2">
      <c r="A82" s="11">
        <v>77</v>
      </c>
      <c r="B82" s="5" t="str">
        <f>VLOOKUP(C82,'datedec &amp; datejul kaf'!$B$5:$O$94,14,FALSE)</f>
        <v>1952-53</v>
      </c>
      <c r="C82" s="18">
        <f>LARGE('datedec &amp; datejul kaf'!$B$5:$B$94,'datedec &amp; datejul kaf rank'!$A82)</f>
        <v>24647.150150112</v>
      </c>
      <c r="D82" s="5" t="str">
        <f>VLOOKUP(E82,'datedec &amp; datejul kaf'!$C$5:$O$94,13,FALSE)</f>
        <v>1944-45</v>
      </c>
      <c r="E82" s="18">
        <f>LARGE('datedec &amp; datejul kaf'!$C$5:$C$94,'datedec &amp; datejul kaf rank'!$A82)</f>
        <v>17675.251568583</v>
      </c>
      <c r="F82" s="5" t="str">
        <f>VLOOKUP(G82,'datedec &amp; datejul kaf'!$D$5:$O$94,12,FALSE)</f>
        <v>1928-29</v>
      </c>
      <c r="G82" s="18">
        <f>LARGE('datedec &amp; datejul kaf'!$D$5:$D$94,'datedec &amp; datejul kaf rank'!$A82)</f>
        <v>12623.777377847999</v>
      </c>
      <c r="H82" s="5" t="str">
        <f>VLOOKUP(I82,'datedec &amp; datejul kaf'!$E$5:$O$94,11,FALSE)</f>
        <v>1994-95</v>
      </c>
      <c r="I82" s="18">
        <f>LARGE('datedec &amp; datejul kaf'!$E$5:$E$94,'datedec &amp; datejul kaf rank'!$A82)</f>
        <v>7903.0509433050001</v>
      </c>
      <c r="J82" s="5" t="str">
        <f>VLOOKUP(K82,'datedec &amp; datejul kaf'!$F$5:$O$94,10,FALSE)</f>
        <v>1943-44</v>
      </c>
      <c r="K82" s="18">
        <f>LARGE('datedec &amp; datejul kaf'!$F$5:$F$94,'datedec &amp; datejul kaf rank'!$A82)</f>
        <v>3858.9003511589999</v>
      </c>
      <c r="L82" s="5" t="str">
        <f>VLOOKUP(M82,'datedec &amp; datejul kaf'!$G$5:$O$94,9,FALSE)</f>
        <v>1938-39</v>
      </c>
      <c r="M82" s="18">
        <f>LARGE('datedec &amp; datejul kaf'!$G$5:$G$94,'datedec &amp; datejul kaf rank'!$A82)</f>
        <v>81379.815791232002</v>
      </c>
      <c r="N82" s="5" t="str">
        <f>VLOOKUP(O82,'datedec &amp; datejul kaf'!$H$5:$O$94,8,FALSE)</f>
        <v>2004-05</v>
      </c>
      <c r="O82" s="18">
        <f>LARGE('datedec &amp; datejul kaf'!$H$5:$H$94,'datedec &amp; datejul kaf rank'!$A82)</f>
        <v>75647.281130169009</v>
      </c>
      <c r="P82" s="5" t="str">
        <f>VLOOKUP(Q82,'datedec &amp; datejul kaf'!$I$5:$O$94,7,FALSE)</f>
        <v>2004-05</v>
      </c>
      <c r="Q82" s="18">
        <f>LARGE('datedec &amp; datejul kaf'!$I$5:$I$94,'datedec &amp; datejul kaf rank'!$A82)</f>
        <v>69789.32961430501</v>
      </c>
      <c r="R82" s="5" t="str">
        <f>VLOOKUP(S82,'datedec &amp; datejul kaf'!$J$5:$O$94,6,FALSE)</f>
        <v>1987-88</v>
      </c>
      <c r="S82" s="18">
        <f>LARGE('datedec &amp; datejul kaf'!$J$5:$J$94,'datedec &amp; datejul kaf rank'!$A82)</f>
        <v>63293.783411607001</v>
      </c>
      <c r="T82" s="5" t="str">
        <f>VLOOKUP(U82,'datedec &amp; datejul kaf'!$K$5:$O$94,5,FALSE)</f>
        <v>1928-29</v>
      </c>
      <c r="U82" s="18">
        <f>LARGE('datedec &amp; datejul kaf'!$K$5:$K$94,'datedec &amp; datejul kaf rank'!$A82)</f>
        <v>51537.296579747999</v>
      </c>
      <c r="V82" s="5" t="str">
        <f>VLOOKUP(W82,'datedec &amp; datejul kaf'!$L$5:$O$94,4,FALSE)</f>
        <v>1938-39</v>
      </c>
      <c r="W82" s="18">
        <f>LARGE('datedec &amp; datejul kaf'!$L$5:$L$94,'datedec &amp; datejul kaf rank'!$A82)</f>
        <v>30582.266621759998</v>
      </c>
      <c r="X82" s="5" t="str">
        <f>VLOOKUP(Y82,'datedec &amp; datejul kaf'!$M$5:$O$94,3,FALSE)</f>
        <v>2002-03</v>
      </c>
      <c r="Y82" s="18">
        <f>LARGE('datedec &amp; datejul kaf'!$M$5:$M$94,'datedec &amp; datejul kaf rank'!$A82)</f>
        <v>11011.076611877999</v>
      </c>
      <c r="Z82" s="5" t="str">
        <f>VLOOKUP(AA82,'datedec &amp; datejul kaf'!$N$5:$O$94,2,FALSE)</f>
        <v>1986-87</v>
      </c>
      <c r="AA82" s="18">
        <f>LARGE('datedec &amp; datejul kaf'!$N$5:$N$94,'datedec &amp; datejul kaf rank'!$A82)</f>
        <v>107802.279593778</v>
      </c>
    </row>
    <row r="83" spans="1:27" x14ac:dyDescent="0.2">
      <c r="A83" s="11">
        <v>78</v>
      </c>
      <c r="B83" s="5" t="str">
        <f>VLOOKUP(C83,'datedec &amp; datejul kaf'!$B$5:$O$94,14,FALSE)</f>
        <v>1944-45</v>
      </c>
      <c r="C83" s="18">
        <f>LARGE('datedec &amp; datejul kaf'!$B$5:$B$94,'datedec &amp; datejul kaf rank'!$A83)</f>
        <v>24610.622548175998</v>
      </c>
      <c r="D83" s="5" t="str">
        <f>VLOOKUP(E83,'datedec &amp; datejul kaf'!$C$5:$O$94,13,FALSE)</f>
        <v>1993-94</v>
      </c>
      <c r="E83" s="18">
        <f>LARGE('datedec &amp; datejul kaf'!$C$5:$C$94,'datedec &amp; datejul kaf rank'!$A83)</f>
        <v>17315.317036625998</v>
      </c>
      <c r="F83" s="5" t="str">
        <f>VLOOKUP(G83,'datedec &amp; datejul kaf'!$D$5:$O$94,12,FALSE)</f>
        <v>1944-45</v>
      </c>
      <c r="G83" s="18">
        <f>LARGE('datedec &amp; datejul kaf'!$D$5:$D$94,'datedec &amp; datejul kaf rank'!$A83)</f>
        <v>12421.512922622998</v>
      </c>
      <c r="H83" s="5" t="str">
        <f>VLOOKUP(I83,'datedec &amp; datejul kaf'!$E$5:$O$94,11,FALSE)</f>
        <v>1928-29</v>
      </c>
      <c r="I83" s="18">
        <f>LARGE('datedec &amp; datejul kaf'!$E$5:$E$94,'datedec &amp; datejul kaf rank'!$A83)</f>
        <v>7844.7765653250008</v>
      </c>
      <c r="J83" s="5" t="str">
        <f>VLOOKUP(K83,'datedec &amp; datejul kaf'!$F$5:$O$94,10,FALSE)</f>
        <v>2002-03</v>
      </c>
      <c r="K83" s="18">
        <f>LARGE('datedec &amp; datejul kaf'!$F$5:$F$94,'datedec &amp; datejul kaf rank'!$A83)</f>
        <v>3848.4474589890001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79075.990423080002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74645.009432217004</v>
      </c>
      <c r="P83" s="5" t="str">
        <f>VLOOKUP(Q83,'datedec &amp; datejul kaf'!$I$5:$O$94,7,FALSE)</f>
        <v>1987-88</v>
      </c>
      <c r="Q83" s="18">
        <f>LARGE('datedec &amp; datejul kaf'!$I$5:$I$94,'datedec &amp; datejul kaf rank'!$A83)</f>
        <v>68453.023548714002</v>
      </c>
      <c r="R83" s="5" t="str">
        <f>VLOOKUP(S83,'datedec &amp; datejul kaf'!$J$5:$O$94,6,FALSE)</f>
        <v>1993-94</v>
      </c>
      <c r="S83" s="18">
        <f>LARGE('datedec &amp; datejul kaf'!$J$5:$J$94,'datedec &amp; datejul kaf rank'!$A83)</f>
        <v>62142.166264710002</v>
      </c>
      <c r="T83" s="5" t="str">
        <f>VLOOKUP(U83,'datedec &amp; datejul kaf'!$K$5:$O$94,5,FALSE)</f>
        <v>1939-40</v>
      </c>
      <c r="U83" s="18">
        <f>LARGE('datedec &amp; datejul kaf'!$K$5:$K$94,'datedec &amp; datejul kaf rank'!$A83)</f>
        <v>51178.129651068004</v>
      </c>
      <c r="V83" s="5" t="str">
        <f>VLOOKUP(W83,'datedec &amp; datejul kaf'!$L$5:$O$94,4,FALSE)</f>
        <v>1987-88</v>
      </c>
      <c r="W83" s="18">
        <f>LARGE('datedec &amp; datejul kaf'!$L$5:$L$94,'datedec &amp; datejul kaf rank'!$A83)</f>
        <v>30547.165135472998</v>
      </c>
      <c r="X83" s="5" t="str">
        <f>VLOOKUP(Y83,'datedec &amp; datejul kaf'!$M$5:$O$94,3,FALSE)</f>
        <v>1939-40</v>
      </c>
      <c r="Y83" s="18">
        <f>LARGE('datedec &amp; datejul kaf'!$M$5:$M$94,'datedec &amp; datejul kaf rank'!$A83)</f>
        <v>10962.931820295</v>
      </c>
      <c r="Z83" s="5" t="str">
        <f>VLOOKUP(AA83,'datedec &amp; datejul kaf'!$N$5:$O$94,2,FALSE)</f>
        <v>1938-39</v>
      </c>
      <c r="AA83" s="18">
        <f>LARGE('datedec &amp; datejul kaf'!$N$5:$N$94,'datedec &amp; datejul kaf rank'!$A83)</f>
        <v>106912.407230454</v>
      </c>
    </row>
    <row r="84" spans="1:27" x14ac:dyDescent="0.2">
      <c r="A84" s="11">
        <v>79</v>
      </c>
      <c r="B84" s="5" t="str">
        <f>VLOOKUP(C84,'datedec &amp; datejul kaf'!$B$5:$O$94,14,FALSE)</f>
        <v>1988-89</v>
      </c>
      <c r="C84" s="18">
        <f>LARGE('datedec &amp; datejul kaf'!$B$5:$B$94,'datedec &amp; datejul kaf rank'!$A84)</f>
        <v>24501.357097728</v>
      </c>
      <c r="D84" s="5" t="str">
        <f>VLOOKUP(E84,'datedec &amp; datejul kaf'!$C$5:$O$94,13,FALSE)</f>
        <v>2001-02</v>
      </c>
      <c r="E84" s="18">
        <f>LARGE('datedec &amp; datejul kaf'!$C$5:$C$94,'datedec &amp; datejul kaf rank'!$A84)</f>
        <v>16691.584828611001</v>
      </c>
      <c r="F84" s="5" t="str">
        <f>VLOOKUP(G84,'datedec &amp; datejul kaf'!$D$5:$O$94,12,FALSE)</f>
        <v>1992-93</v>
      </c>
      <c r="G84" s="18">
        <f>LARGE('datedec &amp; datejul kaf'!$D$5:$D$94,'datedec &amp; datejul kaf rank'!$A84)</f>
        <v>12366.297056925001</v>
      </c>
      <c r="H84" s="5" t="str">
        <f>VLOOKUP(I84,'datedec &amp; datejul kaf'!$E$5:$O$94,11,FALSE)</f>
        <v>1944-45</v>
      </c>
      <c r="I84" s="18">
        <f>LARGE('datedec &amp; datejul kaf'!$E$5:$E$94,'datedec &amp; datejul kaf rank'!$A84)</f>
        <v>7718.1418593300004</v>
      </c>
      <c r="J84" s="5" t="str">
        <f>VLOOKUP(K84,'datedec &amp; datejul kaf'!$F$5:$O$94,10,FALSE)</f>
        <v>1987-88</v>
      </c>
      <c r="K84" s="18">
        <f>LARGE('datedec &amp; datejul kaf'!$F$5:$F$94,'datedec &amp; datejul kaf rank'!$A84)</f>
        <v>3826.98828624</v>
      </c>
      <c r="L84" s="5" t="str">
        <f>VLOOKUP(M84,'datedec &amp; datejul kaf'!$G$5:$O$94,9,FALSE)</f>
        <v>1993-94</v>
      </c>
      <c r="M84" s="18">
        <f>LARGE('datedec &amp; datejul kaf'!$G$5:$G$94,'datedec &amp; datejul kaf rank'!$A84)</f>
        <v>75906.996822909001</v>
      </c>
      <c r="N84" s="5" t="str">
        <f>VLOOKUP(O84,'datedec &amp; datejul kaf'!$H$5:$O$94,8,FALSE)</f>
        <v>1987-88</v>
      </c>
      <c r="O84" s="18">
        <f>LARGE('datedec &amp; datejul kaf'!$H$5:$H$94,'datedec &amp; datejul kaf rank'!$A84)</f>
        <v>72027.587381610007</v>
      </c>
      <c r="P84" s="5" t="str">
        <f>VLOOKUP(Q84,'datedec &amp; datejul kaf'!$I$5:$O$94,7,FALSE)</f>
        <v>1993-94</v>
      </c>
      <c r="Q84" s="18">
        <f>LARGE('datedec &amp; datejul kaf'!$I$5:$I$94,'datedec &amp; datejul kaf rank'!$A84)</f>
        <v>68247.270168000003</v>
      </c>
      <c r="R84" s="5" t="str">
        <f>VLOOKUP(S84,'datedec &amp; datejul kaf'!$J$5:$O$94,6,FALSE)</f>
        <v>1986-87</v>
      </c>
      <c r="S84" s="18">
        <f>LARGE('datedec &amp; datejul kaf'!$J$5:$J$94,'datedec &amp; datejul kaf rank'!$A84)</f>
        <v>61046.185479363005</v>
      </c>
      <c r="T84" s="5" t="str">
        <f>VLOOKUP(U84,'datedec &amp; datejul kaf'!$K$5:$O$94,5,FALSE)</f>
        <v>1987-88</v>
      </c>
      <c r="U84" s="18">
        <f>LARGE('datedec &amp; datejul kaf'!$K$5:$K$94,'datedec &amp; datejul kaf rank'!$A84)</f>
        <v>50530.266534866998</v>
      </c>
      <c r="V84" s="5" t="str">
        <f>VLOOKUP(W84,'datedec &amp; datejul kaf'!$L$5:$O$94,4,FALSE)</f>
        <v>1972-73</v>
      </c>
      <c r="W84" s="18">
        <f>LARGE('datedec &amp; datejul kaf'!$L$5:$L$94,'datedec &amp; datejul kaf rank'!$A84)</f>
        <v>29715.039546843</v>
      </c>
      <c r="X84" s="5" t="str">
        <f>VLOOKUP(Y84,'datedec &amp; datejul kaf'!$M$5:$O$94,3,FALSE)</f>
        <v>1984-85</v>
      </c>
      <c r="Y84" s="18">
        <f>LARGE('datedec &amp; datejul kaf'!$M$5:$M$94,'datedec &amp; datejul kaf rank'!$A84)</f>
        <v>10934.155623027</v>
      </c>
      <c r="Z84" s="5" t="str">
        <f>VLOOKUP(AA84,'datedec &amp; datejul kaf'!$N$5:$O$94,2,FALSE)</f>
        <v>1972-73</v>
      </c>
      <c r="AA84" s="18">
        <f>LARGE('datedec &amp; datejul kaf'!$N$5:$N$94,'datedec &amp; datejul kaf rank'!$A84)</f>
        <v>103096.67514213901</v>
      </c>
    </row>
    <row r="85" spans="1:27" x14ac:dyDescent="0.2">
      <c r="A85" s="11">
        <v>80</v>
      </c>
      <c r="B85" s="5" t="str">
        <f>VLOOKUP(C85,'datedec &amp; datejul kaf'!$B$5:$O$94,14,FALSE)</f>
        <v>2007-08</v>
      </c>
      <c r="C85" s="18">
        <f>LARGE('datedec &amp; datejul kaf'!$B$5:$B$94,'datedec &amp; datejul kaf rank'!$A85)</f>
        <v>24459.908504241001</v>
      </c>
      <c r="D85" s="5" t="str">
        <f>VLOOKUP(E85,'datedec &amp; datejul kaf'!$C$5:$O$94,13,FALSE)</f>
        <v>1992-93</v>
      </c>
      <c r="E85" s="18">
        <f>LARGE('datedec &amp; datejul kaf'!$C$5:$C$94,'datedec &amp; datejul kaf rank'!$A85)</f>
        <v>16293.153108015</v>
      </c>
      <c r="F85" s="5" t="str">
        <f>VLOOKUP(G85,'datedec &amp; datejul kaf'!$D$5:$O$94,12,FALSE)</f>
        <v>1993-94</v>
      </c>
      <c r="G85" s="18">
        <f>LARGE('datedec &amp; datejul kaf'!$D$5:$D$94,'datedec &amp; datejul kaf rank'!$A85)</f>
        <v>11886.398231946001</v>
      </c>
      <c r="H85" s="5" t="str">
        <f>VLOOKUP(I85,'datedec &amp; datejul kaf'!$E$5:$O$94,11,FALSE)</f>
        <v>2000-01</v>
      </c>
      <c r="I85" s="18">
        <f>LARGE('datedec &amp; datejul kaf'!$E$5:$E$94,'datedec &amp; datejul kaf rank'!$A85)</f>
        <v>7702.9683061800006</v>
      </c>
      <c r="J85" s="5" t="str">
        <f>VLOOKUP(K85,'datedec &amp; datejul kaf'!$F$5:$O$94,10,FALSE)</f>
        <v>1992-93</v>
      </c>
      <c r="K85" s="18">
        <f>LARGE('datedec &amp; datejul kaf'!$F$5:$F$94,'datedec &amp; datejul kaf rank'!$A85)</f>
        <v>3728.1162238319998</v>
      </c>
      <c r="L85" s="5" t="str">
        <f>VLOOKUP(M85,'datedec &amp; datejul kaf'!$G$5:$O$94,9,FALSE)</f>
        <v>1987-88</v>
      </c>
      <c r="M85" s="18">
        <f>LARGE('datedec &amp; datejul kaf'!$G$5:$G$94,'datedec &amp; datejul kaf rank'!$A85)</f>
        <v>75569.211711609008</v>
      </c>
      <c r="N85" s="5" t="str">
        <f>VLOOKUP(O85,'datedec &amp; datejul kaf'!$H$5:$O$94,8,FALSE)</f>
        <v>1993-94</v>
      </c>
      <c r="O85" s="18">
        <f>LARGE('datedec &amp; datejul kaf'!$H$5:$H$94,'datedec &amp; datejul kaf rank'!$A85)</f>
        <v>71501.471698859998</v>
      </c>
      <c r="P85" s="5" t="str">
        <f>VLOOKUP(Q85,'datedec &amp; datejul kaf'!$I$5:$O$94,7,FALSE)</f>
        <v>2014-15</v>
      </c>
      <c r="Q85" s="18">
        <f>LARGE('datedec &amp; datejul kaf'!$I$5:$I$94,'datedec &amp; datejul kaf rank'!$A85)</f>
        <v>66235.671565748999</v>
      </c>
      <c r="R85" s="5" t="str">
        <f>VLOOKUP(S85,'datedec &amp; datejul kaf'!$J$5:$O$94,6,FALSE)</f>
        <v>1936-37</v>
      </c>
      <c r="S85" s="18">
        <f>LARGE('datedec &amp; datejul kaf'!$J$5:$J$94,'datedec &amp; datejul kaf rank'!$A85)</f>
        <v>60918.509451093007</v>
      </c>
      <c r="T85" s="5" t="str">
        <f>VLOOKUP(U85,'datedec &amp; datejul kaf'!$K$5:$O$94,5,FALSE)</f>
        <v>1986-87</v>
      </c>
      <c r="U85" s="18">
        <f>LARGE('datedec &amp; datejul kaf'!$K$5:$K$94,'datedec &amp; datejul kaf rank'!$A85)</f>
        <v>49715.528053023001</v>
      </c>
      <c r="V85" s="5" t="str">
        <f>VLOOKUP(W85,'datedec &amp; datejul kaf'!$L$5:$O$94,4,FALSE)</f>
        <v>1939-40</v>
      </c>
      <c r="W85" s="18">
        <f>LARGE('datedec &amp; datejul kaf'!$L$5:$L$94,'datedec &amp; datejul kaf rank'!$A85)</f>
        <v>29181.370806524999</v>
      </c>
      <c r="X85" s="5" t="str">
        <f>VLOOKUP(Y85,'datedec &amp; datejul kaf'!$M$5:$O$94,3,FALSE)</f>
        <v>1940-41</v>
      </c>
      <c r="Y85" s="18">
        <f>LARGE('datedec &amp; datejul kaf'!$M$5:$M$94,'datedec &amp; datejul kaf rank'!$A85)</f>
        <v>10861.969179453001</v>
      </c>
      <c r="Z85" s="5" t="str">
        <f>VLOOKUP(AA85,'datedec &amp; datejul kaf'!$N$5:$O$94,2,FALSE)</f>
        <v>1991-92</v>
      </c>
      <c r="AA85" s="18">
        <f>LARGE('datedec &amp; datejul kaf'!$N$5:$N$94,'datedec &amp; datejul kaf rank'!$A85)</f>
        <v>103010.037128859</v>
      </c>
    </row>
    <row r="86" spans="1:27" x14ac:dyDescent="0.2">
      <c r="A86" s="11">
        <v>81</v>
      </c>
      <c r="B86" s="5" t="str">
        <f>VLOOKUP(C86,'datedec &amp; datejul kaf'!$B$5:$O$94,14,FALSE)</f>
        <v>1930-31</v>
      </c>
      <c r="C86" s="18">
        <f>LARGE('datedec &amp; datejul kaf'!$B$5:$B$94,'datedec &amp; datejul kaf rank'!$A86)</f>
        <v>23514.578291757</v>
      </c>
      <c r="D86" s="5" t="str">
        <f>VLOOKUP(E86,'datedec &amp; datejul kaf'!$C$5:$O$94,13,FALSE)</f>
        <v>1935-36</v>
      </c>
      <c r="E86" s="18">
        <f>LARGE('datedec &amp; datejul kaf'!$C$5:$C$94,'datedec &amp; datejul kaf rank'!$A86)</f>
        <v>16242.360382647001</v>
      </c>
      <c r="F86" s="5" t="str">
        <f>VLOOKUP(G86,'datedec &amp; datejul kaf'!$D$5:$O$94,12,FALSE)</f>
        <v>1994-95</v>
      </c>
      <c r="G86" s="18">
        <f>LARGE('datedec &amp; datejul kaf'!$D$5:$D$94,'datedec &amp; datejul kaf rank'!$A86)</f>
        <v>11333.505690696</v>
      </c>
      <c r="H86" s="5" t="str">
        <f>VLOOKUP(I86,'datedec &amp; datejul kaf'!$E$5:$O$94,11,FALSE)</f>
        <v>1993-94</v>
      </c>
      <c r="I86" s="18">
        <f>LARGE('datedec &amp; datejul kaf'!$E$5:$E$94,'datedec &amp; datejul kaf rank'!$A86)</f>
        <v>7549.1243450069996</v>
      </c>
      <c r="J86" s="5" t="str">
        <f>VLOOKUP(K86,'datedec &amp; datejul kaf'!$F$5:$O$94,10,FALSE)</f>
        <v>2000-01</v>
      </c>
      <c r="K86" s="18">
        <f>LARGE('datedec &amp; datejul kaf'!$F$5:$F$94,'datedec &amp; datejul kaf rank'!$A86)</f>
        <v>3646.2147393</v>
      </c>
      <c r="L86" s="5" t="str">
        <f>VLOOKUP(M86,'datedec &amp; datejul kaf'!$G$5:$O$94,9,FALSE)</f>
        <v>1991-92</v>
      </c>
      <c r="M86" s="18">
        <f>LARGE('datedec &amp; datejul kaf'!$G$5:$G$94,'datedec &amp; datejul kaf rank'!$A86)</f>
        <v>73206.120229976994</v>
      </c>
      <c r="N86" s="5" t="str">
        <f>VLOOKUP(O86,'datedec &amp; datejul kaf'!$H$5:$O$94,8,FALSE)</f>
        <v>1991-92</v>
      </c>
      <c r="O86" s="18">
        <f>LARGE('datedec &amp; datejul kaf'!$H$5:$H$94,'datedec &amp; datejul kaf rank'!$A86)</f>
        <v>68908.259895278999</v>
      </c>
      <c r="P86" s="5" t="str">
        <f>VLOOKUP(Q86,'datedec &amp; datejul kaf'!$I$5:$O$94,7,FALSE)</f>
        <v>1936-37</v>
      </c>
      <c r="Q86" s="18">
        <f>LARGE('datedec &amp; datejul kaf'!$I$5:$I$94,'datedec &amp; datejul kaf rank'!$A86)</f>
        <v>65141.539375373999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59056.962413462999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48770.041146329997</v>
      </c>
      <c r="V86" s="5" t="str">
        <f>VLOOKUP(W86,'datedec &amp; datejul kaf'!$L$5:$O$94,4,FALSE)</f>
        <v>1993-94</v>
      </c>
      <c r="W86" s="18">
        <f>LARGE('datedec &amp; datejul kaf'!$L$5:$L$94,'datedec &amp; datejul kaf rank'!$A86)</f>
        <v>27853.496476154996</v>
      </c>
      <c r="X86" s="5" t="str">
        <f>VLOOKUP(Y86,'datedec &amp; datejul kaf'!$M$5:$O$94,3,FALSE)</f>
        <v>1948-49</v>
      </c>
      <c r="Y86" s="18">
        <f>LARGE('datedec &amp; datejul kaf'!$M$5:$M$94,'datedec &amp; datejul kaf rank'!$A86)</f>
        <v>10817.698106733</v>
      </c>
      <c r="Z86" s="5" t="str">
        <f>VLOOKUP(AA86,'datedec &amp; datejul kaf'!$N$5:$O$94,2,FALSE)</f>
        <v>1993-94</v>
      </c>
      <c r="AA86" s="18">
        <f>LARGE('datedec &amp; datejul kaf'!$N$5:$N$94,'datedec &amp; datejul kaf rank'!$A86)</f>
        <v>101986.940968878</v>
      </c>
    </row>
    <row r="87" spans="1:27" x14ac:dyDescent="0.2">
      <c r="A87" s="11">
        <v>82</v>
      </c>
      <c r="B87" s="5" t="str">
        <f>VLOOKUP(C87,'datedec &amp; datejul kaf'!$B$5:$O$94,14,FALSE)</f>
        <v>2001-02</v>
      </c>
      <c r="C87" s="18">
        <f>LARGE('datedec &amp; datejul kaf'!$B$5:$B$94,'datedec &amp; datejul kaf rank'!$A87)</f>
        <v>22882.402447695</v>
      </c>
      <c r="D87" s="5" t="str">
        <f>VLOOKUP(E87,'datedec &amp; datejul kaf'!$C$5:$O$94,13,FALSE)</f>
        <v>1979-80</v>
      </c>
      <c r="E87" s="18">
        <f>LARGE('datedec &amp; datejul kaf'!$C$5:$C$94,'datedec &amp; datejul kaf rank'!$A87)</f>
        <v>16209.597408669</v>
      </c>
      <c r="F87" s="5" t="str">
        <f>VLOOKUP(G87,'datedec &amp; datejul kaf'!$D$5:$O$94,12,FALSE)</f>
        <v>1979-80</v>
      </c>
      <c r="G87" s="18">
        <f>LARGE('datedec &amp; datejul kaf'!$D$5:$D$94,'datedec &amp; datejul kaf rank'!$A87)</f>
        <v>11332.400897349</v>
      </c>
      <c r="H87" s="5" t="str">
        <f>VLOOKUP(I87,'datedec &amp; datejul kaf'!$E$5:$O$94,11,FALSE)</f>
        <v>1979-80</v>
      </c>
      <c r="I87" s="18">
        <f>LARGE('datedec &amp; datejul kaf'!$E$5:$E$94,'datedec &amp; datejul kaf rank'!$A87)</f>
        <v>7543.4734361279998</v>
      </c>
      <c r="J87" s="5" t="str">
        <f>VLOOKUP(K87,'datedec &amp; datejul kaf'!$F$5:$O$94,10,FALSE)</f>
        <v>1978-79</v>
      </c>
      <c r="K87" s="18">
        <f>LARGE('datedec &amp; datejul kaf'!$F$5:$F$94,'datedec &amp; datejul kaf rank'!$A87)</f>
        <v>3630.4124258430002</v>
      </c>
      <c r="L87" s="5" t="str">
        <f>VLOOKUP(M87,'datedec &amp; datejul kaf'!$G$5:$O$94,9,FALSE)</f>
        <v>1929-30</v>
      </c>
      <c r="M87" s="18">
        <f>LARGE('datedec &amp; datejul kaf'!$G$5:$G$94,'datedec &amp; datejul kaf rank'!$A87)</f>
        <v>70962.191719082999</v>
      </c>
      <c r="N87" s="5" t="str">
        <f>VLOOKUP(O87,'datedec &amp; datejul kaf'!$H$5:$O$94,8,FALSE)</f>
        <v>1929-30</v>
      </c>
      <c r="O87" s="18">
        <f>LARGE('datedec &amp; datejul kaf'!$H$5:$H$94,'datedec &amp; datejul kaf rank'!$A87)</f>
        <v>68572.660569020998</v>
      </c>
      <c r="P87" s="5" t="str">
        <f>VLOOKUP(Q87,'datedec &amp; datejul kaf'!$I$5:$O$94,7,FALSE)</f>
        <v>1929-30</v>
      </c>
      <c r="Q87" s="18">
        <f>LARGE('datedec &amp; datejul kaf'!$I$5:$I$94,'datedec &amp; datejul kaf rank'!$A87)</f>
        <v>63714.156288405</v>
      </c>
      <c r="R87" s="5" t="str">
        <f>VLOOKUP(S87,'datedec &amp; datejul kaf'!$J$5:$O$94,6,FALSE)</f>
        <v>1928-29</v>
      </c>
      <c r="S87" s="18">
        <f>LARGE('datedec &amp; datejul kaf'!$J$5:$J$94,'datedec &amp; datejul kaf rank'!$A87)</f>
        <v>57779.398825008</v>
      </c>
      <c r="T87" s="5" t="str">
        <f>VLOOKUP(U87,'datedec &amp; datejul kaf'!$K$5:$O$94,5,FALSE)</f>
        <v>1972-73</v>
      </c>
      <c r="U87" s="18">
        <f>LARGE('datedec &amp; datejul kaf'!$K$5:$K$94,'datedec &amp; datejul kaf rank'!$A87)</f>
        <v>47546.136398837996</v>
      </c>
      <c r="V87" s="5" t="str">
        <f>VLOOKUP(W87,'datedec &amp; datejul kaf'!$L$5:$O$94,4,FALSE)</f>
        <v>1940-41</v>
      </c>
      <c r="W87" s="18">
        <f>LARGE('datedec &amp; datejul kaf'!$L$5:$L$94,'datedec &amp; datejul kaf rank'!$A87)</f>
        <v>27801.842924373002</v>
      </c>
      <c r="X87" s="5" t="str">
        <f>VLOOKUP(Y87,'datedec &amp; datejul kaf'!$M$5:$O$94,3,FALSE)</f>
        <v>1987-88</v>
      </c>
      <c r="Y87" s="18">
        <f>LARGE('datedec &amp; datejul kaf'!$M$5:$M$94,'datedec &amp; datejul kaf rank'!$A87)</f>
        <v>10811.549346633001</v>
      </c>
      <c r="Z87" s="5" t="str">
        <f>VLOOKUP(AA87,'datedec &amp; datejul kaf'!$N$5:$O$94,2,FALSE)</f>
        <v>1940-41</v>
      </c>
      <c r="AA87" s="18">
        <f>LARGE('datedec &amp; datejul kaf'!$N$5:$N$94,'datedec &amp; datejul kaf rank'!$A87)</f>
        <v>98186.231689917011</v>
      </c>
    </row>
    <row r="88" spans="1:27" x14ac:dyDescent="0.2">
      <c r="A88" s="11">
        <v>83</v>
      </c>
      <c r="B88" s="5" t="str">
        <f>VLOOKUP(C88,'datedec &amp; datejul kaf'!$B$5:$O$94,14,FALSE)</f>
        <v>1979-80</v>
      </c>
      <c r="C88" s="18">
        <f>LARGE('datedec &amp; datejul kaf'!$B$5:$B$94,'datedec &amp; datejul kaf rank'!$A88)</f>
        <v>22786.495674431997</v>
      </c>
      <c r="D88" s="5" t="str">
        <f>VLOOKUP(E88,'datedec &amp; datejul kaf'!$C$5:$O$94,13,FALSE)</f>
        <v>1952-53</v>
      </c>
      <c r="E88" s="18">
        <f>LARGE('datedec &amp; datejul kaf'!$C$5:$C$94,'datedec &amp; datejul kaf rank'!$A88)</f>
        <v>16154.113774386</v>
      </c>
      <c r="F88" s="5" t="str">
        <f>VLOOKUP(G88,'datedec &amp; datejul kaf'!$D$5:$O$94,12,FALSE)</f>
        <v>1952-53</v>
      </c>
      <c r="G88" s="18">
        <f>LARGE('datedec &amp; datejul kaf'!$D$5:$D$94,'datedec &amp; datejul kaf rank'!$A88)</f>
        <v>11138.034623646001</v>
      </c>
      <c r="H88" s="5" t="str">
        <f>VLOOKUP(I88,'datedec &amp; datejul kaf'!$E$5:$O$94,11,FALSE)</f>
        <v>2002-03</v>
      </c>
      <c r="I88" s="18">
        <f>LARGE('datedec &amp; datejul kaf'!$E$5:$E$94,'datedec &amp; datejul kaf rank'!$A88)</f>
        <v>7299.3894783389997</v>
      </c>
      <c r="J88" s="5" t="str">
        <f>VLOOKUP(K88,'datedec &amp; datejul kaf'!$F$5:$O$94,10,FALSE)</f>
        <v>1928-29</v>
      </c>
      <c r="K88" s="18">
        <f>LARGE('datedec &amp; datejul kaf'!$F$5:$F$94,'datedec &amp; datejul kaf rank'!$A88)</f>
        <v>3607.784988675</v>
      </c>
      <c r="L88" s="5" t="str">
        <f>VLOOKUP(M88,'datedec &amp; datejul kaf'!$G$5:$O$94,9,FALSE)</f>
        <v>1972-73</v>
      </c>
      <c r="M88" s="18">
        <f>LARGE('datedec &amp; datejul kaf'!$G$5:$G$94,'datedec &amp; datejul kaf rank'!$A88)</f>
        <v>70777.506767331011</v>
      </c>
      <c r="N88" s="5" t="str">
        <f>VLOOKUP(O88,'datedec &amp; datejul kaf'!$H$5:$O$94,8,FALSE)</f>
        <v>1936-37</v>
      </c>
      <c r="O88" s="18">
        <f>LARGE('datedec &amp; datejul kaf'!$H$5:$H$94,'datedec &amp; datejul kaf rank'!$A88)</f>
        <v>67903.014974297999</v>
      </c>
      <c r="P88" s="5" t="str">
        <f>VLOOKUP(Q88,'datedec &amp; datejul kaf'!$I$5:$O$94,7,FALSE)</f>
        <v>1928-29</v>
      </c>
      <c r="Q88" s="18">
        <f>LARGE('datedec &amp; datejul kaf'!$I$5:$I$94,'datedec &amp; datejul kaf rank'!$A88)</f>
        <v>63103.733170799998</v>
      </c>
      <c r="R88" s="5" t="str">
        <f>VLOOKUP(S88,'datedec &amp; datejul kaf'!$J$5:$O$94,6,FALSE)</f>
        <v>1991-92</v>
      </c>
      <c r="S88" s="18">
        <f>LARGE('datedec &amp; datejul kaf'!$J$5:$J$94,'datedec &amp; datejul kaf rank'!$A88)</f>
        <v>55454.068664273997</v>
      </c>
      <c r="T88" s="5" t="str">
        <f>VLOOKUP(U88,'datedec &amp; datejul kaf'!$K$5:$O$94,5,FALSE)</f>
        <v>1929-30</v>
      </c>
      <c r="U88" s="18">
        <f>LARGE('datedec &amp; datejul kaf'!$K$5:$K$94,'datedec &amp; datejul kaf rank'!$A88)</f>
        <v>47452.704997383</v>
      </c>
      <c r="V88" s="5" t="str">
        <f>VLOOKUP(W88,'datedec &amp; datejul kaf'!$L$5:$O$94,4,FALSE)</f>
        <v>2015-16</v>
      </c>
      <c r="W88" s="18">
        <f>LARGE('datedec &amp; datejul kaf'!$L$5:$L$94,'datedec &amp; datejul kaf rank'!$A88)</f>
        <v>27686.514003077998</v>
      </c>
      <c r="X88" s="5" t="str">
        <f>VLOOKUP(Y88,'datedec &amp; datejul kaf'!$M$5:$O$94,3,FALSE)</f>
        <v>2015-16</v>
      </c>
      <c r="Y88" s="18">
        <f>LARGE('datedec &amp; datejul kaf'!$M$5:$M$94,'datedec &amp; datejul kaf rank'!$A88)</f>
        <v>10533.317952108</v>
      </c>
      <c r="Z88" s="5" t="str">
        <f>VLOOKUP(AA88,'datedec &amp; datejul kaf'!$N$5:$O$94,2,FALSE)</f>
        <v>1987-88</v>
      </c>
      <c r="AA88" s="18">
        <f>LARGE('datedec &amp; datejul kaf'!$N$5:$N$94,'datedec &amp; datejul kaf rank'!$A88)</f>
        <v>96488.945803152004</v>
      </c>
    </row>
    <row r="89" spans="1:27" x14ac:dyDescent="0.2">
      <c r="A89" s="11">
        <v>84</v>
      </c>
      <c r="B89" s="5" t="str">
        <f>VLOOKUP(C89,'datedec &amp; datejul kaf'!$B$5:$O$94,14,FALSE)</f>
        <v>1931-32</v>
      </c>
      <c r="C89" s="18">
        <f>LARGE('datedec &amp; datejul kaf'!$B$5:$B$94,'datedec &amp; datejul kaf rank'!$A89)</f>
        <v>22568.022294195001</v>
      </c>
      <c r="D89" s="5" t="str">
        <f>VLOOKUP(E89,'datedec &amp; datejul kaf'!$C$5:$O$94,13,FALSE)</f>
        <v>1931-32</v>
      </c>
      <c r="E89" s="18">
        <f>LARGE('datedec &amp; datejul kaf'!$C$5:$C$94,'datedec &amp; datejul kaf rank'!$A89)</f>
        <v>16041.482373650999</v>
      </c>
      <c r="F89" s="5" t="str">
        <f>VLOOKUP(G89,'datedec &amp; datejul kaf'!$D$5:$O$94,12,FALSE)</f>
        <v>1931-32</v>
      </c>
      <c r="G89" s="18">
        <f>LARGE('datedec &amp; datejul kaf'!$D$5:$D$94,'datedec &amp; datejul kaf rank'!$A89)</f>
        <v>11021.951983371</v>
      </c>
      <c r="H89" s="5" t="str">
        <f>VLOOKUP(I89,'datedec &amp; datejul kaf'!$E$5:$O$94,11,FALSE)</f>
        <v>1931-32</v>
      </c>
      <c r="I89" s="18">
        <f>LARGE('datedec &amp; datejul kaf'!$E$5:$E$94,'datedec &amp; datejul kaf rank'!$A89)</f>
        <v>7257.558074949</v>
      </c>
      <c r="J89" s="5" t="str">
        <f>VLOOKUP(K89,'datedec &amp; datejul kaf'!$F$5:$O$94,10,FALSE)</f>
        <v>1929-30</v>
      </c>
      <c r="K89" s="18">
        <f>LARGE('datedec &amp; datejul kaf'!$F$5:$F$94,'datedec &amp; datejul kaf rank'!$A89)</f>
        <v>3551.0319329519998</v>
      </c>
      <c r="L89" s="5" t="str">
        <f>VLOOKUP(M89,'datedec &amp; datejul kaf'!$G$5:$O$94,9,FALSE)</f>
        <v>1936-37</v>
      </c>
      <c r="M89" s="18">
        <f>LARGE('datedec &amp; datejul kaf'!$G$5:$G$94,'datedec &amp; datejul kaf rank'!$A89)</f>
        <v>70211.628441444002</v>
      </c>
      <c r="N89" s="5" t="str">
        <f>VLOOKUP(O89,'datedec &amp; datejul kaf'!$H$5:$O$94,8,FALSE)</f>
        <v>1928-29</v>
      </c>
      <c r="O89" s="18">
        <f>LARGE('datedec &amp; datejul kaf'!$H$5:$H$94,'datedec &amp; datejul kaf rank'!$A89)</f>
        <v>66115.681487604001</v>
      </c>
      <c r="P89" s="5" t="str">
        <f>VLOOKUP(Q89,'datedec &amp; datejul kaf'!$I$5:$O$94,7,FALSE)</f>
        <v>1991-92</v>
      </c>
      <c r="Q89" s="18">
        <f>LARGE('datedec &amp; datejul kaf'!$I$5:$I$94,'datedec &amp; datejul kaf rank'!$A89)</f>
        <v>63088.492179635999</v>
      </c>
      <c r="R89" s="5" t="str">
        <f>VLOOKUP(S89,'datedec &amp; datejul kaf'!$J$5:$O$94,6,FALSE)</f>
        <v>1940-41</v>
      </c>
      <c r="S89" s="18">
        <f>LARGE('datedec &amp; datejul kaf'!$J$5:$J$94,'datedec &amp; datejul kaf rank'!$A89)</f>
        <v>55183.374459548999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45218.455824969002</v>
      </c>
      <c r="V89" s="5" t="str">
        <f>VLOOKUP(W89,'datedec &amp; datejul kaf'!$L$5:$O$94,4,FALSE)</f>
        <v>1943-44</v>
      </c>
      <c r="W89" s="18">
        <f>LARGE('datedec &amp; datejul kaf'!$L$5:$L$94,'datedec &amp; datejul kaf rank'!$A89)</f>
        <v>27516.100125170997</v>
      </c>
      <c r="X89" s="5" t="str">
        <f>VLOOKUP(Y89,'datedec &amp; datejul kaf'!$M$5:$O$94,3,FALSE)</f>
        <v>1930-31</v>
      </c>
      <c r="Y89" s="18">
        <f>LARGE('datedec &amp; datejul kaf'!$M$5:$M$94,'datedec &amp; datejul kaf rank'!$A89)</f>
        <v>10357.340438046</v>
      </c>
      <c r="Z89" s="5" t="str">
        <f>VLOOKUP(AA89,'datedec &amp; datejul kaf'!$N$5:$O$94,2,FALSE)</f>
        <v>1928-29</v>
      </c>
      <c r="AA89" s="18">
        <f>LARGE('datedec &amp; datejul kaf'!$N$5:$N$94,'datedec &amp; datejul kaf rank'!$A89)</f>
        <v>95449.063528097991</v>
      </c>
    </row>
    <row r="90" spans="1:27" x14ac:dyDescent="0.2">
      <c r="A90" s="11">
        <v>85</v>
      </c>
      <c r="B90" s="5" t="str">
        <f>VLOOKUP(C90,'datedec &amp; datejul kaf'!$B$5:$O$94,14,FALSE)</f>
        <v>2002-03</v>
      </c>
      <c r="C90" s="18">
        <f>LARGE('datedec &amp; datejul kaf'!$B$5:$B$94,'datedec &amp; datejul kaf rank'!$A90)</f>
        <v>22341.016021715997</v>
      </c>
      <c r="D90" s="5" t="str">
        <f>VLOOKUP(E90,'datedec &amp; datejul kaf'!$C$5:$O$94,13,FALSE)</f>
        <v>2002-03</v>
      </c>
      <c r="E90" s="18">
        <f>LARGE('datedec &amp; datejul kaf'!$C$5:$C$94,'datedec &amp; datejul kaf rank'!$A90)</f>
        <v>15654.054950162999</v>
      </c>
      <c r="F90" s="5" t="str">
        <f>VLOOKUP(G90,'datedec &amp; datejul kaf'!$D$5:$O$94,12,FALSE)</f>
        <v>2002-03</v>
      </c>
      <c r="G90" s="18">
        <f>LARGE('datedec &amp; datejul kaf'!$D$5:$D$94,'datedec &amp; datejul kaf rank'!$A90)</f>
        <v>10953.228680163</v>
      </c>
      <c r="H90" s="5" t="str">
        <f>VLOOKUP(I90,'datedec &amp; datejul kaf'!$E$5:$O$94,11,FALSE)</f>
        <v>1987-88</v>
      </c>
      <c r="I90" s="18">
        <f>LARGE('datedec &amp; datejul kaf'!$E$5:$E$94,'datedec &amp; datejul kaf rank'!$A90)</f>
        <v>7065.7385780100003</v>
      </c>
      <c r="J90" s="5" t="str">
        <f>VLOOKUP(K90,'datedec &amp; datejul kaf'!$F$5:$O$94,10,FALSE)</f>
        <v>1952-53</v>
      </c>
      <c r="K90" s="18">
        <f>LARGE('datedec &amp; datejul kaf'!$F$5:$F$94,'datedec &amp; datejul kaf rank'!$A90)</f>
        <v>3520.0421820480001</v>
      </c>
      <c r="L90" s="5" t="str">
        <f>VLOOKUP(M90,'datedec &amp; datejul kaf'!$G$5:$O$94,9,FALSE)</f>
        <v>1940-41</v>
      </c>
      <c r="M90" s="18">
        <f>LARGE('datedec &amp; datejul kaf'!$G$5:$G$94,'datedec &amp; datejul kaf rank'!$A90)</f>
        <v>70143.194725002002</v>
      </c>
      <c r="N90" s="5" t="str">
        <f>VLOOKUP(O90,'datedec &amp; datejul kaf'!$H$5:$O$94,8,FALSE)</f>
        <v>1940-41</v>
      </c>
      <c r="O90" s="18">
        <f>LARGE('datedec &amp; datejul kaf'!$H$5:$H$94,'datedec &amp; datejul kaf rank'!$A90)</f>
        <v>65638.490100540002</v>
      </c>
      <c r="P90" s="5" t="str">
        <f>VLOOKUP(Q90,'datedec &amp; datejul kaf'!$I$5:$O$94,7,FALSE)</f>
        <v>1940-41</v>
      </c>
      <c r="Q90" s="18">
        <f>LARGE('datedec &amp; datejul kaf'!$I$5:$I$94,'datedec &amp; datejul kaf rank'!$A90)</f>
        <v>61594.994053823997</v>
      </c>
      <c r="R90" s="5" t="str">
        <f>VLOOKUP(S90,'datedec &amp; datejul kaf'!$J$5:$O$94,6,FALSE)</f>
        <v>1972-73</v>
      </c>
      <c r="S90" s="18">
        <f>LARGE('datedec &amp; datejul kaf'!$J$5:$J$94,'datedec &amp; datejul kaf rank'!$A90)</f>
        <v>54487.531179858001</v>
      </c>
      <c r="T90" s="5" t="str">
        <f>VLOOKUP(U90,'datedec &amp; datejul kaf'!$K$5:$O$94,5,FALSE)</f>
        <v>1991-92</v>
      </c>
      <c r="U90" s="18">
        <f>LARGE('datedec &amp; datejul kaf'!$K$5:$K$94,'datedec &amp; datejul kaf rank'!$A90)</f>
        <v>45152.059133244002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26804.579490695996</v>
      </c>
      <c r="X90" s="5" t="str">
        <f>VLOOKUP(Y90,'datedec &amp; datejul kaf'!$M$5:$O$94,3,FALSE)</f>
        <v>1986-87</v>
      </c>
      <c r="Y90" s="18">
        <f>LARGE('datedec &amp; datejul kaf'!$M$5:$M$94,'datedec &amp; datejul kaf rank'!$A90)</f>
        <v>9946.5417757649993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92879.492715365996</v>
      </c>
    </row>
    <row r="91" spans="1:27" x14ac:dyDescent="0.2">
      <c r="A91" s="11">
        <v>86</v>
      </c>
      <c r="B91" s="5" t="str">
        <f>VLOOKUP(C91,'datedec &amp; datejul kaf'!$B$5:$O$94,14,FALSE)</f>
        <v>1992-93</v>
      </c>
      <c r="C91" s="18">
        <f>LARGE('datedec &amp; datejul kaf'!$B$5:$B$94,'datedec &amp; datejul kaf rank'!$A91)</f>
        <v>22208.444787018001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15648.776933831999</v>
      </c>
      <c r="F91" s="5" t="str">
        <f>VLOOKUP(G91,'datedec &amp; datejul kaf'!$D$5:$O$94,12,FALSE)</f>
        <v>1935-36</v>
      </c>
      <c r="G91" s="18">
        <f>LARGE('datedec &amp; datejul kaf'!$D$5:$D$94,'datedec &amp; datejul kaf rank'!$A91)</f>
        <v>10754.711001657</v>
      </c>
      <c r="H91" s="5" t="str">
        <f>VLOOKUP(I91,'datedec &amp; datejul kaf'!$E$5:$O$94,11,FALSE)</f>
        <v>1952-53</v>
      </c>
      <c r="I91" s="18">
        <f>LARGE('datedec &amp; datejul kaf'!$E$5:$E$94,'datedec &amp; datejul kaf rank'!$A91)</f>
        <v>6966.2238709980002</v>
      </c>
      <c r="J91" s="5" t="str">
        <f>VLOOKUP(K91,'datedec &amp; datejul kaf'!$F$5:$O$94,10,FALSE)</f>
        <v>1931-32</v>
      </c>
      <c r="K91" s="18">
        <f>LARGE('datedec &amp; datejul kaf'!$F$5:$F$94,'datedec &amp; datejul kaf rank'!$A91)</f>
        <v>3416.8044999690001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69291.331616450989</v>
      </c>
      <c r="N91" s="5" t="str">
        <f>VLOOKUP(O91,'datedec &amp; datejul kaf'!$H$5:$O$94,8,FALSE)</f>
        <v>1972-73</v>
      </c>
      <c r="O91" s="18">
        <f>LARGE('datedec &amp; datejul kaf'!$H$5:$H$94,'datedec &amp; datejul kaf rank'!$A91)</f>
        <v>64647.623360837999</v>
      </c>
      <c r="P91" s="5" t="str">
        <f>VLOOKUP(Q91,'datedec &amp; datejul kaf'!$I$5:$O$94,7,FALSE)</f>
        <v>1972-73</v>
      </c>
      <c r="Q91" s="18">
        <f>LARGE('datedec &amp; datejul kaf'!$I$5:$I$94,'datedec &amp; datejul kaf rank'!$A91)</f>
        <v>60509.380871394002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54123.597970365001</v>
      </c>
      <c r="T91" s="5" t="str">
        <f>VLOOKUP(U91,'datedec &amp; datejul kaf'!$K$5:$O$94,5,FALSE)</f>
        <v>1940-41</v>
      </c>
      <c r="U91" s="18">
        <f>LARGE('datedec &amp; datejul kaf'!$K$5:$K$94,'datedec &amp; datejul kaf rank'!$A91)</f>
        <v>44904.988068129001</v>
      </c>
      <c r="V91" s="5" t="str">
        <f>VLOOKUP(W91,'datedec &amp; datejul kaf'!$L$5:$O$94,4,FALSE)</f>
        <v>1991-92</v>
      </c>
      <c r="W91" s="18">
        <f>LARGE('datedec &amp; datejul kaf'!$L$5:$L$94,'datedec &amp; datejul kaf rank'!$A91)</f>
        <v>25847.227460481001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9885.4231003709992</v>
      </c>
      <c r="Z91" s="5" t="str">
        <f>VLOOKUP(AA91,'datedec &amp; datejul kaf'!$N$5:$O$94,2,FALSE)</f>
        <v>1936-37</v>
      </c>
      <c r="AA91" s="18">
        <f>LARGE('datedec &amp; datejul kaf'!$N$5:$N$94,'datedec &amp; datejul kaf rank'!$A91)</f>
        <v>92149.103321268005</v>
      </c>
    </row>
    <row r="92" spans="1:27" x14ac:dyDescent="0.2">
      <c r="A92" s="11">
        <v>87</v>
      </c>
      <c r="B92" s="5" t="str">
        <f>VLOOKUP(C92,'datedec &amp; datejul kaf'!$B$5:$O$94,14,FALSE)</f>
        <v>1936-37</v>
      </c>
      <c r="C92" s="18">
        <f>LARGE('datedec &amp; datejul kaf'!$B$5:$B$94,'datedec &amp; datejul kaf rank'!$A92)</f>
        <v>21937.474879824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15104.401417056</v>
      </c>
      <c r="F92" s="5" t="str">
        <f>VLOOKUP(G92,'datedec &amp; datejul kaf'!$D$5:$O$94,12,FALSE)</f>
        <v>1930-31</v>
      </c>
      <c r="G92" s="18">
        <f>LARGE('datedec &amp; datejul kaf'!$D$5:$D$94,'datedec &amp; datejul kaf rank'!$A92)</f>
        <v>10614.489519311999</v>
      </c>
      <c r="H92" s="5" t="str">
        <f>VLOOKUP(I92,'datedec &amp; datejul kaf'!$E$5:$O$94,11,FALSE)</f>
        <v>1935-36</v>
      </c>
      <c r="I92" s="18">
        <f>LARGE('datedec &amp; datejul kaf'!$E$5:$E$94,'datedec &amp; datejul kaf rank'!$A92)</f>
        <v>6750.3309865319998</v>
      </c>
      <c r="J92" s="5" t="str">
        <f>VLOOKUP(K92,'datedec &amp; datejul kaf'!$F$5:$O$94,10,FALSE)</f>
        <v>1944-45</v>
      </c>
      <c r="K92" s="18">
        <f>LARGE('datedec &amp; datejul kaf'!$F$5:$F$94,'datedec &amp; datejul kaf rank'!$A92)</f>
        <v>3411.9469794899996</v>
      </c>
      <c r="L92" s="5" t="str">
        <f>VLOOKUP(M92,'datedec &amp; datejul kaf'!$G$5:$O$94,9,FALSE)</f>
        <v>1930-31</v>
      </c>
      <c r="M92" s="18">
        <f>LARGE('datedec &amp; datejul kaf'!$G$5:$G$94,'datedec &amp; datejul kaf rank'!$A92)</f>
        <v>65164.644829053002</v>
      </c>
      <c r="N92" s="5" t="str">
        <f>VLOOKUP(O92,'datedec &amp; datejul kaf'!$H$5:$O$94,8,FALSE)</f>
        <v>1930-31</v>
      </c>
      <c r="O92" s="18">
        <f>LARGE('datedec &amp; datejul kaf'!$H$5:$H$94,'datedec &amp; datejul kaf rank'!$A92)</f>
        <v>61990.531890230995</v>
      </c>
      <c r="P92" s="5" t="str">
        <f>VLOOKUP(Q92,'datedec &amp; datejul kaf'!$I$5:$O$94,7,FALSE)</f>
        <v>1930-31</v>
      </c>
      <c r="Q92" s="18">
        <f>LARGE('datedec &amp; datejul kaf'!$I$5:$I$94,'datedec &amp; datejul kaf rank'!$A92)</f>
        <v>58743.994491315003</v>
      </c>
      <c r="R92" s="5" t="str">
        <f>VLOOKUP(S92,'datedec &amp; datejul kaf'!$J$5:$O$94,6,FALSE)</f>
        <v>1930-31</v>
      </c>
      <c r="S92" s="18">
        <f>LARGE('datedec &amp; datejul kaf'!$J$5:$J$94,'datedec &amp; datejul kaf rank'!$A92)</f>
        <v>53672.743111239004</v>
      </c>
      <c r="T92" s="5" t="str">
        <f>VLOOKUP(U92,'datedec &amp; datejul kaf'!$K$5:$O$94,5,FALSE)</f>
        <v>1943-44</v>
      </c>
      <c r="U92" s="18">
        <f>LARGE('datedec &amp; datejul kaf'!$K$5:$K$94,'datedec &amp; datejul kaf rank'!$A92)</f>
        <v>42894.948474083998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25827.718039724998</v>
      </c>
      <c r="X92" s="5" t="str">
        <f>VLOOKUP(Y92,'datedec &amp; datejul kaf'!$M$5:$O$94,3,FALSE)</f>
        <v>2000-01</v>
      </c>
      <c r="Y92" s="18">
        <f>LARGE('datedec &amp; datejul kaf'!$M$5:$M$94,'datedec &amp; datejul kaf rank'!$A92)</f>
        <v>9869.7437621160007</v>
      </c>
      <c r="Z92" s="5" t="str">
        <f>VLOOKUP(AA92,'datedec &amp; datejul kaf'!$N$5:$O$94,2,FALSE)</f>
        <v>1976-77</v>
      </c>
      <c r="AA92" s="18">
        <f>LARGE('datedec &amp; datejul kaf'!$N$5:$N$94,'datedec &amp; datejul kaf rank'!$A92)</f>
        <v>90961.599233568006</v>
      </c>
    </row>
    <row r="93" spans="1:27" x14ac:dyDescent="0.2">
      <c r="A93" s="11">
        <v>88</v>
      </c>
      <c r="B93" s="5" t="str">
        <f>VLOOKUP(C93,'datedec &amp; datejul kaf'!$B$5:$O$94,14,FALSE)</f>
        <v>1929-30</v>
      </c>
      <c r="C93" s="18">
        <f>LARGE('datedec &amp; datejul kaf'!$B$5:$B$94,'datedec &amp; datejul kaf rank'!$A93)</f>
        <v>21917.300996283</v>
      </c>
      <c r="D93" s="5" t="str">
        <f>VLOOKUP(E93,'datedec &amp; datejul kaf'!$C$5:$O$94,13,FALSE)</f>
        <v>1929-30</v>
      </c>
      <c r="E93" s="18">
        <f>LARGE('datedec &amp; datejul kaf'!$C$5:$C$94,'datedec &amp; datejul kaf rank'!$A93)</f>
        <v>14673.938623280999</v>
      </c>
      <c r="F93" s="5" t="str">
        <f>VLOOKUP(G93,'datedec &amp; datejul kaf'!$D$5:$O$94,12,FALSE)</f>
        <v>1987-88</v>
      </c>
      <c r="G93" s="18">
        <f>LARGE('datedec &amp; datejul kaf'!$D$5:$D$94,'datedec &amp; datejul kaf rank'!$A93)</f>
        <v>10255.899780693</v>
      </c>
      <c r="H93" s="5" t="str">
        <f>VLOOKUP(I93,'datedec &amp; datejul kaf'!$E$5:$O$94,11,FALSE)</f>
        <v>1930-31</v>
      </c>
      <c r="I93" s="18">
        <f>LARGE('datedec &amp; datejul kaf'!$E$5:$E$94,'datedec &amp; datejul kaf rank'!$A93)</f>
        <v>6632.9828917589994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3230.0666557319996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60484.791781406995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57058.883149548004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53764.387405322996</v>
      </c>
      <c r="R93" s="5" t="str">
        <f>VLOOKUP(S93,'datedec &amp; datejul kaf'!$J$5:$O$94,6,FALSE)</f>
        <v>1943-44</v>
      </c>
      <c r="S93" s="18">
        <f>LARGE('datedec &amp; datejul kaf'!$J$5:$J$94,'datedec &amp; datejul kaf rank'!$A93)</f>
        <v>49780.052348123994</v>
      </c>
      <c r="T93" s="5" t="str">
        <f>VLOOKUP(U93,'datedec &amp; datejul kaf'!$K$5:$O$94,5,FALSE)</f>
        <v>2000-01</v>
      </c>
      <c r="U93" s="18">
        <f>LARGE('datedec &amp; datejul kaf'!$K$5:$K$94,'datedec &amp; datejul kaf rank'!$A93)</f>
        <v>42395.403368849999</v>
      </c>
      <c r="V93" s="5" t="str">
        <f>VLOOKUP(W93,'datedec &amp; datejul kaf'!$L$5:$O$94,4,FALSE)</f>
        <v>2014-15</v>
      </c>
      <c r="W93" s="18">
        <f>LARGE('datedec &amp; datejul kaf'!$L$5:$L$94,'datedec &amp; datejul kaf rank'!$A93)</f>
        <v>24705.983866914001</v>
      </c>
      <c r="X93" s="5" t="str">
        <f>VLOOKUP(Y93,'datedec &amp; datejul kaf'!$M$5:$O$94,3,FALSE)</f>
        <v>1943-44</v>
      </c>
      <c r="Y93" s="18">
        <f>LARGE('datedec &amp; datejul kaf'!$M$5:$M$94,'datedec &amp; datejul kaf rank'!$A93)</f>
        <v>9740.312362011</v>
      </c>
      <c r="Z93" s="5" t="str">
        <f>VLOOKUP(AA93,'datedec &amp; datejul kaf'!$N$5:$O$94,2,FALSE)</f>
        <v>1930-31</v>
      </c>
      <c r="AA93" s="18">
        <f>LARGE('datedec &amp; datejul kaf'!$N$5:$N$94,'datedec &amp; datejul kaf rank'!$A93)</f>
        <v>88679.223120809998</v>
      </c>
    </row>
    <row r="94" spans="1:27" x14ac:dyDescent="0.2">
      <c r="A94" s="11">
        <v>89</v>
      </c>
      <c r="B94" s="5" t="str">
        <f>VLOOKUP(C94,'datedec &amp; datejul kaf'!$B$5:$O$94,14,FALSE)</f>
        <v>1994-95</v>
      </c>
      <c r="C94" s="18">
        <f>LARGE('datedec &amp; datejul kaf'!$B$5:$B$94,'datedec &amp; datejul kaf rank'!$A94)</f>
        <v>21082.594911881999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14664.106557534</v>
      </c>
      <c r="F94" s="5" t="str">
        <f>VLOOKUP(G94,'datedec &amp; datejul kaf'!$D$5:$O$94,12,FALSE)</f>
        <v>1929-30</v>
      </c>
      <c r="G94" s="18">
        <f>LARGE('datedec &amp; datejul kaf'!$D$5:$D$94,'datedec &amp; datejul kaf rank'!$A94)</f>
        <v>10103.485902110999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6566.1657041819999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3145.2137663519998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60326.826167496001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56812.875224889001</v>
      </c>
      <c r="P94" s="5" t="str">
        <f>VLOOKUP(Q94,'datedec &amp; datejul kaf'!$I$5:$O$94,7,FALSE)</f>
        <v>2000-01</v>
      </c>
      <c r="Q94" s="18">
        <f>LARGE('datedec &amp; datejul kaf'!$I$5:$I$94,'datedec &amp; datejul kaf rank'!$A94)</f>
        <v>53406.168575781005</v>
      </c>
      <c r="R94" s="5" t="str">
        <f>VLOOKUP(S94,'datedec &amp; datejul kaf'!$J$5:$O$94,6,FALSE)</f>
        <v>2000-01</v>
      </c>
      <c r="S94" s="18">
        <f>LARGE('datedec &amp; datejul kaf'!$J$5:$J$94,'datedec &amp; datejul kaf rank'!$A94)</f>
        <v>48595.317185939995</v>
      </c>
      <c r="T94" s="5" t="str">
        <f>VLOOKUP(U94,'datedec &amp; datejul kaf'!$K$5:$O$94,5,FALSE)</f>
        <v>2014-15</v>
      </c>
      <c r="U94" s="18">
        <f>LARGE('datedec &amp; datejul kaf'!$K$5:$K$94,'datedec &amp; datejul kaf rank'!$A94)</f>
        <v>42304.411636725003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24606.179573136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8121.5282904839996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88114.993059323999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20919.734091543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14639.390525403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9773.5216169639989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6094.5954739319995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3135.8061633989996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53924.316655524002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50061.481097901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46873.368820761003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43153.123009857001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36813.612503786993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22736.887081250999</v>
      </c>
      <c r="X95" s="5" t="str">
        <f>VLOOKUP(Y95,'datedec &amp; datejul kaf'!$M$5:$O$94,3,FALSE)</f>
        <v>1976-77</v>
      </c>
      <c r="Y95" s="18">
        <f>LARGE('datedec &amp; datejul kaf'!$M$5:$M$94,'datedec &amp; datejul kaf rank'!$A95)</f>
        <v>7893.2248279710002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86318.569325036995</v>
      </c>
    </row>
    <row r="97" spans="2:27" x14ac:dyDescent="0.2">
      <c r="B97" t="s">
        <v>114</v>
      </c>
      <c r="C97" s="18">
        <f>AVERAGE(C6:C94)</f>
        <v>30221.695997339171</v>
      </c>
      <c r="D97" s="18"/>
      <c r="E97" s="18">
        <f t="shared" ref="E97:AA97" si="0">AVERAGE(E6:E94)</f>
        <v>21910.111604779922</v>
      </c>
      <c r="F97" s="18"/>
      <c r="G97" s="18">
        <f t="shared" si="0"/>
        <v>16362.045897705637</v>
      </c>
      <c r="H97" s="18"/>
      <c r="I97" s="18">
        <f t="shared" si="0"/>
        <v>11201.012257090817</v>
      </c>
      <c r="J97" s="18"/>
      <c r="K97" s="18">
        <f t="shared" si="0"/>
        <v>5713.4665737475952</v>
      </c>
      <c r="L97" s="18"/>
      <c r="M97" s="18">
        <f t="shared" si="0"/>
        <v>104026.90264927418</v>
      </c>
      <c r="N97" s="18"/>
      <c r="O97" s="18">
        <f t="shared" si="0"/>
        <v>98209.41632643262</v>
      </c>
      <c r="P97" s="18"/>
      <c r="Q97" s="18">
        <f t="shared" si="0"/>
        <v>92260.485915289682</v>
      </c>
      <c r="R97" s="18"/>
      <c r="S97" s="18">
        <f t="shared" si="0"/>
        <v>83960.845316506704</v>
      </c>
      <c r="T97" s="18"/>
      <c r="U97" s="18">
        <f t="shared" si="0"/>
        <v>70455.435627026847</v>
      </c>
      <c r="V97" s="18"/>
      <c r="W97" s="18">
        <f t="shared" si="0"/>
        <v>44159.36768936678</v>
      </c>
      <c r="X97" s="18"/>
      <c r="Y97" s="18">
        <f t="shared" si="0"/>
        <v>15978.259190953613</v>
      </c>
      <c r="Z97" s="18"/>
      <c r="AA97" s="18">
        <f t="shared" si="0"/>
        <v>134119.67147157996</v>
      </c>
    </row>
    <row r="98" spans="2:27" x14ac:dyDescent="0.2">
      <c r="B98" t="s">
        <v>115</v>
      </c>
      <c r="C98" s="18">
        <f>MEDIAN(C6:C94)</f>
        <v>29311.355595039</v>
      </c>
      <c r="D98" s="18"/>
      <c r="E98" s="18">
        <f t="shared" ref="E98:AA98" si="1">MEDIAN(E6:E94)</f>
        <v>21044.064004236003</v>
      </c>
      <c r="F98" s="18"/>
      <c r="G98" s="18">
        <f t="shared" si="1"/>
        <v>15692.968667711999</v>
      </c>
      <c r="H98" s="18"/>
      <c r="I98" s="18">
        <f t="shared" si="1"/>
        <v>10725.111663923999</v>
      </c>
      <c r="J98" s="18"/>
      <c r="K98" s="18">
        <f t="shared" si="1"/>
        <v>5095.4774948699996</v>
      </c>
      <c r="L98" s="18"/>
      <c r="M98" s="18">
        <f t="shared" si="1"/>
        <v>104880.902513247</v>
      </c>
      <c r="N98" s="18"/>
      <c r="O98" s="18">
        <f t="shared" si="1"/>
        <v>98081.337809552992</v>
      </c>
      <c r="P98" s="18"/>
      <c r="Q98" s="18">
        <f t="shared" si="1"/>
        <v>92415.570749292005</v>
      </c>
      <c r="R98" s="18"/>
      <c r="S98" s="18">
        <f t="shared" si="1"/>
        <v>84227.056676195993</v>
      </c>
      <c r="T98" s="18"/>
      <c r="U98" s="18">
        <f t="shared" si="1"/>
        <v>69983.779193790004</v>
      </c>
      <c r="V98" s="18"/>
      <c r="W98" s="18">
        <f t="shared" si="1"/>
        <v>43805.226787056003</v>
      </c>
      <c r="X98" s="18"/>
      <c r="Y98" s="18">
        <f t="shared" si="1"/>
        <v>15158.845712535</v>
      </c>
      <c r="Z98" s="18"/>
      <c r="AA98" s="18">
        <f t="shared" si="1"/>
        <v>133268.06772972</v>
      </c>
    </row>
    <row r="99" spans="2:27" x14ac:dyDescent="0.2">
      <c r="B99" t="s">
        <v>116</v>
      </c>
      <c r="C99" s="18">
        <f>STDEV(C6:C94)</f>
        <v>5413.6071366155629</v>
      </c>
      <c r="D99" s="18"/>
      <c r="E99" s="18">
        <f t="shared" ref="E99:AA99" si="2">STDEV(E6:E94)</f>
        <v>4530.0183530843651</v>
      </c>
      <c r="F99" s="18"/>
      <c r="G99" s="18">
        <f t="shared" si="2"/>
        <v>4042.114495753638</v>
      </c>
      <c r="H99" s="18"/>
      <c r="I99" s="18">
        <f t="shared" si="2"/>
        <v>3316.4404213476014</v>
      </c>
      <c r="J99" s="18"/>
      <c r="K99" s="18">
        <f t="shared" si="2"/>
        <v>2093.1690127283164</v>
      </c>
      <c r="L99" s="18"/>
      <c r="M99" s="18">
        <f t="shared" si="2"/>
        <v>21796.057362610631</v>
      </c>
      <c r="N99" s="18"/>
      <c r="O99" s="18">
        <f t="shared" si="2"/>
        <v>20398.296464744013</v>
      </c>
      <c r="P99" s="18"/>
      <c r="Q99" s="18">
        <f t="shared" si="2"/>
        <v>19243.169223568042</v>
      </c>
      <c r="R99" s="18"/>
      <c r="S99" s="18">
        <f t="shared" si="2"/>
        <v>17683.936966298024</v>
      </c>
      <c r="T99" s="18"/>
      <c r="U99" s="18">
        <f t="shared" si="2"/>
        <v>15682.872970999373</v>
      </c>
      <c r="V99" s="18"/>
      <c r="W99" s="18">
        <f t="shared" si="2"/>
        <v>12112.064998873635</v>
      </c>
      <c r="X99" s="18"/>
      <c r="Y99" s="18">
        <f t="shared" si="2"/>
        <v>4661.4178032254094</v>
      </c>
      <c r="Z99" s="18"/>
      <c r="AA99" s="18">
        <f t="shared" si="2"/>
        <v>24460.70711402614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37669.664703089999</v>
      </c>
      <c r="C5" s="6">
        <f>('augjul cfs'!$C5*30 + 'octsep cfs'!$B5*31 + 'octsep cfs'!$C5*30 + 'octsep cfs'!$D5*31 + 'octsep cfs'!$E5*31 + 'octsep cfs'!$F5*28 + 'octsep cfs'!$G5*31)*1.983471/1000</f>
        <v>29264.371133991001</v>
      </c>
      <c r="D5" s="6">
        <f>('octsep cfs'!$B5*31 + 'octsep cfs'!$C5*30 + 'octsep cfs'!$D5*31 + 'octsep cfs'!$E5*31 + 'octsep cfs'!$F5*28 + 'octsep cfs'!$G5*31)*1.983471/1000</f>
        <v>24135.710169291</v>
      </c>
      <c r="E5" s="6">
        <f>('octsep cfs'!$C5*30 + 'octsep cfs'!$D5*31 + 'octsep cfs'!$E5*31 + 'octsep cfs'!$F5*28 + 'octsep cfs'!$G5*31)*1.983471/1000</f>
        <v>19356.709356768002</v>
      </c>
      <c r="F5" s="6">
        <f>('octsep cfs'!$D5*31 + 'octsep cfs'!$E5*31 + 'octsep cfs'!$F5*28 + 'octsep cfs'!$G5*31)*1.983471/1000</f>
        <v>15119.717780118001</v>
      </c>
      <c r="G5" s="6">
        <f>('octsep cfs'!$E5*31 + 'octsep cfs'!$F5*28 + 'octsep cfs'!$G5*31)*1.983471/1000</f>
        <v>11511.932791443</v>
      </c>
      <c r="H5" s="6">
        <f>('octsep cfs'!$F5*28 + 'octsep cfs'!$G5*31)*1.983471/1000</f>
        <v>8336.2826625960006</v>
      </c>
      <c r="I5" s="6">
        <f>'octsep cfs'!$G5*31*1.983471/1000</f>
        <v>5324.334345792</v>
      </c>
      <c r="J5" s="6">
        <f xml:space="preserve"> ('octsep cfs'!$H5*30 + 'octsep cfs'!$I5*31 + 'octsep cfs'!$J5*30 + 'octsep cfs'!$K5*31 + 'octsep cfs'!$L5*31)*1.983471/1000</f>
        <v>65022.761198009997</v>
      </c>
      <c r="K5" s="6">
        <f xml:space="preserve"> ('octsep cfs'!$I5*31 + 'octsep cfs'!$J5*30 + 'octsep cfs'!$K5*31 + 'octsep cfs'!$L5*31)*1.983471/1000</f>
        <v>58780.658952749996</v>
      </c>
      <c r="L5" s="6">
        <f xml:space="preserve"> ('octsep cfs'!$J5*30 + 'octsep cfs'!$K5*31 + 'octsep cfs'!$L5*31)*1.983471/1000</f>
        <v>41611.476125519999</v>
      </c>
      <c r="M5" s="6">
        <f xml:space="preserve"> ('octsep cfs'!$K5*31 + 'octsep cfs'!$L5*31)*1.983471/1000</f>
        <v>18568.025749979999</v>
      </c>
      <c r="N5" s="6">
        <f xml:space="preserve"> 'octsep cfs'!$L5*31*1.983471/1000</f>
        <v>7243.3623730019999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33822.530301903003</v>
      </c>
      <c r="C6" s="6">
        <f>('augjul cfs'!$C6*30 + 'octsep cfs'!$B6*31 + 'octsep cfs'!$C6*30 + 'octsep cfs'!$D6*31 + 'octsep cfs'!$E6*31 + 'octsep cfs'!$F6*28 + 'octsep cfs'!$G6*31)*1.983471/1000</f>
        <v>26579.167928900999</v>
      </c>
      <c r="D6" s="6">
        <f>('octsep cfs'!$B6*31 + 'octsep cfs'!$C6*30 + 'octsep cfs'!$D6*31 + 'octsep cfs'!$E6*31 + 'octsep cfs'!$F6*28 + 'octsep cfs'!$G6*31)*1.983471/1000</f>
        <v>22008.715207731002</v>
      </c>
      <c r="E6" s="6">
        <f>('octsep cfs'!$C6*30 + 'octsep cfs'!$D6*31 + 'octsep cfs'!$E6*31 + 'octsep cfs'!$F6*28 + 'octsep cfs'!$G6*31)*1.983471/1000</f>
        <v>18471.395009802</v>
      </c>
      <c r="F6" s="6">
        <f>('octsep cfs'!$D6*31 + 'octsep cfs'!$E6*31 + 'octsep cfs'!$F6*28 + 'octsep cfs'!$G6*31)*1.983471/1000</f>
        <v>15456.261238572</v>
      </c>
      <c r="G6" s="6">
        <f>('octsep cfs'!$E6*31 + 'octsep cfs'!$F6*28 + 'octsep cfs'!$G6*31)*1.983471/1000</f>
        <v>11905.22930562</v>
      </c>
      <c r="H6" s="6">
        <f>('octsep cfs'!$F6*28 + 'octsep cfs'!$G6*31)*1.983471/1000</f>
        <v>9515.6981555579987</v>
      </c>
      <c r="I6" s="6">
        <f>'octsep cfs'!$G6*31*1.983471/1000</f>
        <v>4657.1938749419996</v>
      </c>
      <c r="J6" s="6">
        <f xml:space="preserve"> ('octsep cfs'!$H6*30 + 'octsep cfs'!$I6*31 + 'octsep cfs'!$J6*30 + 'octsep cfs'!$K6*31 + 'octsep cfs'!$L6*31)*1.983471/1000</f>
        <v>66922.763771387996</v>
      </c>
      <c r="K6" s="6">
        <f xml:space="preserve"> ('octsep cfs'!$I6*31 + 'octsep cfs'!$J6*30 + 'octsep cfs'!$K6*31 + 'octsep cfs'!$L6*31)*1.983471/1000</f>
        <v>55318.506355307996</v>
      </c>
      <c r="L6" s="6">
        <f xml:space="preserve"> ('octsep cfs'!$J6*30 + 'octsep cfs'!$K6*31 + 'octsep cfs'!$L6*31)*1.983471/1000</f>
        <v>39189.755224598994</v>
      </c>
      <c r="M6" s="6">
        <f xml:space="preserve"> ('octsep cfs'!$K6*31 + 'octsep cfs'!$L6*31)*1.983471/1000</f>
        <v>20570.615426949</v>
      </c>
      <c r="N6" s="6">
        <f xml:space="preserve"> 'octsep cfs'!$L6*31*1.983471/1000</f>
        <v>7865.801357925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35006.480009571002</v>
      </c>
      <c r="C7" s="6">
        <f>('augjul cfs'!$C7*30 + 'octsep cfs'!$B7*31 + 'octsep cfs'!$C7*30 + 'octsep cfs'!$D7*31 + 'octsep cfs'!$E7*31 + 'octsep cfs'!$F7*28 + 'octsep cfs'!$G7*31)*1.983471/1000</f>
        <v>27140.678651645998</v>
      </c>
      <c r="D7" s="6">
        <f>('octsep cfs'!$B7*31 + 'octsep cfs'!$C7*30 + 'octsep cfs'!$D7*31 + 'octsep cfs'!$E7*31 + 'octsep cfs'!$F7*28 + 'octsep cfs'!$G7*31)*1.983471/1000</f>
        <v>22106.391237126001</v>
      </c>
      <c r="E7" s="6">
        <f>('octsep cfs'!$C7*30 + 'octsep cfs'!$D7*31 + 'octsep cfs'!$E7*31 + 'octsep cfs'!$F7*28 + 'octsep cfs'!$G7*31)*1.983471/1000</f>
        <v>18124.884609573</v>
      </c>
      <c r="F7" s="6">
        <f>('octsep cfs'!$D7*31 + 'octsep cfs'!$E7*31 + 'octsep cfs'!$F7*28 + 'octsep cfs'!$G7*31)*1.983471/1000</f>
        <v>14627.707881213</v>
      </c>
      <c r="G7" s="6">
        <f>('octsep cfs'!$E7*31 + 'octsep cfs'!$F7*28 + 'octsep cfs'!$G7*31)*1.983471/1000</f>
        <v>11491.901717814</v>
      </c>
      <c r="H7" s="6">
        <f>('octsep cfs'!$F7*28 + 'octsep cfs'!$G7*31)*1.983471/1000</f>
        <v>8317.7887789920005</v>
      </c>
      <c r="I7" s="6">
        <f>'octsep cfs'!$G7*31*1.983471/1000</f>
        <v>5071.2513800759998</v>
      </c>
      <c r="J7" s="6">
        <f xml:space="preserve"> ('octsep cfs'!$H7*30 + 'octsep cfs'!$I7*31 + 'octsep cfs'!$J7*30 + 'octsep cfs'!$K7*31 + 'octsep cfs'!$L7*31)*1.983471/1000</f>
        <v>60199.283031783001</v>
      </c>
      <c r="K7" s="6">
        <f xml:space="preserve"> ('octsep cfs'!$I7*31 + 'octsep cfs'!$J7*30 + 'octsep cfs'!$K7*31 + 'octsep cfs'!$L7*31)*1.983471/1000</f>
        <v>51744.995745512999</v>
      </c>
      <c r="L7" s="6">
        <f xml:space="preserve"> ('octsep cfs'!$J7*30 + 'octsep cfs'!$K7*31 + 'octsep cfs'!$L7*31)*1.983471/1000</f>
        <v>33331.119411239997</v>
      </c>
      <c r="M7" s="6">
        <f xml:space="preserve"> ('octsep cfs'!$K7*31 + 'octsep cfs'!$L7*31)*1.983471/1000</f>
        <v>16883.880358589999</v>
      </c>
      <c r="N7" s="6">
        <f xml:space="preserve"> 'octsep cfs'!$L7*31*1.983471/1000</f>
        <v>6526.5399205440008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40203.729401450997</v>
      </c>
      <c r="C8" s="6">
        <f>('augjul cfs'!$C8*30 + 'octsep cfs'!$B8*31 + 'octsep cfs'!$C8*30 + 'octsep cfs'!$D8*31 + 'octsep cfs'!$E8*31 + 'octsep cfs'!$F8*29 + 'octsep cfs'!$G8*31)*1.983471/1000</f>
        <v>33677.189480907</v>
      </c>
      <c r="D8" s="6">
        <f>('octsep cfs'!$B8*31 + 'octsep cfs'!$C8*30 + 'octsep cfs'!$D8*31 + 'octsep cfs'!$E8*31 + 'octsep cfs'!$F8*29 + 'octsep cfs'!$G8*31)*1.983471/1000</f>
        <v>28657.659090626999</v>
      </c>
      <c r="E8" s="6">
        <f>('octsep cfs'!$C8*30 + 'octsep cfs'!$D8*31 + 'octsep cfs'!$E8*31 + 'octsep cfs'!$F8*29 + 'octsep cfs'!$G8*31)*1.983471/1000</f>
        <v>24893.265182204999</v>
      </c>
      <c r="F8" s="6">
        <f>('octsep cfs'!$D8*31 + 'octsep cfs'!$E8*31 + 'octsep cfs'!$F8*29 + 'octsep cfs'!$G8*31)*1.983471/1000</f>
        <v>21052.511607225002</v>
      </c>
      <c r="G8" s="6">
        <f>('octsep cfs'!$E8*31 + 'octsep cfs'!$F8*29 + 'octsep cfs'!$G8*31)*1.983471/1000</f>
        <v>17635.707107255999</v>
      </c>
      <c r="H8" s="6">
        <f>('octsep cfs'!$F8*29 + 'octsep cfs'!$G8*31)*1.983471/1000</f>
        <v>14027.307242571</v>
      </c>
      <c r="I8" s="6">
        <f>'octsep cfs'!$G8*31*1.983471/1000</f>
        <v>10635.141419363999</v>
      </c>
      <c r="J8" s="6">
        <f xml:space="preserve"> ('octsep cfs'!$H8*30 + 'octsep cfs'!$I8*31 + 'octsep cfs'!$J8*30 + 'octsep cfs'!$K8*31 + 'octsep cfs'!$L8*31)*1.983471/1000</f>
        <v>99406.671313572006</v>
      </c>
      <c r="K8" s="6">
        <f xml:space="preserve"> ('octsep cfs'!$I8*31 + 'octsep cfs'!$J8*30 + 'octsep cfs'!$K8*31 + 'octsep cfs'!$L8*31)*1.983471/1000</f>
        <v>83529.065297411988</v>
      </c>
      <c r="L8" s="6">
        <f xml:space="preserve"> ('octsep cfs'!$J8*30 + 'octsep cfs'!$K8*31 + 'octsep cfs'!$L8*31)*1.983471/1000</f>
        <v>53144.475362453995</v>
      </c>
      <c r="M8" s="6">
        <f xml:space="preserve"> ('octsep cfs'!$K8*31 + 'octsep cfs'!$L8*31)*1.983471/1000</f>
        <v>24230.050000463998</v>
      </c>
      <c r="N8" s="6">
        <f xml:space="preserve"> 'octsep cfs'!$L8*31*1.983471/1000</f>
        <v>8768.2548778019991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44142.085617399003</v>
      </c>
      <c r="C9" s="6">
        <f>('augjul cfs'!$C9*30 + 'octsep cfs'!$B9*31 + 'octsep cfs'!$C9*30 + 'octsep cfs'!$D9*31 + 'octsep cfs'!$E9*31 + 'octsep cfs'!$F9*28 + 'octsep cfs'!$G9*31)*1.983471/1000</f>
        <v>35373.830739596997</v>
      </c>
      <c r="D9" s="6">
        <f>('octsep cfs'!$B9*31 + 'octsep cfs'!$C9*30 + 'octsep cfs'!$D9*31 + 'octsep cfs'!$E9*31 + 'octsep cfs'!$F9*28 + 'octsep cfs'!$G9*31)*1.983471/1000</f>
        <v>30031.014411026998</v>
      </c>
      <c r="E9" s="6">
        <f>('octsep cfs'!$C9*30 + 'octsep cfs'!$D9*31 + 'octsep cfs'!$E9*31 + 'octsep cfs'!$F9*28 + 'octsep cfs'!$G9*31)*1.983471/1000</f>
        <v>25692.695234871</v>
      </c>
      <c r="F9" s="6">
        <f>('octsep cfs'!$D9*31 + 'octsep cfs'!$E9*31 + 'octsep cfs'!$F9*28 + 'octsep cfs'!$G9*31)*1.983471/1000</f>
        <v>19892.589667250999</v>
      </c>
      <c r="G9" s="6">
        <f>('octsep cfs'!$E9*31 + 'octsep cfs'!$F9*28 + 'octsep cfs'!$G9*31)*1.983471/1000</f>
        <v>14338.045743315</v>
      </c>
      <c r="H9" s="6">
        <f>('octsep cfs'!$F9*28 + 'octsep cfs'!$G9*31)*1.983471/1000</f>
        <v>9274.5418009650002</v>
      </c>
      <c r="I9" s="6">
        <f>'octsep cfs'!$G9*31*1.983471/1000</f>
        <v>5811.1316829090001</v>
      </c>
      <c r="J9" s="6">
        <f xml:space="preserve"> ('octsep cfs'!$H9*30 + 'octsep cfs'!$I9*31 + 'octsep cfs'!$J9*30 + 'octsep cfs'!$K9*31 + 'octsep cfs'!$L9*31)*1.983471/1000</f>
        <v>105633.750749478</v>
      </c>
      <c r="K9" s="6">
        <f xml:space="preserve"> ('octsep cfs'!$I9*31 + 'octsep cfs'!$J9*30 + 'octsep cfs'!$K9*31 + 'octsep cfs'!$L9*31)*1.983471/1000</f>
        <v>95175.364364807989</v>
      </c>
      <c r="L9" s="6">
        <f xml:space="preserve"> ('octsep cfs'!$J9*30 + 'octsep cfs'!$K9*31 + 'octsep cfs'!$L9*31)*1.983471/1000</f>
        <v>72626.877276492</v>
      </c>
      <c r="M9" s="6">
        <f xml:space="preserve"> ('octsep cfs'!$K9*31 + 'octsep cfs'!$L9*31)*1.983471/1000</f>
        <v>32502.468863802002</v>
      </c>
      <c r="N9" s="6">
        <f xml:space="preserve"> 'octsep cfs'!$L9*31*1.983471/1000</f>
        <v>10701.117615236999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75614.625263624999</v>
      </c>
      <c r="C10" s="6">
        <f>('augjul cfs'!$C10*30 + 'octsep cfs'!$B10*31 + 'octsep cfs'!$C10*30 + 'octsep cfs'!$D10*31 + 'octsep cfs'!$E10*31 + 'octsep cfs'!$F10*28 + 'octsep cfs'!$G10*31)*1.983471/1000</f>
        <v>64913.507648387997</v>
      </c>
      <c r="D10" s="6">
        <f>('octsep cfs'!$B10*31 + 'octsep cfs'!$C10*30 + 'octsep cfs'!$D10*31 + 'octsep cfs'!$E10*31 + 'octsep cfs'!$F10*28 + 'octsep cfs'!$G10*31)*1.983471/1000</f>
        <v>58407.385578317997</v>
      </c>
      <c r="E10" s="6">
        <f>('octsep cfs'!$C10*30 + 'octsep cfs'!$D10*31 + 'octsep cfs'!$E10*31 + 'octsep cfs'!$F10*28 + 'octsep cfs'!$G10*31)*1.983471/1000</f>
        <v>52158.769614293997</v>
      </c>
      <c r="F10" s="6">
        <f>('octsep cfs'!$D10*31 + 'octsep cfs'!$E10*31 + 'octsep cfs'!$F10*28 + 'octsep cfs'!$G10*31)*1.983471/1000</f>
        <v>43198.875735413996</v>
      </c>
      <c r="G10" s="6">
        <f>('octsep cfs'!$E10*31 + 'octsep cfs'!$F10*28 + 'octsep cfs'!$G10*31)*1.983471/1000</f>
        <v>30276.149608445998</v>
      </c>
      <c r="H10" s="6">
        <f>('octsep cfs'!$F10*28 + 'octsep cfs'!$G10*31)*1.983471/1000</f>
        <v>18107.753370545997</v>
      </c>
      <c r="I10" s="6">
        <f>'octsep cfs'!$G10*31*1.983471/1000</f>
        <v>10377.754321578001</v>
      </c>
      <c r="J10" s="6">
        <f xml:space="preserve"> ('octsep cfs'!$H10*30 + 'octsep cfs'!$I10*31 + 'octsep cfs'!$J10*30 + 'octsep cfs'!$K10*31 + 'octsep cfs'!$L10*31)*1.983471/1000</f>
        <v>88798.842289877997</v>
      </c>
      <c r="K10" s="6">
        <f xml:space="preserve"> ('octsep cfs'!$I10*31 + 'octsep cfs'!$J10*30 + 'octsep cfs'!$K10*31 + 'octsep cfs'!$L10*31)*1.983471/1000</f>
        <v>66597.434857968008</v>
      </c>
      <c r="L10" s="6">
        <f xml:space="preserve"> ('octsep cfs'!$J10*30 + 'octsep cfs'!$K10*31 + 'octsep cfs'!$L10*31)*1.983471/1000</f>
        <v>39406.51091895</v>
      </c>
      <c r="M10" s="6">
        <f xml:space="preserve"> ('octsep cfs'!$K10*31 + 'octsep cfs'!$L10*31)*1.983471/1000</f>
        <v>19293.579441780003</v>
      </c>
      <c r="N10" s="6">
        <f xml:space="preserve"> 'octsep cfs'!$L10*31*1.983471/1000</f>
        <v>7735.0172305979995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45258.539790408002</v>
      </c>
      <c r="C11" s="6">
        <f>('augjul cfs'!$C11*30 + 'octsep cfs'!$B11*31 + 'octsep cfs'!$C11*30 + 'octsep cfs'!$D11*31 + 'octsep cfs'!$E11*31 + 'octsep cfs'!$F11*28 + 'octsep cfs'!$G11*31)*1.983471/1000</f>
        <v>37523.522559810001</v>
      </c>
      <c r="D11" s="6">
        <f>('octsep cfs'!$B11*31 + 'octsep cfs'!$C11*30 + 'octsep cfs'!$D11*31 + 'octsep cfs'!$E11*31 + 'octsep cfs'!$F11*28 + 'octsep cfs'!$G11*31)*1.983471/1000</f>
        <v>32570.815307519999</v>
      </c>
      <c r="E11" s="6">
        <f>('octsep cfs'!$C11*30 + 'octsep cfs'!$D11*31 + 'octsep cfs'!$E11*31 + 'octsep cfs'!$F11*28 + 'octsep cfs'!$G11*31)*1.983471/1000</f>
        <v>28274.123237241001</v>
      </c>
      <c r="F11" s="6">
        <f>('octsep cfs'!$D11*31 + 'octsep cfs'!$E11*31 + 'octsep cfs'!$F11*28 + 'octsep cfs'!$G11*31)*1.983471/1000</f>
        <v>21881.475543081</v>
      </c>
      <c r="G11" s="6">
        <f>('octsep cfs'!$E11*31 + 'octsep cfs'!$F11*28 + 'octsep cfs'!$G11*31)*1.983471/1000</f>
        <v>16659.456565353001</v>
      </c>
      <c r="H11" s="6">
        <f>('octsep cfs'!$F11*28 + 'octsep cfs'!$G11*31)*1.983471/1000</f>
        <v>11543.50369935</v>
      </c>
      <c r="I11" s="6">
        <f>'octsep cfs'!$G11*31*1.983471/1000</f>
        <v>5944.7442398819994</v>
      </c>
      <c r="J11" s="6">
        <f xml:space="preserve"> ('octsep cfs'!$H11*30 + 'octsep cfs'!$I11*31 + 'octsep cfs'!$J11*30 + 'octsep cfs'!$K11*31 + 'octsep cfs'!$L11*31)*1.983471/1000</f>
        <v>84074.601144722998</v>
      </c>
      <c r="K11" s="6">
        <f xml:space="preserve"> ('octsep cfs'!$I11*31 + 'octsep cfs'!$J11*30 + 'octsep cfs'!$K11*31 + 'octsep cfs'!$L11*31)*1.983471/1000</f>
        <v>74568.518856573006</v>
      </c>
      <c r="L11" s="6">
        <f xml:space="preserve"> ('octsep cfs'!$J11*30 + 'octsep cfs'!$K11*31 + 'octsep cfs'!$L11*31)*1.983471/1000</f>
        <v>52890.204297609002</v>
      </c>
      <c r="M11" s="6">
        <f xml:space="preserve"> ('octsep cfs'!$K11*31 + 'octsep cfs'!$L11*31)*1.983471/1000</f>
        <v>26502.324295418999</v>
      </c>
      <c r="N11" s="6">
        <f xml:space="preserve"> 'octsep cfs'!$L11*31*1.983471/1000</f>
        <v>9084.9775105530007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37763.752633445998</v>
      </c>
      <c r="C12" s="6">
        <f>('augjul cfs'!$C12*30 + 'octsep cfs'!$B12*31 + 'octsep cfs'!$C12*30 + 'octsep cfs'!$D12*31 + 'octsep cfs'!$E12*31 + 'octsep cfs'!$F12*29 + 'octsep cfs'!$G12*31)*1.983471/1000</f>
        <v>28678.775122892999</v>
      </c>
      <c r="D12" s="6">
        <f>('octsep cfs'!$B12*31 + 'octsep cfs'!$C12*30 + 'octsep cfs'!$D12*31 + 'octsep cfs'!$E12*31 + 'octsep cfs'!$F12*29 + 'octsep cfs'!$G12*31)*1.983471/1000</f>
        <v>23191.125741903001</v>
      </c>
      <c r="E12" s="6">
        <f>('octsep cfs'!$C12*30 + 'octsep cfs'!$D12*31 + 'octsep cfs'!$E12*31 + 'octsep cfs'!$F12*29 + 'octsep cfs'!$G12*31)*1.983471/1000</f>
        <v>19186.745726778001</v>
      </c>
      <c r="F12" s="6">
        <f>('octsep cfs'!$D12*31 + 'octsep cfs'!$E12*31 + 'octsep cfs'!$F12*29 + 'octsep cfs'!$G12*31)*1.983471/1000</f>
        <v>15666.481395978</v>
      </c>
      <c r="G12" s="6">
        <f>('octsep cfs'!$E12*31 + 'octsep cfs'!$F12*29 + 'octsep cfs'!$G12*31)*1.983471/1000</f>
        <v>12436.414740246</v>
      </c>
      <c r="H12" s="6">
        <f>('octsep cfs'!$F12*29 + 'octsep cfs'!$G12*31)*1.983471/1000</f>
        <v>8670.6681046020003</v>
      </c>
      <c r="I12" s="6">
        <f>'octsep cfs'!$G12*31*1.983471/1000</f>
        <v>5773.8701967030001</v>
      </c>
      <c r="J12" s="6">
        <f xml:space="preserve"> ('octsep cfs'!$H12*30 + 'octsep cfs'!$I12*31 + 'octsep cfs'!$J12*30 + 'octsep cfs'!$K12*31 + 'octsep cfs'!$L12*31)*1.983471/1000</f>
        <v>85142.081435271</v>
      </c>
      <c r="K12" s="6">
        <f xml:space="preserve"> ('octsep cfs'!$I12*31 + 'octsep cfs'!$J12*30 + 'octsep cfs'!$K12*31 + 'octsep cfs'!$L12*31)*1.983471/1000</f>
        <v>69763.298540901</v>
      </c>
      <c r="L12" s="6">
        <f xml:space="preserve"> ('octsep cfs'!$J12*30 + 'octsep cfs'!$K12*31 + 'octsep cfs'!$L12*31)*1.983471/1000</f>
        <v>41130.859284038997</v>
      </c>
      <c r="M12" s="6">
        <f xml:space="preserve"> ('octsep cfs'!$K12*31 + 'octsep cfs'!$L12*31)*1.983471/1000</f>
        <v>18494.179141179</v>
      </c>
      <c r="N12" s="6">
        <f xml:space="preserve"> 'octsep cfs'!$L12*31*1.983471/1000</f>
        <v>7273.3683222899999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31230.593870175002</v>
      </c>
      <c r="C13" s="6">
        <f>('augjul cfs'!$C13*30 + 'octsep cfs'!$B13*31 + 'octsep cfs'!$C13*30 + 'octsep cfs'!$D13*31 + 'octsep cfs'!$E13*31 + 'octsep cfs'!$F13*28 + 'octsep cfs'!$G13*31)*1.983471/1000</f>
        <v>23957.225547885002</v>
      </c>
      <c r="D13" s="6">
        <f>('octsep cfs'!$B13*31 + 'octsep cfs'!$C13*30 + 'octsep cfs'!$D13*31 + 'octsep cfs'!$E13*31 + 'octsep cfs'!$F13*28 + 'octsep cfs'!$G13*31)*1.983471/1000</f>
        <v>19066.640607314999</v>
      </c>
      <c r="E13" s="6">
        <f>('octsep cfs'!$C13*30 + 'octsep cfs'!$D13*31 + 'octsep cfs'!$E13*31 + 'octsep cfs'!$F13*28 + 'octsep cfs'!$G13*31)*1.983471/1000</f>
        <v>15387.714464283001</v>
      </c>
      <c r="F13" s="6">
        <f>('octsep cfs'!$D13*31 + 'octsep cfs'!$E13*31 + 'octsep cfs'!$F13*28 + 'octsep cfs'!$G13*31)*1.983471/1000</f>
        <v>12438.332756703001</v>
      </c>
      <c r="G13" s="6">
        <f>('octsep cfs'!$E13*31 + 'octsep cfs'!$F13*28 + 'octsep cfs'!$G13*31)*1.983471/1000</f>
        <v>9293.1189903510003</v>
      </c>
      <c r="H13" s="6">
        <f>('octsep cfs'!$F13*28 + 'octsep cfs'!$G13*31)*1.983471/1000</f>
        <v>6984.5055232049999</v>
      </c>
      <c r="I13" s="6">
        <f>'octsep cfs'!$G13*31*1.983471/1000</f>
        <v>4223.0299242810006</v>
      </c>
      <c r="J13" s="6">
        <f xml:space="preserve"> ('octsep cfs'!$H13*30 + 'octsep cfs'!$I13*31 + 'octsep cfs'!$J13*30 + 'octsep cfs'!$K13*31 + 'octsep cfs'!$L13*31)*1.983471/1000</f>
        <v>68123.933974277999</v>
      </c>
      <c r="K13" s="6">
        <f xml:space="preserve"> ('octsep cfs'!$I13*31 + 'octsep cfs'!$J13*30 + 'octsep cfs'!$K13*31 + 'octsep cfs'!$L13*31)*1.983471/1000</f>
        <v>60483.544178148004</v>
      </c>
      <c r="L13" s="6">
        <f xml:space="preserve"> ('octsep cfs'!$J13*30 + 'octsep cfs'!$K13*31 + 'octsep cfs'!$L13*31)*1.983471/1000</f>
        <v>41826.422894318996</v>
      </c>
      <c r="M13" s="6">
        <f xml:space="preserve"> ('octsep cfs'!$K13*31 + 'octsep cfs'!$L13*31)*1.983471/1000</f>
        <v>20263.792297959</v>
      </c>
      <c r="N13" s="6">
        <f xml:space="preserve"> 'octsep cfs'!$L13*31*1.983471/1000</f>
        <v>7205.424523185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46205.395292090994</v>
      </c>
      <c r="C14" s="6">
        <f>('augjul cfs'!$C14*30 + 'octsep cfs'!$B14*31 + 'octsep cfs'!$C14*30 + 'octsep cfs'!$D14*31 + 'octsep cfs'!$E14*31 + 'octsep cfs'!$F14*28 + 'octsep cfs'!$G14*31)*1.983471/1000</f>
        <v>38999.970768905994</v>
      </c>
      <c r="D14" s="6">
        <f>('octsep cfs'!$B14*31 + 'octsep cfs'!$C14*30 + 'octsep cfs'!$D14*31 + 'octsep cfs'!$E14*31 + 'octsep cfs'!$F14*28 + 'octsep cfs'!$G14*31)*1.983471/1000</f>
        <v>33890.113109286001</v>
      </c>
      <c r="E14" s="6">
        <f>('octsep cfs'!$C14*30 + 'octsep cfs'!$D14*31 + 'octsep cfs'!$E14*31 + 'octsep cfs'!$F14*28 + 'octsep cfs'!$G14*31)*1.983471/1000</f>
        <v>29751.567148779002</v>
      </c>
      <c r="F14" s="6">
        <f>('octsep cfs'!$D14*31 + 'octsep cfs'!$E14*31 + 'octsep cfs'!$F14*28 + 'octsep cfs'!$G14*31)*1.983471/1000</f>
        <v>24250.826859189001</v>
      </c>
      <c r="G14" s="6">
        <f>('octsep cfs'!$E14*31 + 'octsep cfs'!$F14*28 + 'octsep cfs'!$G14*31)*1.983471/1000</f>
        <v>18634.733846652001</v>
      </c>
      <c r="H14" s="6">
        <f>('octsep cfs'!$F14*28 + 'octsep cfs'!$G14*31)*1.983471/1000</f>
        <v>12856.682493081</v>
      </c>
      <c r="I14" s="6">
        <f>'octsep cfs'!$G14*31*1.983471/1000</f>
        <v>8464.6905916649994</v>
      </c>
      <c r="J14" s="6">
        <f xml:space="preserve"> ('octsep cfs'!$H14*30 + 'octsep cfs'!$I14*31 + 'octsep cfs'!$J14*30 + 'octsep cfs'!$K14*31 + 'octsep cfs'!$L14*31)*1.983471/1000</f>
        <v>96362.509444257012</v>
      </c>
      <c r="K14" s="6">
        <f xml:space="preserve"> ('octsep cfs'!$I14*31 + 'octsep cfs'!$J14*30 + 'octsep cfs'!$K14*31 + 'octsep cfs'!$L14*31)*1.983471/1000</f>
        <v>81116.539768047005</v>
      </c>
      <c r="L14" s="6">
        <f xml:space="preserve"> ('octsep cfs'!$J14*30 + 'octsep cfs'!$K14*31 + 'octsep cfs'!$L14*31)*1.983471/1000</f>
        <v>53453.637003753</v>
      </c>
      <c r="M14" s="6">
        <f xml:space="preserve"> ('octsep cfs'!$K14*31 + 'octsep cfs'!$L14*31)*1.983471/1000</f>
        <v>22932.600131763</v>
      </c>
      <c r="N14" s="6">
        <f xml:space="preserve"> 'octsep cfs'!$L14*31*1.983471/1000</f>
        <v>7038.547174071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39085.801509489</v>
      </c>
      <c r="C15" s="6">
        <f>('augjul cfs'!$C15*30 + 'octsep cfs'!$B15*31 + 'octsep cfs'!$C15*30 + 'octsep cfs'!$D15*31 + 'octsep cfs'!$E15*31 + 'octsep cfs'!$F15*28 + 'octsep cfs'!$G15*31)*1.983471/1000</f>
        <v>32047.254335418002</v>
      </c>
      <c r="D15" s="6">
        <f>('octsep cfs'!$B15*31 + 'octsep cfs'!$C15*30 + 'octsep cfs'!$D15*31 + 'octsep cfs'!$E15*31 + 'octsep cfs'!$F15*28 + 'octsep cfs'!$G15*31)*1.983471/1000</f>
        <v>26292.252898338</v>
      </c>
      <c r="E15" s="6">
        <f>('octsep cfs'!$C15*30 + 'octsep cfs'!$D15*31 + 'octsep cfs'!$E15*31 + 'octsep cfs'!$F15*28 + 'octsep cfs'!$G15*31)*1.983471/1000</f>
        <v>21530.776052099998</v>
      </c>
      <c r="F15" s="6">
        <f>('octsep cfs'!$D15*31 + 'octsep cfs'!$E15*31 + 'octsep cfs'!$F15*28 + 'octsep cfs'!$G15*31)*1.983471/1000</f>
        <v>17451.708436469999</v>
      </c>
      <c r="G15" s="6">
        <f>('octsep cfs'!$E15*31 + 'octsep cfs'!$F15*28 + 'octsep cfs'!$G15*31)*1.983471/1000</f>
        <v>13553.210070267</v>
      </c>
      <c r="H15" s="6">
        <f>('octsep cfs'!$F15*28 + 'octsep cfs'!$G15*31)*1.983471/1000</f>
        <v>9608.2885653089998</v>
      </c>
      <c r="I15" s="6">
        <f>'octsep cfs'!$G15*31*1.983471/1000</f>
        <v>6501.760417341</v>
      </c>
      <c r="J15" s="6">
        <f xml:space="preserve"> ('octsep cfs'!$H15*30 + 'octsep cfs'!$I15*31 + 'octsep cfs'!$J15*30 + 'octsep cfs'!$K15*31 + 'octsep cfs'!$L15*31)*1.983471/1000</f>
        <v>75711.775673205004</v>
      </c>
      <c r="K15" s="6">
        <f xml:space="preserve"> ('octsep cfs'!$I15*31 + 'octsep cfs'!$J15*30 + 'octsep cfs'!$K15*31 + 'octsep cfs'!$L15*31)*1.983471/1000</f>
        <v>63127.961269065003</v>
      </c>
      <c r="L15" s="6">
        <f xml:space="preserve"> ('octsep cfs'!$J15*30 + 'octsep cfs'!$K15*31 + 'octsep cfs'!$L15*31)*1.983471/1000</f>
        <v>38467.436573999999</v>
      </c>
      <c r="M15" s="6">
        <f xml:space="preserve"> ('octsep cfs'!$K15*31 + 'octsep cfs'!$L15*31)*1.983471/1000</f>
        <v>21277.169450040001</v>
      </c>
      <c r="N15" s="6">
        <f xml:space="preserve"> 'octsep cfs'!$L15*31*1.983471/1000</f>
        <v>7885.1699522399995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44128.534543526999</v>
      </c>
      <c r="C16" s="6">
        <f>('augjul cfs'!$C16*30 + 'octsep cfs'!$B16*31 + 'octsep cfs'!$C16*30 + 'octsep cfs'!$D16*31 + 'octsep cfs'!$E16*31 + 'octsep cfs'!$F16*29 + 'octsep cfs'!$G16*31)*1.983471/1000</f>
        <v>36243.364591287005</v>
      </c>
      <c r="D16" s="6">
        <f>('octsep cfs'!$B16*31 + 'octsep cfs'!$C16*30 + 'octsep cfs'!$D16*31 + 'octsep cfs'!$E16*31 + 'octsep cfs'!$F16*29 + 'octsep cfs'!$G16*31)*1.983471/1000</f>
        <v>31330.227585446999</v>
      </c>
      <c r="E16" s="6">
        <f>('octsep cfs'!$C16*30 + 'octsep cfs'!$D16*31 + 'octsep cfs'!$E16*31 + 'octsep cfs'!$F16*29 + 'octsep cfs'!$G16*31)*1.983471/1000</f>
        <v>26728.372551405002</v>
      </c>
      <c r="F16" s="6">
        <f>('octsep cfs'!$D16*31 + 'octsep cfs'!$E16*31 + 'octsep cfs'!$F16*29 + 'octsep cfs'!$G16*31)*1.983471/1000</f>
        <v>22309.298336954998</v>
      </c>
      <c r="G16" s="6">
        <f>('octsep cfs'!$E16*31 + 'octsep cfs'!$F16*29 + 'octsep cfs'!$G16*31)*1.983471/1000</f>
        <v>17436.098519699997</v>
      </c>
      <c r="H16" s="6">
        <f>('octsep cfs'!$F16*29 + 'octsep cfs'!$G16*31)*1.983471/1000</f>
        <v>13502.921146532999</v>
      </c>
      <c r="I16" s="6">
        <f>'octsep cfs'!$G16*31*1.983471/1000</f>
        <v>8593.015214952</v>
      </c>
      <c r="J16" s="6">
        <f xml:space="preserve"> ('octsep cfs'!$H16*30 + 'octsep cfs'!$I16*31 + 'octsep cfs'!$J16*30 + 'octsep cfs'!$K16*31 + 'octsep cfs'!$L16*31)*1.983471/1000</f>
        <v>71601.162934791006</v>
      </c>
      <c r="K16" s="6">
        <f xml:space="preserve"> ('octsep cfs'!$I16*31 + 'octsep cfs'!$J16*30 + 'octsep cfs'!$K16*31 + 'octsep cfs'!$L16*31)*1.983471/1000</f>
        <v>58243.854344780993</v>
      </c>
      <c r="L16" s="6">
        <f xml:space="preserve"> ('octsep cfs'!$J16*30 + 'octsep cfs'!$K16*31 + 'octsep cfs'!$L16*31)*1.983471/1000</f>
        <v>36247.095500238</v>
      </c>
      <c r="M16" s="6">
        <f xml:space="preserve"> ('octsep cfs'!$K16*31 + 'octsep cfs'!$L16*31)*1.983471/1000</f>
        <v>18028.656514008002</v>
      </c>
      <c r="N16" s="6">
        <f xml:space="preserve"> 'octsep cfs'!$L16*31*1.983471/1000</f>
        <v>7065.7246937130003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43002.857230368005</v>
      </c>
      <c r="C17" s="6">
        <f>('augjul cfs'!$C17*30 + 'octsep cfs'!$B17*31 + 'octsep cfs'!$C17*30 + 'octsep cfs'!$D17*31 + 'octsep cfs'!$E17*31 + 'octsep cfs'!$F17*28 + 'octsep cfs'!$G17*31)*1.983471/1000</f>
        <v>35937.132536655001</v>
      </c>
      <c r="D17" s="6">
        <f>('octsep cfs'!$B17*31 + 'octsep cfs'!$C17*30 + 'octsep cfs'!$D17*31 + 'octsep cfs'!$E17*31 + 'octsep cfs'!$F17*28 + 'octsep cfs'!$G17*31)*1.983471/1000</f>
        <v>30059.790608294999</v>
      </c>
      <c r="E17" s="6">
        <f>('octsep cfs'!$C17*30 + 'octsep cfs'!$D17*31 + 'octsep cfs'!$E17*31 + 'octsep cfs'!$F17*28 + 'octsep cfs'!$G17*31)*1.983471/1000</f>
        <v>24345.870822567002</v>
      </c>
      <c r="F17" s="6">
        <f>('octsep cfs'!$D17*31 + 'octsep cfs'!$E17*31 + 'octsep cfs'!$F17*28 + 'octsep cfs'!$G17*31)*1.983471/1000</f>
        <v>19761.018101936999</v>
      </c>
      <c r="G17" s="6">
        <f>('octsep cfs'!$E17*31 + 'octsep cfs'!$F17*28 + 'octsep cfs'!$G17*31)*1.983471/1000</f>
        <v>14959.820265453</v>
      </c>
      <c r="H17" s="6">
        <f>('octsep cfs'!$F17*28 + 'octsep cfs'!$G17*31)*1.983471/1000</f>
        <v>10455.115640991</v>
      </c>
      <c r="I17" s="6">
        <f>'octsep cfs'!$G17*31*1.983471/1000</f>
        <v>6411.6195942749991</v>
      </c>
      <c r="J17" s="6">
        <f xml:space="preserve"> ('octsep cfs'!$H17*30 + 'octsep cfs'!$I17*31 + 'octsep cfs'!$J17*30 + 'octsep cfs'!$K17*31 + 'octsep cfs'!$L17*31)*1.983471/1000</f>
        <v>62307.696837015006</v>
      </c>
      <c r="K17" s="6">
        <f xml:space="preserve"> ('octsep cfs'!$I17*31 + 'octsep cfs'!$J17*30 + 'octsep cfs'!$K17*31 + 'octsep cfs'!$L17*31)*1.983471/1000</f>
        <v>52029.310445594994</v>
      </c>
      <c r="L17" s="6">
        <f xml:space="preserve"> ('octsep cfs'!$J17*30 + 'octsep cfs'!$K17*31 + 'octsep cfs'!$L17*31)*1.983471/1000</f>
        <v>34926.165301838999</v>
      </c>
      <c r="M17" s="6">
        <f xml:space="preserve"> ('octsep cfs'!$K17*31 + 'octsep cfs'!$L17*31)*1.983471/1000</f>
        <v>17986.291556919001</v>
      </c>
      <c r="N17" s="6">
        <f xml:space="preserve"> 'octsep cfs'!$L17*31*1.983471/1000</f>
        <v>7124.322377466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54103.003590971995</v>
      </c>
      <c r="C18" s="6">
        <f>('augjul cfs'!$C18*30 + 'octsep cfs'!$B18*31 + 'octsep cfs'!$C18*30 + 'octsep cfs'!$D18*31 + 'octsep cfs'!$E18*31 + 'octsep cfs'!$F18*28 + 'octsep cfs'!$G18*31)*1.983471/1000</f>
        <v>46978.681213505995</v>
      </c>
      <c r="D18" s="6">
        <f>('octsep cfs'!$B18*31 + 'octsep cfs'!$C18*30 + 'octsep cfs'!$D18*31 + 'octsep cfs'!$E18*31 + 'octsep cfs'!$F18*28 + 'octsep cfs'!$G18*31)*1.983471/1000</f>
        <v>40173.669898446002</v>
      </c>
      <c r="E18" s="6">
        <f>('octsep cfs'!$C18*30 + 'octsep cfs'!$D18*31 + 'octsep cfs'!$E18*31 + 'octsep cfs'!$F18*28 + 'octsep cfs'!$G18*31)*1.983471/1000</f>
        <v>32703.418277754001</v>
      </c>
      <c r="F18" s="6">
        <f>('octsep cfs'!$D18*31 + 'octsep cfs'!$E18*31 + 'octsep cfs'!$F18*28 + 'octsep cfs'!$G18*31)*1.983471/1000</f>
        <v>25935.180515034001</v>
      </c>
      <c r="G18" s="6">
        <f>('octsep cfs'!$E18*31 + 'octsep cfs'!$F18*28 + 'octsep cfs'!$G18*31)*1.983471/1000</f>
        <v>16501.383844008</v>
      </c>
      <c r="H18" s="6">
        <f>('octsep cfs'!$F18*28 + 'octsep cfs'!$G18*31)*1.983471/1000</f>
        <v>11028.310991396998</v>
      </c>
      <c r="I18" s="6">
        <f>'octsep cfs'!$G18*31*1.983471/1000</f>
        <v>5684.4672248489996</v>
      </c>
      <c r="J18" s="6">
        <f xml:space="preserve"> ('octsep cfs'!$H18*30 + 'octsep cfs'!$I18*31 + 'octsep cfs'!$J18*30 + 'octsep cfs'!$K18*31 + 'octsep cfs'!$L18*31)*1.983471/1000</f>
        <v>84431.614023896997</v>
      </c>
      <c r="K18" s="6">
        <f xml:space="preserve"> ('octsep cfs'!$I18*31 + 'octsep cfs'!$J18*30 + 'octsep cfs'!$K18*31 + 'octsep cfs'!$L18*31)*1.983471/1000</f>
        <v>71142.199646217006</v>
      </c>
      <c r="L18" s="6">
        <f xml:space="preserve"> ('octsep cfs'!$J18*30 + 'octsep cfs'!$K18*31 + 'octsep cfs'!$L18*31)*1.983471/1000</f>
        <v>50373.901582052997</v>
      </c>
      <c r="M18" s="6">
        <f xml:space="preserve"> ('octsep cfs'!$K18*31 + 'octsep cfs'!$L18*31)*1.983471/1000</f>
        <v>26074.616542863001</v>
      </c>
      <c r="N18" s="6">
        <f xml:space="preserve"> 'octsep cfs'!$L18*31*1.983471/1000</f>
        <v>9000.3705715769993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47879.708617734002</v>
      </c>
      <c r="C19" s="6">
        <f>('augjul cfs'!$C19*30 + 'octsep cfs'!$B19*31 + 'octsep cfs'!$C19*30 + 'octsep cfs'!$D19*31 + 'octsep cfs'!$E19*31 + 'octsep cfs'!$F19*28 + 'octsep cfs'!$G19*31)*1.983471/1000</f>
        <v>38879.338046157005</v>
      </c>
      <c r="D19" s="6">
        <f>('octsep cfs'!$B19*31 + 'octsep cfs'!$C19*30 + 'octsep cfs'!$D19*31 + 'octsep cfs'!$E19*31 + 'octsep cfs'!$F19*28 + 'octsep cfs'!$G19*31)*1.983471/1000</f>
        <v>33568.356427137005</v>
      </c>
      <c r="E19" s="6">
        <f>('octsep cfs'!$C19*30 + 'octsep cfs'!$D19*31 + 'octsep cfs'!$E19*31 + 'octsep cfs'!$F19*28 + 'octsep cfs'!$G19*31)*1.983471/1000</f>
        <v>29230.344688985999</v>
      </c>
      <c r="F19" s="6">
        <f>('octsep cfs'!$D19*31 + 'octsep cfs'!$E19*31 + 'octsep cfs'!$F19*28 + 'octsep cfs'!$G19*31)*1.983471/1000</f>
        <v>24409.677101165998</v>
      </c>
      <c r="G19" s="6">
        <f>('octsep cfs'!$E19*31 + 'octsep cfs'!$F19*28 + 'octsep cfs'!$G19*31)*1.983471/1000</f>
        <v>18604.878641160001</v>
      </c>
      <c r="H19" s="6">
        <f>('octsep cfs'!$F19*28 + 'octsep cfs'!$G19*31)*1.983471/1000</f>
        <v>12982.821331326</v>
      </c>
      <c r="I19" s="6">
        <f>'octsep cfs'!$G19*31*1.983471/1000</f>
        <v>7147.1957650379991</v>
      </c>
      <c r="J19" s="6">
        <f xml:space="preserve"> ('octsep cfs'!$H19*30 + 'octsep cfs'!$I19*31 + 'octsep cfs'!$J19*30 + 'octsep cfs'!$K19*31 + 'octsep cfs'!$L19*31)*1.983471/1000</f>
        <v>108418.99031445301</v>
      </c>
      <c r="K19" s="6">
        <f xml:space="preserve"> ('octsep cfs'!$I19*31 + 'octsep cfs'!$J19*30 + 'octsep cfs'!$K19*31 + 'octsep cfs'!$L19*31)*1.983471/1000</f>
        <v>84807.573018062991</v>
      </c>
      <c r="L19" s="6">
        <f xml:space="preserve"> ('octsep cfs'!$J19*30 + 'octsep cfs'!$K19*31 + 'octsep cfs'!$L19*31)*1.983471/1000</f>
        <v>62138.262793782</v>
      </c>
      <c r="M19" s="6">
        <f xml:space="preserve"> ('octsep cfs'!$K19*31 + 'octsep cfs'!$L19*31)*1.983471/1000</f>
        <v>32823.434141022</v>
      </c>
      <c r="N19" s="6">
        <f xml:space="preserve"> 'octsep cfs'!$L19*31*1.983471/1000</f>
        <v>9794.9133516990005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38334.940711199997</v>
      </c>
      <c r="C20" s="6">
        <f>('augjul cfs'!$C20*30 + 'octsep cfs'!$B20*31 + 'octsep cfs'!$C20*30 + 'octsep cfs'!$D20*31 + 'octsep cfs'!$E20*31 + 'octsep cfs'!$F20*29 + 'octsep cfs'!$G20*31)*1.983471/1000</f>
        <v>28540.027359501</v>
      </c>
      <c r="D20" s="6">
        <f>('octsep cfs'!$B20*31 + 'octsep cfs'!$C20*30 + 'octsep cfs'!$D20*31 + 'octsep cfs'!$E20*31 + 'octsep cfs'!$F20*29 + 'octsep cfs'!$G20*31)*1.983471/1000</f>
        <v>23220.953178800999</v>
      </c>
      <c r="E20" s="6">
        <f>('octsep cfs'!$C20*30 + 'octsep cfs'!$D20*31 + 'octsep cfs'!$E20*31 + 'octsep cfs'!$F20*29 + 'octsep cfs'!$G20*31)*1.983471/1000</f>
        <v>18530.678974521001</v>
      </c>
      <c r="F20" s="6">
        <f>('octsep cfs'!$D20*31 + 'octsep cfs'!$E20*31 + 'octsep cfs'!$F20*29 + 'octsep cfs'!$G20*31)*1.983471/1000</f>
        <v>14405.674170531</v>
      </c>
      <c r="G20" s="6">
        <f>('octsep cfs'!$E20*31 + 'octsep cfs'!$F20*29 + 'octsep cfs'!$G20*31)*1.983471/1000</f>
        <v>10546.773819372</v>
      </c>
      <c r="H20" s="6">
        <f>('octsep cfs'!$F20*29 + 'octsep cfs'!$G20*31)*1.983471/1000</f>
        <v>7278.8308014239992</v>
      </c>
      <c r="I20" s="6">
        <f>'octsep cfs'!$G20*31*1.983471/1000</f>
        <v>3984.3350571989999</v>
      </c>
      <c r="J20" s="6">
        <f xml:space="preserve"> ('octsep cfs'!$H20*30 + 'octsep cfs'!$I20*31 + 'octsep cfs'!$J20*30 + 'octsep cfs'!$K20*31 + 'octsep cfs'!$L20*31)*1.983471/1000</f>
        <v>56715.423327716999</v>
      </c>
      <c r="K20" s="6">
        <f xml:space="preserve"> ('octsep cfs'!$I20*31 + 'octsep cfs'!$J20*30 + 'octsep cfs'!$K20*31 + 'octsep cfs'!$L20*31)*1.983471/1000</f>
        <v>49830.319453676995</v>
      </c>
      <c r="L20" s="6">
        <f xml:space="preserve"> ('octsep cfs'!$J20*30 + 'octsep cfs'!$K20*31 + 'octsep cfs'!$L20*31)*1.983471/1000</f>
        <v>34451.471104764001</v>
      </c>
      <c r="M20" s="6">
        <f xml:space="preserve"> ('octsep cfs'!$K20*31 + 'octsep cfs'!$L20*31)*1.983471/1000</f>
        <v>16675.683341603999</v>
      </c>
      <c r="N20" s="6">
        <f xml:space="preserve"> 'octsep cfs'!$L20*31*1.983471/1000</f>
        <v>6935.3709795930008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38695.525821645002</v>
      </c>
      <c r="C21" s="6">
        <f>('augjul cfs'!$C21*30 + 'octsep cfs'!$B21*31 + 'octsep cfs'!$C21*30 + 'octsep cfs'!$D21*31 + 'octsep cfs'!$E21*31 + 'octsep cfs'!$F21*28 + 'octsep cfs'!$G21*31)*1.983471/1000</f>
        <v>31760.154842052001</v>
      </c>
      <c r="D21" s="6">
        <f>('octsep cfs'!$B21*31 + 'octsep cfs'!$C21*30 + 'octsep cfs'!$D21*31 + 'octsep cfs'!$E21*31 + 'octsep cfs'!$F21*28 + 'octsep cfs'!$G21*31)*1.983471/1000</f>
        <v>26506.416196091999</v>
      </c>
      <c r="E21" s="6">
        <f>('octsep cfs'!$C21*30 + 'octsep cfs'!$D21*31 + 'octsep cfs'!$E21*31 + 'octsep cfs'!$F21*28 + 'octsep cfs'!$G21*31)*1.983471/1000</f>
        <v>21803.045132799001</v>
      </c>
      <c r="F21" s="6">
        <f>('octsep cfs'!$D21*31 + 'octsep cfs'!$E21*31 + 'octsep cfs'!$F21*28 + 'octsep cfs'!$G21*31)*1.983471/1000</f>
        <v>17496.850252958997</v>
      </c>
      <c r="G21" s="6">
        <f>('octsep cfs'!$E21*31 + 'octsep cfs'!$F21*28 + 'octsep cfs'!$G21*31)*1.983471/1000</f>
        <v>14084.903273468999</v>
      </c>
      <c r="H21" s="6">
        <f>('octsep cfs'!$F21*28 + 'octsep cfs'!$G21*31)*1.983471/1000</f>
        <v>9712.5814539599996</v>
      </c>
      <c r="I21" s="6">
        <f>'octsep cfs'!$G21*31*1.983471/1000</f>
        <v>5165.6963352120001</v>
      </c>
      <c r="J21" s="6">
        <f xml:space="preserve"> ('octsep cfs'!$H21*30 + 'octsep cfs'!$I21*31 + 'octsep cfs'!$J21*30 + 'octsep cfs'!$K21*31 + 'octsep cfs'!$L21*31)*1.983471/1000</f>
        <v>76219.359786401998</v>
      </c>
      <c r="K21" s="6">
        <f xml:space="preserve"> ('octsep cfs'!$I21*31 + 'octsep cfs'!$J21*30 + 'octsep cfs'!$K21*31 + 'octsep cfs'!$L21*31)*1.983471/1000</f>
        <v>69034.890634331998</v>
      </c>
      <c r="L21" s="6">
        <f xml:space="preserve"> ('octsep cfs'!$J21*30 + 'octsep cfs'!$K21*31 + 'octsep cfs'!$L21*31)*1.983471/1000</f>
        <v>46544.324866158</v>
      </c>
      <c r="M21" s="6">
        <f xml:space="preserve"> ('octsep cfs'!$K21*31 + 'octsep cfs'!$L21*31)*1.983471/1000</f>
        <v>20621.588648178</v>
      </c>
      <c r="N21" s="6">
        <f xml:space="preserve"> 'octsep cfs'!$L21*31*1.983471/1000</f>
        <v>6979.8880027169998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43955.679012818997</v>
      </c>
      <c r="C22" s="6">
        <f>('augjul cfs'!$C22*30 + 'octsep cfs'!$B22*31 + 'octsep cfs'!$C22*30 + 'octsep cfs'!$D22*31 + 'octsep cfs'!$E22*31 + 'octsep cfs'!$F22*28 + 'octsep cfs'!$G22*31)*1.983471/1000</f>
        <v>36975.791010101995</v>
      </c>
      <c r="D22" s="6">
        <f>('octsep cfs'!$B22*31 + 'octsep cfs'!$C22*30 + 'octsep cfs'!$D22*31 + 'octsep cfs'!$E22*31 + 'octsep cfs'!$F22*28 + 'octsep cfs'!$G22*31)*1.983471/1000</f>
        <v>32018.323427412</v>
      </c>
      <c r="E22" s="6">
        <f>('octsep cfs'!$C22*30 + 'octsep cfs'!$D22*31 + 'octsep cfs'!$E22*31 + 'octsep cfs'!$F22*28 + 'octsep cfs'!$G22*31)*1.983471/1000</f>
        <v>27836.613171002999</v>
      </c>
      <c r="F22" s="6">
        <f>('octsep cfs'!$D22*31 + 'octsep cfs'!$E22*31 + 'octsep cfs'!$F22*28 + 'octsep cfs'!$G22*31)*1.983471/1000</f>
        <v>22961.380295972998</v>
      </c>
      <c r="G22" s="6">
        <f>('octsep cfs'!$E22*31 + 'octsep cfs'!$F22*28 + 'octsep cfs'!$G22*31)*1.983471/1000</f>
        <v>17949.771888866999</v>
      </c>
      <c r="H22" s="6">
        <f>('octsep cfs'!$F22*28 + 'octsep cfs'!$G22*31)*1.983471/1000</f>
        <v>12086.068307103</v>
      </c>
      <c r="I22" s="6">
        <f>'octsep cfs'!$G22*31*1.983471/1000</f>
        <v>8006.362013811</v>
      </c>
      <c r="J22" s="6">
        <f xml:space="preserve"> ('octsep cfs'!$H22*30 + 'octsep cfs'!$I22*31 + 'octsep cfs'!$J22*30 + 'octsep cfs'!$K22*31 + 'octsep cfs'!$L22*31)*1.983471/1000</f>
        <v>101461.299335697</v>
      </c>
      <c r="K22" s="6">
        <f xml:space="preserve"> ('octsep cfs'!$I22*31 + 'octsep cfs'!$J22*30 + 'octsep cfs'!$K22*31 + 'octsep cfs'!$L22*31)*1.983471/1000</f>
        <v>85815.997443057</v>
      </c>
      <c r="L22" s="6">
        <f xml:space="preserve"> ('octsep cfs'!$J22*30 + 'octsep cfs'!$K22*31 + 'octsep cfs'!$L22*31)*1.983471/1000</f>
        <v>53270.302795751995</v>
      </c>
      <c r="M22" s="6">
        <f xml:space="preserve"> ('octsep cfs'!$K22*31 + 'octsep cfs'!$L22*31)*1.983471/1000</f>
        <v>24769.788162042001</v>
      </c>
      <c r="N22" s="6">
        <f xml:space="preserve"> 'octsep cfs'!$L22*31*1.983471/1000</f>
        <v>8499.0006730229998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53169.966931745999</v>
      </c>
      <c r="C23" s="6">
        <f>('augjul cfs'!$C23*30 + 'octsep cfs'!$B23*31 + 'octsep cfs'!$C23*30 + 'octsep cfs'!$D23*31 + 'octsep cfs'!$E23*31 + 'octsep cfs'!$F23*28 + 'octsep cfs'!$G23*31)*1.983471/1000</f>
        <v>44670.966258722998</v>
      </c>
      <c r="D23" s="6">
        <f>('octsep cfs'!$B23*31 + 'octsep cfs'!$C23*30 + 'octsep cfs'!$D23*31 + 'octsep cfs'!$E23*31 + 'octsep cfs'!$F23*28 + 'octsep cfs'!$G23*31)*1.983471/1000</f>
        <v>38550.966488222999</v>
      </c>
      <c r="E23" s="6">
        <f>('octsep cfs'!$C23*30 + 'octsep cfs'!$D23*31 + 'octsep cfs'!$E23*31 + 'octsep cfs'!$F23*28 + 'octsep cfs'!$G23*31)*1.983471/1000</f>
        <v>33451.184861283</v>
      </c>
      <c r="F23" s="6">
        <f>('octsep cfs'!$D23*31 + 'octsep cfs'!$E23*31 + 'octsep cfs'!$F23*28 + 'octsep cfs'!$G23*31)*1.983471/1000</f>
        <v>28115.866053093003</v>
      </c>
      <c r="G23" s="6">
        <f>('octsep cfs'!$E23*31 + 'octsep cfs'!$F23*28 + 'octsep cfs'!$G23*31)*1.983471/1000</f>
        <v>19485.712327137</v>
      </c>
      <c r="H23" s="6">
        <f>('octsep cfs'!$F23*28 + 'octsep cfs'!$G23*31)*1.983471/1000</f>
        <v>14201.221946792999</v>
      </c>
      <c r="I23" s="6">
        <f>'octsep cfs'!$G23*31*1.983471/1000</f>
        <v>7935.4053222570001</v>
      </c>
      <c r="J23" s="6">
        <f xml:space="preserve"> ('octsep cfs'!$H23*30 + 'octsep cfs'!$I23*31 + 'octsep cfs'!$J23*30 + 'octsep cfs'!$K23*31 + 'octsep cfs'!$L23*31)*1.983471/1000</f>
        <v>94316.303239998</v>
      </c>
      <c r="K23" s="6">
        <f xml:space="preserve"> ('octsep cfs'!$I23*31 + 'octsep cfs'!$J23*30 + 'octsep cfs'!$K23*31 + 'octsep cfs'!$L23*31)*1.983471/1000</f>
        <v>81052.23762169799</v>
      </c>
      <c r="L23" s="6">
        <f xml:space="preserve"> ('octsep cfs'!$J23*30 + 'octsep cfs'!$K23*31 + 'octsep cfs'!$L23*31)*1.983471/1000</f>
        <v>49092.642787124998</v>
      </c>
      <c r="M23" s="6">
        <f xml:space="preserve"> ('octsep cfs'!$K23*31 + 'octsep cfs'!$L23*31)*1.983471/1000</f>
        <v>23135.632190265002</v>
      </c>
      <c r="N23" s="6">
        <f xml:space="preserve"> 'octsep cfs'!$L23*31*1.983471/1000</f>
        <v>8000.5206917159994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53203.102798271997</v>
      </c>
      <c r="C24" s="6">
        <f>('augjul cfs'!$C24*30 + 'octsep cfs'!$B24*31 + 'octsep cfs'!$C24*30 + 'octsep cfs'!$D24*31 + 'octsep cfs'!$E24*31 + 'octsep cfs'!$F24*29 + 'octsep cfs'!$G24*31)*1.983471/1000</f>
        <v>45202.582106556001</v>
      </c>
      <c r="D24" s="6">
        <f>('octsep cfs'!$B24*31 + 'octsep cfs'!$C24*30 + 'octsep cfs'!$D24*31 + 'octsep cfs'!$E24*31 + 'octsep cfs'!$F24*29 + 'octsep cfs'!$G24*31)*1.983471/1000</f>
        <v>39365.881498985997</v>
      </c>
      <c r="E24" s="6">
        <f>('octsep cfs'!$C24*30 + 'octsep cfs'!$D24*31 + 'octsep cfs'!$E24*31 + 'octsep cfs'!$F24*29 + 'octsep cfs'!$G24*31)*1.983471/1000</f>
        <v>31200.020648180998</v>
      </c>
      <c r="F24" s="6">
        <f>('octsep cfs'!$D24*31 + 'octsep cfs'!$E24*31 + 'octsep cfs'!$F24*29 + 'octsep cfs'!$G24*31)*1.983471/1000</f>
        <v>24048.635792391</v>
      </c>
      <c r="G24" s="6">
        <f>('octsep cfs'!$E24*31 + 'octsep cfs'!$F24*29 + 'octsep cfs'!$G24*31)*1.983471/1000</f>
        <v>17865.073710225002</v>
      </c>
      <c r="H24" s="6">
        <f>('octsep cfs'!$F24*29 + 'octsep cfs'!$G24*31)*1.983471/1000</f>
        <v>11360.853788844001</v>
      </c>
      <c r="I24" s="6">
        <f>'octsep cfs'!$G24*31*1.983471/1000</f>
        <v>5978.0705196240006</v>
      </c>
      <c r="J24" s="6">
        <f xml:space="preserve"> ('octsep cfs'!$H24*30 + 'octsep cfs'!$I24*31 + 'octsep cfs'!$J24*30 + 'octsep cfs'!$K24*31 + 'octsep cfs'!$L24*31)*1.983471/1000</f>
        <v>122827.56233611501</v>
      </c>
      <c r="K24" s="6">
        <f xml:space="preserve"> ('octsep cfs'!$I24*31 + 'octsep cfs'!$J24*30 + 'octsep cfs'!$K24*31 + 'octsep cfs'!$L24*31)*1.983471/1000</f>
        <v>110181.74462851501</v>
      </c>
      <c r="L24" s="6">
        <f xml:space="preserve"> ('octsep cfs'!$J24*30 + 'octsep cfs'!$K24*31 + 'octsep cfs'!$L24*31)*1.983471/1000</f>
        <v>74079.36118896601</v>
      </c>
      <c r="M24" s="6">
        <f xml:space="preserve"> ('octsep cfs'!$K24*31 + 'octsep cfs'!$L24*31)*1.983471/1000</f>
        <v>26992.196012586002</v>
      </c>
      <c r="N24" s="6">
        <f xml:space="preserve"> 'octsep cfs'!$L24*31*1.983471/1000</f>
        <v>10561.72522377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49596.297644270999</v>
      </c>
      <c r="C25" s="6">
        <f>('augjul cfs'!$C25*30 + 'octsep cfs'!$B25*31 + 'octsep cfs'!$C25*30 + 'octsep cfs'!$D25*31 + 'octsep cfs'!$E25*31 + 'octsep cfs'!$F25*28 + 'octsep cfs'!$G25*31)*1.983471/1000</f>
        <v>39034.572420501005</v>
      </c>
      <c r="D25" s="6">
        <f>('octsep cfs'!$B25*31 + 'octsep cfs'!$C25*30 + 'octsep cfs'!$D25*31 + 'octsep cfs'!$E25*31 + 'octsep cfs'!$F25*28 + 'octsep cfs'!$G25*31)*1.983471/1000</f>
        <v>32437.647048051</v>
      </c>
      <c r="E25" s="6">
        <f>('octsep cfs'!$C25*30 + 'octsep cfs'!$D25*31 + 'octsep cfs'!$E25*31 + 'octsep cfs'!$F25*28 + 'octsep cfs'!$G25*31)*1.983471/1000</f>
        <v>26823.644613947999</v>
      </c>
      <c r="F25" s="6">
        <f>('octsep cfs'!$D25*31 + 'octsep cfs'!$E25*31 + 'octsep cfs'!$F25*28 + 'octsep cfs'!$G25*31)*1.983471/1000</f>
        <v>21973.462977648</v>
      </c>
      <c r="G25" s="6">
        <f>('octsep cfs'!$E25*31 + 'octsep cfs'!$F25*28 + 'octsep cfs'!$G25*31)*1.983471/1000</f>
        <v>17758.979829906002</v>
      </c>
      <c r="H25" s="6">
        <f>('octsep cfs'!$F25*28 + 'octsep cfs'!$G25*31)*1.983471/1000</f>
        <v>14339.469875493</v>
      </c>
      <c r="I25" s="6">
        <f>'octsep cfs'!$G25*31*1.983471/1000</f>
        <v>9003.5679268289987</v>
      </c>
      <c r="J25" s="6">
        <f xml:space="preserve"> ('octsep cfs'!$H25*30 + 'octsep cfs'!$I25*31 + 'octsep cfs'!$J25*30 + 'octsep cfs'!$K25*31 + 'octsep cfs'!$L25*31)*1.983471/1000</f>
        <v>90880.348327524</v>
      </c>
      <c r="K25" s="6">
        <f xml:space="preserve"> ('octsep cfs'!$I25*31 + 'octsep cfs'!$J25*30 + 'octsep cfs'!$K25*31 + 'octsep cfs'!$L25*31)*1.983471/1000</f>
        <v>75519.952209324008</v>
      </c>
      <c r="L25" s="6">
        <f xml:space="preserve"> ('octsep cfs'!$J25*30 + 'octsep cfs'!$K25*31 + 'octsep cfs'!$L25*31)*1.983471/1000</f>
        <v>40422.829558523998</v>
      </c>
      <c r="M25" s="6">
        <f xml:space="preserve"> ('octsep cfs'!$K25*31 + 'octsep cfs'!$L25*31)*1.983471/1000</f>
        <v>18286.043611793997</v>
      </c>
      <c r="N25" s="6">
        <f xml:space="preserve"> 'octsep cfs'!$L25*31*1.983471/1000</f>
        <v>7468.345505061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48867.106266657</v>
      </c>
      <c r="C26" s="6">
        <f>('augjul cfs'!$C26*30 + 'octsep cfs'!$B26*31 + 'octsep cfs'!$C26*30 + 'octsep cfs'!$D26*31 + 'octsep cfs'!$E26*31 + 'octsep cfs'!$F26*28 + 'octsep cfs'!$G26*31)*1.983471/1000</f>
        <v>41398.760761596001</v>
      </c>
      <c r="D26" s="6">
        <f>('octsep cfs'!$B26*31 + 'octsep cfs'!$C26*30 + 'octsep cfs'!$D26*31 + 'octsep cfs'!$E26*31 + 'octsep cfs'!$F26*28 + 'octsep cfs'!$G26*31)*1.983471/1000</f>
        <v>36282.417151805996</v>
      </c>
      <c r="E26" s="6">
        <f>('octsep cfs'!$C26*30 + 'octsep cfs'!$D26*31 + 'octsep cfs'!$E26*31 + 'octsep cfs'!$F26*28 + 'octsep cfs'!$G26*31)*1.983471/1000</f>
        <v>31806.611699813999</v>
      </c>
      <c r="F26" s="6">
        <f>('octsep cfs'!$D26*31 + 'octsep cfs'!$E26*31 + 'octsep cfs'!$F26*28 + 'octsep cfs'!$G26*31)*1.983471/1000</f>
        <v>26567.511069834003</v>
      </c>
      <c r="G26" s="6">
        <f>('octsep cfs'!$E26*31 + 'octsep cfs'!$F26*28 + 'octsep cfs'!$G26*31)*1.983471/1000</f>
        <v>20795.915914368001</v>
      </c>
      <c r="H26" s="6">
        <f>('octsep cfs'!$F26*28 + 'octsep cfs'!$G26*31)*1.983471/1000</f>
        <v>16198.180549593</v>
      </c>
      <c r="I26" s="6">
        <f>'octsep cfs'!$G26*31*1.983471/1000</f>
        <v>10247.093169453001</v>
      </c>
      <c r="J26" s="6">
        <f xml:space="preserve"> ('octsep cfs'!$H26*30 + 'octsep cfs'!$I26*31 + 'octsep cfs'!$J26*30 + 'octsep cfs'!$K26*31 + 'octsep cfs'!$L26*31)*1.983471/1000</f>
        <v>114041.940186237</v>
      </c>
      <c r="K26" s="6">
        <f xml:space="preserve"> ('octsep cfs'!$I26*31 + 'octsep cfs'!$J26*30 + 'octsep cfs'!$K26*31 + 'octsep cfs'!$L26*31)*1.983471/1000</f>
        <v>100554.13903913701</v>
      </c>
      <c r="L26" s="6">
        <f xml:space="preserve"> ('octsep cfs'!$J26*30 + 'octsep cfs'!$K26*31 + 'octsep cfs'!$L26*31)*1.983471/1000</f>
        <v>76698.671503965001</v>
      </c>
      <c r="M26" s="6">
        <f xml:space="preserve"> ('octsep cfs'!$K26*31 + 'octsep cfs'!$L26*31)*1.983471/1000</f>
        <v>36396.048221924997</v>
      </c>
      <c r="N26" s="6">
        <f xml:space="preserve"> 'octsep cfs'!$L26*31*1.983471/1000</f>
        <v>10530.919935668999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66658.176673872003</v>
      </c>
      <c r="C27" s="6">
        <f>('augjul cfs'!$C27*30 + 'octsep cfs'!$B27*31 + 'octsep cfs'!$C27*30 + 'octsep cfs'!$D27*31 + 'octsep cfs'!$E27*31 + 'octsep cfs'!$F27*28 + 'octsep cfs'!$G27*31)*1.983471/1000</f>
        <v>56127.256738202996</v>
      </c>
      <c r="D27" s="6">
        <f>('octsep cfs'!$B27*31 + 'octsep cfs'!$C27*30 + 'octsep cfs'!$D27*31 + 'octsep cfs'!$E27*31 + 'octsep cfs'!$F27*28 + 'octsep cfs'!$G27*31)*1.983471/1000</f>
        <v>49926.033830253</v>
      </c>
      <c r="E27" s="6">
        <f>('octsep cfs'!$C27*30 + 'octsep cfs'!$D27*31 + 'octsep cfs'!$E27*31 + 'octsep cfs'!$F27*28 + 'octsep cfs'!$G27*31)*1.983471/1000</f>
        <v>43564.649605995</v>
      </c>
      <c r="F27" s="6">
        <f>('octsep cfs'!$D27*31 + 'octsep cfs'!$E27*31 + 'octsep cfs'!$F27*28 + 'octsep cfs'!$G27*31)*1.983471/1000</f>
        <v>35918.071380345005</v>
      </c>
      <c r="G27" s="6">
        <f>('octsep cfs'!$E27*31 + 'octsep cfs'!$F27*28 + 'octsep cfs'!$G27*31)*1.983471/1000</f>
        <v>27069.575183238001</v>
      </c>
      <c r="H27" s="6">
        <f>('octsep cfs'!$F27*28 + 'octsep cfs'!$G27*31)*1.983471/1000</f>
        <v>18730.011859607999</v>
      </c>
      <c r="I27" s="6">
        <f>'octsep cfs'!$G27*31*1.983471/1000</f>
        <v>8579.9798435399989</v>
      </c>
      <c r="J27" s="6">
        <f xml:space="preserve"> ('octsep cfs'!$H27*30 + 'octsep cfs'!$I27*31 + 'octsep cfs'!$J27*30 + 'octsep cfs'!$K27*31 + 'octsep cfs'!$L27*31)*1.983471/1000</f>
        <v>108735.677244726</v>
      </c>
      <c r="K27" s="6">
        <f xml:space="preserve"> ('octsep cfs'!$I27*31 + 'octsep cfs'!$J27*30 + 'octsep cfs'!$K27*31 + 'octsep cfs'!$L27*31)*1.983471/1000</f>
        <v>91200.702695675995</v>
      </c>
      <c r="L27" s="6">
        <f xml:space="preserve"> ('octsep cfs'!$J27*30 + 'octsep cfs'!$K27*31 + 'octsep cfs'!$L27*31)*1.983471/1000</f>
        <v>56544.323168843999</v>
      </c>
      <c r="M27" s="6">
        <f xml:space="preserve"> ('octsep cfs'!$K27*31 + 'octsep cfs'!$L27*31)*1.983471/1000</f>
        <v>29928.720861144</v>
      </c>
      <c r="N27" s="6">
        <f xml:space="preserve"> 'octsep cfs'!$L27*31*1.983471/1000</f>
        <v>9651.0938529599989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52526.556707939999</v>
      </c>
      <c r="C28" s="6">
        <f>('augjul cfs'!$C28*30 + 'octsep cfs'!$B28*31 + 'octsep cfs'!$C28*30 + 'octsep cfs'!$D28*31 + 'octsep cfs'!$E28*31 + 'octsep cfs'!$F28*29 + 'octsep cfs'!$G28*31)*1.983471/1000</f>
        <v>42875.462854979996</v>
      </c>
      <c r="D28" s="6">
        <f>('octsep cfs'!$B28*31 + 'octsep cfs'!$C28*30 + 'octsep cfs'!$D28*31 + 'octsep cfs'!$E28*31 + 'octsep cfs'!$F28*29 + 'octsep cfs'!$G28*31)*1.983471/1000</f>
        <v>36737.373828960001</v>
      </c>
      <c r="E28" s="6">
        <f>('octsep cfs'!$C28*30 + 'octsep cfs'!$D28*31 + 'octsep cfs'!$E28*31 + 'octsep cfs'!$F28*29 + 'octsep cfs'!$G28*31)*1.983471/1000</f>
        <v>29221.805846331001</v>
      </c>
      <c r="F28" s="6">
        <f>('octsep cfs'!$D28*31 + 'octsep cfs'!$E28*31 + 'octsep cfs'!$F28*29 + 'octsep cfs'!$G28*31)*1.983471/1000</f>
        <v>23470.672177700999</v>
      </c>
      <c r="G28" s="6">
        <f>('octsep cfs'!$E28*31 + 'octsep cfs'!$F28*29 + 'octsep cfs'!$G28*31)*1.983471/1000</f>
        <v>17546.833722158997</v>
      </c>
      <c r="H28" s="6">
        <f>('octsep cfs'!$F28*29 + 'octsep cfs'!$G28*31)*1.983471/1000</f>
        <v>12492.61440756</v>
      </c>
      <c r="I28" s="6">
        <f>'octsep cfs'!$G28*31*1.983471/1000</f>
        <v>6610.8394215150001</v>
      </c>
      <c r="J28" s="6">
        <f xml:space="preserve"> ('octsep cfs'!$H28*30 + 'octsep cfs'!$I28*31 + 'octsep cfs'!$J28*30 + 'octsep cfs'!$K28*31 + 'octsep cfs'!$L28*31)*1.983471/1000</f>
        <v>104203.66815847799</v>
      </c>
      <c r="K28" s="6">
        <f xml:space="preserve"> ('octsep cfs'!$I28*31 + 'octsep cfs'!$J28*30 + 'octsep cfs'!$K28*31 + 'octsep cfs'!$L28*31)*1.983471/1000</f>
        <v>84088.951557408</v>
      </c>
      <c r="L28" s="6">
        <f xml:space="preserve"> ('octsep cfs'!$J28*30 + 'octsep cfs'!$K28*31 + 'octsep cfs'!$L28*31)*1.983471/1000</f>
        <v>49677.600120560994</v>
      </c>
      <c r="M28" s="6">
        <f xml:space="preserve"> ('octsep cfs'!$K28*31 + 'octsep cfs'!$L28*31)*1.983471/1000</f>
        <v>24437.078753031001</v>
      </c>
      <c r="N28" s="6">
        <f xml:space="preserve"> 'octsep cfs'!$L28*31*1.983471/1000</f>
        <v>8493.0363757260002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44348.073047691003</v>
      </c>
      <c r="C29" s="6">
        <f>('augjul cfs'!$C29*30 + 'octsep cfs'!$B29*31 + 'octsep cfs'!$C29*30 + 'octsep cfs'!$D29*31 + 'octsep cfs'!$E29*31 + 'octsep cfs'!$F29*28 + 'octsep cfs'!$G29*31)*1.983471/1000</f>
        <v>35855.036671965005</v>
      </c>
      <c r="D29" s="6">
        <f>('octsep cfs'!$B29*31 + 'octsep cfs'!$C29*30 + 'octsep cfs'!$D29*31 + 'octsep cfs'!$E29*31 + 'octsep cfs'!$F29*28 + 'octsep cfs'!$G29*31)*1.983471/1000</f>
        <v>30838.957521224998</v>
      </c>
      <c r="E29" s="6">
        <f>('octsep cfs'!$C29*30 + 'octsep cfs'!$D29*31 + 'octsep cfs'!$E29*31 + 'octsep cfs'!$F29*28 + 'octsep cfs'!$G29*31)*1.983471/1000</f>
        <v>26667.146768576997</v>
      </c>
      <c r="F29" s="6">
        <f>('octsep cfs'!$D29*31 + 'octsep cfs'!$E29*31 + 'octsep cfs'!$F29*28 + 'octsep cfs'!$G29*31)*1.983471/1000</f>
        <v>23220.965079627</v>
      </c>
      <c r="G29" s="6">
        <f>('octsep cfs'!$E29*31 + 'octsep cfs'!$F29*28 + 'octsep cfs'!$G29*31)*1.983471/1000</f>
        <v>19700.922897578999</v>
      </c>
      <c r="H29" s="6">
        <f>('octsep cfs'!$F29*28 + 'octsep cfs'!$G29*31)*1.983471/1000</f>
        <v>12971.473893734999</v>
      </c>
      <c r="I29" s="6">
        <f>'octsep cfs'!$G29*31*1.983471/1000</f>
        <v>6096.8030771549993</v>
      </c>
      <c r="J29" s="6">
        <f xml:space="preserve"> ('octsep cfs'!$H29*30 + 'octsep cfs'!$I29*31 + 'octsep cfs'!$J29*30 + 'octsep cfs'!$K29*31 + 'octsep cfs'!$L29*31)*1.983471/1000</f>
        <v>95811.267150878994</v>
      </c>
      <c r="K29" s="6">
        <f xml:space="preserve"> ('octsep cfs'!$I29*31 + 'octsep cfs'!$J29*30 + 'octsep cfs'!$K29*31 + 'octsep cfs'!$L29*31)*1.983471/1000</f>
        <v>86721.059227299003</v>
      </c>
      <c r="L29" s="6">
        <f xml:space="preserve"> ('octsep cfs'!$J29*30 + 'octsep cfs'!$K29*31 + 'octsep cfs'!$L29*31)*1.983471/1000</f>
        <v>63014.822099753997</v>
      </c>
      <c r="M29" s="6">
        <f xml:space="preserve"> ('octsep cfs'!$K29*31 + 'octsep cfs'!$L29*31)*1.983471/1000</f>
        <v>28977.507673673997</v>
      </c>
      <c r="N29" s="6">
        <f xml:space="preserve"> 'octsep cfs'!$L29*31*1.983471/1000</f>
        <v>9434.3500594350007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48963.883783689002</v>
      </c>
      <c r="C30" s="6">
        <f>('augjul cfs'!$C30*30 + 'octsep cfs'!$B30*31 + 'octsep cfs'!$C30*30 + 'octsep cfs'!$D30*31 + 'octsep cfs'!$E30*31 + 'octsep cfs'!$F30*28 + 'octsep cfs'!$G30*31)*1.983471/1000</f>
        <v>39529.533724253997</v>
      </c>
      <c r="D30" s="6">
        <f>('octsep cfs'!$B30*31 + 'octsep cfs'!$C30*30 + 'octsep cfs'!$D30*31 + 'octsep cfs'!$E30*31 + 'octsep cfs'!$F30*28 + 'octsep cfs'!$G30*31)*1.983471/1000</f>
        <v>33692.773612553996</v>
      </c>
      <c r="E30" s="6">
        <f>('octsep cfs'!$C30*30 + 'octsep cfs'!$D30*31 + 'octsep cfs'!$E30*31 + 'octsep cfs'!$F30*28 + 'octsep cfs'!$G30*31)*1.983471/1000</f>
        <v>28416.153645137998</v>
      </c>
      <c r="F30" s="6">
        <f>('octsep cfs'!$D30*31 + 'octsep cfs'!$E30*31 + 'octsep cfs'!$F30*28 + 'octsep cfs'!$G30*31)*1.983471/1000</f>
        <v>23144.623264307997</v>
      </c>
      <c r="G30" s="6">
        <f>('octsep cfs'!$E30*31 + 'octsep cfs'!$F30*28 + 'octsep cfs'!$G30*31)*1.983471/1000</f>
        <v>17691.041981213999</v>
      </c>
      <c r="H30" s="6">
        <f>('octsep cfs'!$F30*28 + 'octsep cfs'!$G30*31)*1.983471/1000</f>
        <v>12749.222001242999</v>
      </c>
      <c r="I30" s="6">
        <f>'octsep cfs'!$G30*31*1.983471/1000</f>
        <v>6772.9207377509993</v>
      </c>
      <c r="J30" s="6">
        <f xml:space="preserve"> ('octsep cfs'!$H30*30 + 'octsep cfs'!$I30*31 + 'octsep cfs'!$J30*30 + 'octsep cfs'!$K30*31 + 'octsep cfs'!$L30*31)*1.983471/1000</f>
        <v>112083.496623315</v>
      </c>
      <c r="K30" s="6">
        <f xml:space="preserve"> ('octsep cfs'!$I30*31 + 'octsep cfs'!$J30*30 + 'octsep cfs'!$K30*31 + 'octsep cfs'!$L30*31)*1.983471/1000</f>
        <v>101239.820996895</v>
      </c>
      <c r="L30" s="6">
        <f xml:space="preserve"> ('octsep cfs'!$J30*30 + 'octsep cfs'!$K30*31 + 'octsep cfs'!$L30*31)*1.983471/1000</f>
        <v>70703.602637870994</v>
      </c>
      <c r="M30" s="6">
        <f xml:space="preserve"> ('octsep cfs'!$K30*31 + 'octsep cfs'!$L30*31)*1.983471/1000</f>
        <v>39617.752563921</v>
      </c>
      <c r="N30" s="6">
        <f xml:space="preserve"> 'octsep cfs'!$L30*31*1.983471/1000</f>
        <v>11999.981698760999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50307.340262235004</v>
      </c>
      <c r="C31" s="6">
        <f>('augjul cfs'!$C31*30 + 'octsep cfs'!$B31*31 + 'octsep cfs'!$C31*30 + 'octsep cfs'!$D31*31 + 'octsep cfs'!$E31*31 + 'octsep cfs'!$F31*28 + 'octsep cfs'!$G31*31)*1.983471/1000</f>
        <v>38307.358563474001</v>
      </c>
      <c r="D31" s="6">
        <f>('octsep cfs'!$B31*31 + 'octsep cfs'!$C31*30 + 'octsep cfs'!$D31*31 + 'octsep cfs'!$E31*31 + 'octsep cfs'!$F31*28 + 'octsep cfs'!$G31*31)*1.983471/1000</f>
        <v>29878.658053103998</v>
      </c>
      <c r="E31" s="6">
        <f>('octsep cfs'!$C31*30 + 'octsep cfs'!$D31*31 + 'octsep cfs'!$E31*31 + 'octsep cfs'!$F31*28 + 'octsep cfs'!$G31*31)*1.983471/1000</f>
        <v>24055.843726004998</v>
      </c>
      <c r="F31" s="6">
        <f>('octsep cfs'!$D31*31 + 'octsep cfs'!$E31*31 + 'octsep cfs'!$F31*28 + 'octsep cfs'!$G31*31)*1.983471/1000</f>
        <v>17798.865448245</v>
      </c>
      <c r="G31" s="6">
        <f>('octsep cfs'!$E31*31 + 'octsep cfs'!$F31*28 + 'octsep cfs'!$G31*31)*1.983471/1000</f>
        <v>12428.476889303998</v>
      </c>
      <c r="H31" s="6">
        <f>('octsep cfs'!$F31*28 + 'octsep cfs'!$G31*31)*1.983471/1000</f>
        <v>8042.1973843679998</v>
      </c>
      <c r="I31" s="6">
        <f>'octsep cfs'!$G31*31*1.983471/1000</f>
        <v>4161.4808356800004</v>
      </c>
      <c r="J31" s="6">
        <f xml:space="preserve"> ('octsep cfs'!$H31*30 + 'octsep cfs'!$I31*31 + 'octsep cfs'!$J31*30 + 'octsep cfs'!$K31*31 + 'octsep cfs'!$L31*31)*1.983471/1000</f>
        <v>94594.223229576004</v>
      </c>
      <c r="K31" s="6">
        <f xml:space="preserve"> ('octsep cfs'!$I31*31 + 'octsep cfs'!$J31*30 + 'octsep cfs'!$K31*31 + 'octsep cfs'!$L31*31)*1.983471/1000</f>
        <v>86564.914439765998</v>
      </c>
      <c r="L31" s="6">
        <f xml:space="preserve"> ('octsep cfs'!$J31*30 + 'octsep cfs'!$K31*31 + 'octsep cfs'!$L31*31)*1.983471/1000</f>
        <v>67681.457296655994</v>
      </c>
      <c r="M31" s="6">
        <f xml:space="preserve"> ('octsep cfs'!$K31*31 + 'octsep cfs'!$L31*31)*1.983471/1000</f>
        <v>33176.618921166002</v>
      </c>
      <c r="N31" s="6">
        <f xml:space="preserve"> 'octsep cfs'!$L31*31*1.983471/1000</f>
        <v>9623.4859201110012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60355.344513534001</v>
      </c>
      <c r="C32" s="6">
        <f>('augjul cfs'!$C32*30 + 'octsep cfs'!$B32*31 + 'octsep cfs'!$C32*30 + 'octsep cfs'!$D32*31 + 'octsep cfs'!$E32*31 + 'octsep cfs'!$F32*29 + 'octsep cfs'!$G32*31)*1.983471/1000</f>
        <v>50731.858593423</v>
      </c>
      <c r="D32" s="6">
        <f>('octsep cfs'!$B32*31 + 'octsep cfs'!$C32*30 + 'octsep cfs'!$D32*31 + 'octsep cfs'!$E32*31 + 'octsep cfs'!$F32*29 + 'octsep cfs'!$G32*31)*1.983471/1000</f>
        <v>44959.184429733003</v>
      </c>
      <c r="E32" s="6">
        <f>('octsep cfs'!$C32*30 + 'octsep cfs'!$D32*31 + 'octsep cfs'!$E32*31 + 'octsep cfs'!$F32*29 + 'octsep cfs'!$G32*31)*1.983471/1000</f>
        <v>38969.554241121004</v>
      </c>
      <c r="F32" s="6">
        <f>('octsep cfs'!$D32*31 + 'octsep cfs'!$E32*31 + 'octsep cfs'!$F32*29 + 'octsep cfs'!$G32*31)*1.983471/1000</f>
        <v>31671.729721401</v>
      </c>
      <c r="G32" s="6">
        <f>('octsep cfs'!$E32*31 + 'octsep cfs'!$F32*29 + 'octsep cfs'!$G32*31)*1.983471/1000</f>
        <v>22366.872549672</v>
      </c>
      <c r="H32" s="6">
        <f>('octsep cfs'!$F32*29 + 'octsep cfs'!$G32*31)*1.983471/1000</f>
        <v>14237.904259467001</v>
      </c>
      <c r="I32" s="6">
        <f>'octsep cfs'!$G32*31*1.983471/1000</f>
        <v>9086.6991633809994</v>
      </c>
      <c r="J32" s="6">
        <f xml:space="preserve"> ('octsep cfs'!$H32*30 + 'octsep cfs'!$I32*31 + 'octsep cfs'!$J32*30 + 'octsep cfs'!$K32*31 + 'octsep cfs'!$L32*31)*1.983471/1000</f>
        <v>127024.122839901</v>
      </c>
      <c r="K32" s="6">
        <f xml:space="preserve"> ('octsep cfs'!$I32*31 + 'octsep cfs'!$J32*30 + 'octsep cfs'!$K32*31 + 'octsep cfs'!$L32*31)*1.983471/1000</f>
        <v>105102.503827251</v>
      </c>
      <c r="L32" s="6">
        <f xml:space="preserve"> ('octsep cfs'!$J32*30 + 'octsep cfs'!$K32*31 + 'octsep cfs'!$L32*31)*1.983471/1000</f>
        <v>65283.317882454001</v>
      </c>
      <c r="M32" s="6">
        <f xml:space="preserve"> ('octsep cfs'!$K32*31 + 'octsep cfs'!$L32*31)*1.983471/1000</f>
        <v>27233.104433304001</v>
      </c>
      <c r="N32" s="6">
        <f xml:space="preserve"> 'octsep cfs'!$L32*31*1.983471/1000</f>
        <v>9062.2885857839992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49509.013019445003</v>
      </c>
      <c r="C33" s="6">
        <f>('augjul cfs'!$C33*30 + 'octsep cfs'!$B33*31 + 'octsep cfs'!$C33*30 + 'octsep cfs'!$D33*31 + 'octsep cfs'!$E33*31 + 'octsep cfs'!$F33*28 + 'octsep cfs'!$G33*31)*1.983471/1000</f>
        <v>40446.724433661002</v>
      </c>
      <c r="D33" s="6">
        <f>('octsep cfs'!$B33*31 + 'octsep cfs'!$C33*30 + 'octsep cfs'!$D33*31 + 'octsep cfs'!$E33*31 + 'octsep cfs'!$F33*28 + 'octsep cfs'!$G33*31)*1.983471/1000</f>
        <v>34434.248626070999</v>
      </c>
      <c r="E33" s="6">
        <f>('octsep cfs'!$C33*30 + 'octsep cfs'!$D33*31 + 'octsep cfs'!$E33*31 + 'octsep cfs'!$F33*28 + 'octsep cfs'!$G33*31)*1.983471/1000</f>
        <v>28533.468020904002</v>
      </c>
      <c r="F33" s="6">
        <f>('octsep cfs'!$D33*31 + 'octsep cfs'!$E33*31 + 'octsep cfs'!$F33*28 + 'octsep cfs'!$G33*31)*1.983471/1000</f>
        <v>23532.026886144002</v>
      </c>
      <c r="G33" s="6">
        <f>('octsep cfs'!$E33*31 + 'octsep cfs'!$F33*28 + 'octsep cfs'!$G33*31)*1.983471/1000</f>
        <v>17668.815205187999</v>
      </c>
      <c r="H33" s="6">
        <f>('octsep cfs'!$F33*28 + 'octsep cfs'!$G33*31)*1.983471/1000</f>
        <v>13677.409073874</v>
      </c>
      <c r="I33" s="6">
        <f>'octsep cfs'!$G33*31*1.983471/1000</f>
        <v>8826.7910739539984</v>
      </c>
      <c r="J33" s="6">
        <f xml:space="preserve"> ('octsep cfs'!$H33*30 + 'octsep cfs'!$I33*31 + 'octsep cfs'!$J33*30 + 'octsep cfs'!$K33*31 + 'octsep cfs'!$L33*31)*1.983471/1000</f>
        <v>101346.188596212</v>
      </c>
      <c r="K33" s="6">
        <f xml:space="preserve"> ('octsep cfs'!$I33*31 + 'octsep cfs'!$J33*30 + 'octsep cfs'!$K33*31 + 'octsep cfs'!$L33*31)*1.983471/1000</f>
        <v>89293.032023412001</v>
      </c>
      <c r="L33" s="6">
        <f xml:space="preserve"> ('octsep cfs'!$J33*30 + 'octsep cfs'!$K33*31 + 'octsep cfs'!$L33*31)*1.983471/1000</f>
        <v>47762.769117987002</v>
      </c>
      <c r="M33" s="6">
        <f xml:space="preserve"> ('octsep cfs'!$K33*31 + 'octsep cfs'!$L33*31)*1.983471/1000</f>
        <v>19420.059437036998</v>
      </c>
      <c r="N33" s="6">
        <f xml:space="preserve"> 'octsep cfs'!$L33*31*1.983471/1000</f>
        <v>7279.3326195869995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46073.280255723002</v>
      </c>
      <c r="C34" s="6">
        <f>('augjul cfs'!$C34*30 + 'octsep cfs'!$B34*31 + 'octsep cfs'!$C34*30 + 'octsep cfs'!$D34*31 + 'octsep cfs'!$E34*31 + 'octsep cfs'!$F34*28 + 'octsep cfs'!$G34*31)*1.983471/1000</f>
        <v>38793.947636135999</v>
      </c>
      <c r="D34" s="6">
        <f>('octsep cfs'!$B34*31 + 'octsep cfs'!$C34*30 + 'octsep cfs'!$D34*31 + 'octsep cfs'!$E34*31 + 'octsep cfs'!$F34*28 + 'octsep cfs'!$G34*31)*1.983471/1000</f>
        <v>33720.149479296</v>
      </c>
      <c r="E34" s="6">
        <f>('octsep cfs'!$C34*30 + 'octsep cfs'!$D34*31 + 'octsep cfs'!$E34*31 + 'octsep cfs'!$F34*28 + 'octsep cfs'!$G34*31)*1.983471/1000</f>
        <v>28815.529497930002</v>
      </c>
      <c r="F34" s="6">
        <f>('octsep cfs'!$D34*31 + 'octsep cfs'!$E34*31 + 'octsep cfs'!$F34*28 + 'octsep cfs'!$G34*31)*1.983471/1000</f>
        <v>24474.346189649998</v>
      </c>
      <c r="G34" s="6">
        <f>('octsep cfs'!$E34*31 + 'octsep cfs'!$F34*28 + 'octsep cfs'!$G34*31)*1.983471/1000</f>
        <v>19855.39760253</v>
      </c>
      <c r="H34" s="6">
        <f>('octsep cfs'!$F34*28 + 'octsep cfs'!$G34*31)*1.983471/1000</f>
        <v>15024.624229965</v>
      </c>
      <c r="I34" s="6">
        <f>'octsep cfs'!$G34*31*1.983471/1000</f>
        <v>7468.345505061</v>
      </c>
      <c r="J34" s="6">
        <f xml:space="preserve"> ('octsep cfs'!$H34*30 + 'octsep cfs'!$I34*31 + 'octsep cfs'!$J34*30 + 'octsep cfs'!$K34*31 + 'octsep cfs'!$L34*31)*1.983471/1000</f>
        <v>94813.331320532991</v>
      </c>
      <c r="K34" s="6">
        <f xml:space="preserve"> ('octsep cfs'!$I34*31 + 'octsep cfs'!$J34*30 + 'octsep cfs'!$K34*31 + 'octsep cfs'!$L34*31)*1.983471/1000</f>
        <v>81500.174794983002</v>
      </c>
      <c r="L34" s="6">
        <f xml:space="preserve"> ('octsep cfs'!$J34*30 + 'octsep cfs'!$K34*31 + 'octsep cfs'!$L34*31)*1.983471/1000</f>
        <v>46593.540732080997</v>
      </c>
      <c r="M34" s="6">
        <f xml:space="preserve"> ('octsep cfs'!$K34*31 + 'octsep cfs'!$L34*31)*1.983471/1000</f>
        <v>19518.685549040998</v>
      </c>
      <c r="N34" s="6">
        <f xml:space="preserve"> 'octsep cfs'!$L34*31*1.983471/1000</f>
        <v>7510.0955861400007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53540.380140996</v>
      </c>
      <c r="C35" s="6">
        <f>('augjul cfs'!$C35*30 + 'octsep cfs'!$B35*31 + 'octsep cfs'!$C35*30 + 'octsep cfs'!$D35*31 + 'octsep cfs'!$E35*31 + 'octsep cfs'!$F35*28 + 'octsep cfs'!$G35*31)*1.983471/1000</f>
        <v>46030.284554856</v>
      </c>
      <c r="D35" s="6">
        <f>('octsep cfs'!$B35*31 + 'octsep cfs'!$C35*30 + 'octsep cfs'!$D35*31 + 'octsep cfs'!$E35*31 + 'octsep cfs'!$F35*28 + 'octsep cfs'!$G35*31)*1.983471/1000</f>
        <v>40663.785582546006</v>
      </c>
      <c r="E35" s="6">
        <f>('octsep cfs'!$C35*30 + 'octsep cfs'!$D35*31 + 'octsep cfs'!$E35*31 + 'octsep cfs'!$F35*28 + 'octsep cfs'!$G35*31)*1.983471/1000</f>
        <v>35027.094223674001</v>
      </c>
      <c r="F35" s="6">
        <f>('octsep cfs'!$D35*31 + 'octsep cfs'!$E35*31 + 'octsep cfs'!$F35*28 + 'octsep cfs'!$G35*31)*1.983471/1000</f>
        <v>28646.049834863999</v>
      </c>
      <c r="G35" s="6">
        <f>('octsep cfs'!$E35*31 + 'octsep cfs'!$F35*28 + 'octsep cfs'!$G35*31)*1.983471/1000</f>
        <v>21038.250450734999</v>
      </c>
      <c r="H35" s="6">
        <f>('octsep cfs'!$F35*28 + 'octsep cfs'!$G35*31)*1.983471/1000</f>
        <v>12669.972417438001</v>
      </c>
      <c r="I35" s="6">
        <f>'octsep cfs'!$G35*31*1.983471/1000</f>
        <v>6903.2129642700002</v>
      </c>
      <c r="J35" s="6">
        <f xml:space="preserve"> ('octsep cfs'!$H35*30 + 'octsep cfs'!$I35*31 + 'octsep cfs'!$J35*30 + 'octsep cfs'!$K35*31 + 'octsep cfs'!$L35*31)*1.983471/1000</f>
        <v>106506.908402685</v>
      </c>
      <c r="K35" s="6">
        <f xml:space="preserve"> ('octsep cfs'!$I35*31 + 'octsep cfs'!$J35*30 + 'octsep cfs'!$K35*31 + 'octsep cfs'!$L35*31)*1.983471/1000</f>
        <v>93122.04940048499</v>
      </c>
      <c r="L35" s="6">
        <f xml:space="preserve"> ('octsep cfs'!$J35*30 + 'octsep cfs'!$K35*31 + 'octsep cfs'!$L35*31)*1.983471/1000</f>
        <v>66779.838818069999</v>
      </c>
      <c r="M35" s="6">
        <f xml:space="preserve"> ('octsep cfs'!$K35*31 + 'octsep cfs'!$L35*31)*1.983471/1000</f>
        <v>30403.77406647</v>
      </c>
      <c r="N35" s="6">
        <f xml:space="preserve"> 'octsep cfs'!$L35*31*1.983471/1000</f>
        <v>9131.1546989039998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63006.789042204</v>
      </c>
      <c r="C36" s="6">
        <f>('augjul cfs'!$C36*30 + 'octsep cfs'!$B36*31 + 'octsep cfs'!$C36*30 + 'octsep cfs'!$D36*31 + 'octsep cfs'!$E36*31 + 'octsep cfs'!$F36*29 + 'octsep cfs'!$G36*31)*1.983471/1000</f>
        <v>53875.6343433</v>
      </c>
      <c r="D36" s="6">
        <f>('octsep cfs'!$B36*31 + 'octsep cfs'!$C36*30 + 'octsep cfs'!$D36*31 + 'octsep cfs'!$E36*31 + 'octsep cfs'!$F36*29 + 'octsep cfs'!$G36*31)*1.983471/1000</f>
        <v>44767.099147679997</v>
      </c>
      <c r="E36" s="6">
        <f>('octsep cfs'!$C36*30 + 'octsep cfs'!$D36*31 + 'octsep cfs'!$E36*31 + 'octsep cfs'!$F36*29 + 'octsep cfs'!$G36*31)*1.983471/1000</f>
        <v>34796.946133130994</v>
      </c>
      <c r="F36" s="6">
        <f>('octsep cfs'!$D36*31 + 'octsep cfs'!$E36*31 + 'octsep cfs'!$F36*29 + 'octsep cfs'!$G36*31)*1.983471/1000</f>
        <v>25898.162995760998</v>
      </c>
      <c r="G36" s="6">
        <f>('octsep cfs'!$E36*31 + 'octsep cfs'!$F36*29 + 'octsep cfs'!$G36*31)*1.983471/1000</f>
        <v>18476.117654252997</v>
      </c>
      <c r="H36" s="6">
        <f>('octsep cfs'!$F36*29 + 'octsep cfs'!$G36*31)*1.983471/1000</f>
        <v>13566.332714402999</v>
      </c>
      <c r="I36" s="6">
        <f>'octsep cfs'!$G36*31*1.983471/1000</f>
        <v>7865.8628455259995</v>
      </c>
      <c r="J36" s="6">
        <f xml:space="preserve"> ('octsep cfs'!$H36*30 + 'octsep cfs'!$I36*31 + 'octsep cfs'!$J36*30 + 'octsep cfs'!$K36*31 + 'octsep cfs'!$L36*31)*1.983471/1000</f>
        <v>91868.05936486501</v>
      </c>
      <c r="K36" s="6">
        <f xml:space="preserve"> ('octsep cfs'!$I36*31 + 'octsep cfs'!$J36*30 + 'octsep cfs'!$K36*31 + 'octsep cfs'!$L36*31)*1.983471/1000</f>
        <v>75268.370731154995</v>
      </c>
      <c r="L36" s="6">
        <f xml:space="preserve"> ('octsep cfs'!$J36*30 + 'octsep cfs'!$K36*31 + 'octsep cfs'!$L36*31)*1.983471/1000</f>
        <v>53974.415166042003</v>
      </c>
      <c r="M36" s="6">
        <f xml:space="preserve"> ('octsep cfs'!$K36*31 + 'octsep cfs'!$L36*31)*1.983471/1000</f>
        <v>25815.692255051999</v>
      </c>
      <c r="N36" s="6">
        <f xml:space="preserve"> 'octsep cfs'!$L36*31*1.983471/1000</f>
        <v>8446.6132369709994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50501.359428512995</v>
      </c>
      <c r="C37" s="6">
        <f>('augjul cfs'!$C37*30 + 'octsep cfs'!$B37*31 + 'octsep cfs'!$C37*30 + 'octsep cfs'!$D37*31 + 'octsep cfs'!$E37*31 + 'octsep cfs'!$F37*28 + 'octsep cfs'!$G37*31)*1.983471/1000</f>
        <v>42054.746191541999</v>
      </c>
      <c r="D37" s="6">
        <f>('octsep cfs'!$B37*31 + 'octsep cfs'!$C37*30 + 'octsep cfs'!$D37*31 + 'octsep cfs'!$E37*31 + 'octsep cfs'!$F37*28 + 'octsep cfs'!$G37*31)*1.983471/1000</f>
        <v>36268.981119251999</v>
      </c>
      <c r="E37" s="6">
        <f>('octsep cfs'!$C37*30 + 'octsep cfs'!$D37*31 + 'octsep cfs'!$E37*31 + 'octsep cfs'!$F37*28 + 'octsep cfs'!$G37*31)*1.983471/1000</f>
        <v>31235.667588992997</v>
      </c>
      <c r="F37" s="6">
        <f>('octsep cfs'!$D37*31 + 'octsep cfs'!$E37*31 + 'octsep cfs'!$F37*28 + 'octsep cfs'!$G37*31)*1.983471/1000</f>
        <v>25788.004983363</v>
      </c>
      <c r="G37" s="6">
        <f>('octsep cfs'!$E37*31 + 'octsep cfs'!$F37*28 + 'octsep cfs'!$G37*31)*1.983471/1000</f>
        <v>21480.183657302998</v>
      </c>
      <c r="H37" s="6">
        <f>('octsep cfs'!$F37*28 + 'octsep cfs'!$G37*31)*1.983471/1000</f>
        <v>17039.733575885999</v>
      </c>
      <c r="I37" s="6">
        <f>'octsep cfs'!$G37*31*1.983471/1000</f>
        <v>8441.6327412899991</v>
      </c>
      <c r="J37" s="6">
        <f xml:space="preserve"> ('octsep cfs'!$H37*30 + 'octsep cfs'!$I37*31 + 'octsep cfs'!$J37*30 + 'octsep cfs'!$K37*31 + 'octsep cfs'!$L37*31)*1.983471/1000</f>
        <v>97695.705427320005</v>
      </c>
      <c r="K37" s="6">
        <f xml:space="preserve"> ('octsep cfs'!$I37*31 + 'octsep cfs'!$J37*30 + 'octsep cfs'!$K37*31 + 'octsep cfs'!$L37*31)*1.983471/1000</f>
        <v>86688.690964049994</v>
      </c>
      <c r="L37" s="6">
        <f xml:space="preserve"> ('octsep cfs'!$J37*30 + 'octsep cfs'!$K37*31 + 'octsep cfs'!$L37*31)*1.983471/1000</f>
        <v>58067.196500165999</v>
      </c>
      <c r="M37" s="6">
        <f xml:space="preserve"> ('octsep cfs'!$K37*31 + 'octsep cfs'!$L37*31)*1.983471/1000</f>
        <v>19875.006196835999</v>
      </c>
      <c r="N37" s="6">
        <f xml:space="preserve"> 'octsep cfs'!$L37*31*1.983471/1000</f>
        <v>7655.0218616969996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41282.812997348999</v>
      </c>
      <c r="C38" s="6">
        <f>('augjul cfs'!$C38*30 + 'octsep cfs'!$B38*31 + 'octsep cfs'!$C38*30 + 'octsep cfs'!$D38*31 + 'octsep cfs'!$E38*31 + 'octsep cfs'!$F38*28 + 'octsep cfs'!$G38*31)*1.983471/1000</f>
        <v>33627.791135651998</v>
      </c>
      <c r="D38" s="6">
        <f>('octsep cfs'!$B38*31 + 'octsep cfs'!$C38*30 + 'octsep cfs'!$D38*31 + 'octsep cfs'!$E38*31 + 'octsep cfs'!$F38*28 + 'octsep cfs'!$G38*31)*1.983471/1000</f>
        <v>28754.759913431997</v>
      </c>
      <c r="E38" s="6">
        <f>('octsep cfs'!$C38*30 + 'octsep cfs'!$D38*31 + 'octsep cfs'!$E38*31 + 'octsep cfs'!$F38*28 + 'octsep cfs'!$G38*31)*1.983471/1000</f>
        <v>23577.073496025001</v>
      </c>
      <c r="F38" s="6">
        <f>('octsep cfs'!$D38*31 + 'octsep cfs'!$E38*31 + 'octsep cfs'!$F38*28 + 'octsep cfs'!$G38*31)*1.983471/1000</f>
        <v>19488.663731984998</v>
      </c>
      <c r="G38" s="6">
        <f>('octsep cfs'!$E38*31 + 'octsep cfs'!$F38*28 + 'octsep cfs'!$G38*31)*1.983471/1000</f>
        <v>15419.783223410999</v>
      </c>
      <c r="H38" s="6">
        <f>('octsep cfs'!$F38*28 + 'octsep cfs'!$G38*31)*1.983471/1000</f>
        <v>10974.721571918999</v>
      </c>
      <c r="I38" s="6">
        <f>'octsep cfs'!$G38*31*1.983471/1000</f>
        <v>5407.8959955509999</v>
      </c>
      <c r="J38" s="6">
        <f xml:space="preserve"> ('octsep cfs'!$H38*30 + 'octsep cfs'!$I38*31 + 'octsep cfs'!$J38*30 + 'octsep cfs'!$K38*31 + 'octsep cfs'!$L38*31)*1.983471/1000</f>
        <v>90318.994298987993</v>
      </c>
      <c r="K38" s="6">
        <f xml:space="preserve"> ('octsep cfs'!$I38*31 + 'octsep cfs'!$J38*30 + 'octsep cfs'!$K38*31 + 'octsep cfs'!$L38*31)*1.983471/1000</f>
        <v>74698.089099648001</v>
      </c>
      <c r="L38" s="6">
        <f xml:space="preserve"> ('octsep cfs'!$J38*30 + 'octsep cfs'!$K38*31 + 'octsep cfs'!$L38*31)*1.983471/1000</f>
        <v>51868.357724358</v>
      </c>
      <c r="M38" s="6">
        <f xml:space="preserve"> ('octsep cfs'!$K38*31 + 'octsep cfs'!$L38*31)*1.983471/1000</f>
        <v>23859.525716837998</v>
      </c>
      <c r="N38" s="6">
        <f xml:space="preserve"> 'octsep cfs'!$L38*31*1.983471/1000</f>
        <v>9012.7910669789999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54189.240943109995</v>
      </c>
      <c r="C39" s="6">
        <f>('augjul cfs'!$C39*30 + 'octsep cfs'!$B39*31 + 'octsep cfs'!$C39*30 + 'octsep cfs'!$D39*31 + 'octsep cfs'!$E39*31 + 'octsep cfs'!$F39*28 + 'octsep cfs'!$G39*31)*1.983471/1000</f>
        <v>45176.449876130995</v>
      </c>
      <c r="D39" s="6">
        <f>('octsep cfs'!$B39*31 + 'octsep cfs'!$C39*30 + 'octsep cfs'!$D39*31 + 'octsep cfs'!$E39*31 + 'octsep cfs'!$F39*28 + 'octsep cfs'!$G39*31)*1.983471/1000</f>
        <v>39985.726103841</v>
      </c>
      <c r="E39" s="6">
        <f>('octsep cfs'!$C39*30 + 'octsep cfs'!$D39*31 + 'octsep cfs'!$E39*31 + 'octsep cfs'!$F39*28 + 'octsep cfs'!$G39*31)*1.983471/1000</f>
        <v>33829.341541317001</v>
      </c>
      <c r="F39" s="6">
        <f>('octsep cfs'!$D39*31 + 'octsep cfs'!$E39*31 + 'octsep cfs'!$F39*28 + 'octsep cfs'!$G39*31)*1.983471/1000</f>
        <v>27377.308725416999</v>
      </c>
      <c r="G39" s="6">
        <f>('octsep cfs'!$E39*31 + 'octsep cfs'!$F39*28 + 'octsep cfs'!$G39*31)*1.983471/1000</f>
        <v>20201.767176318001</v>
      </c>
      <c r="H39" s="6">
        <f>('octsep cfs'!$F39*28 + 'octsep cfs'!$G39*31)*1.983471/1000</f>
        <v>15156.033150657</v>
      </c>
      <c r="I39" s="6">
        <f>'octsep cfs'!$G39*31*1.983471/1000</f>
        <v>6727.542888213</v>
      </c>
      <c r="J39" s="6">
        <f xml:space="preserve"> ('octsep cfs'!$H39*30 + 'octsep cfs'!$I39*31 + 'octsep cfs'!$J39*30 + 'octsep cfs'!$K39*31 + 'octsep cfs'!$L39*31)*1.983471/1000</f>
        <v>82042.541055636</v>
      </c>
      <c r="K39" s="6">
        <f xml:space="preserve"> ('octsep cfs'!$I39*31 + 'octsep cfs'!$J39*30 + 'octsep cfs'!$K39*31 + 'octsep cfs'!$L39*31)*1.983471/1000</f>
        <v>71389.219141085996</v>
      </c>
      <c r="L39" s="6">
        <f xml:space="preserve"> ('octsep cfs'!$J39*30 + 'octsep cfs'!$K39*31 + 'octsep cfs'!$L39*31)*1.983471/1000</f>
        <v>49568.314835403005</v>
      </c>
      <c r="M39" s="6">
        <f xml:space="preserve"> ('octsep cfs'!$K39*31 + 'octsep cfs'!$L39*31)*1.983471/1000</f>
        <v>23388.223255173001</v>
      </c>
      <c r="N39" s="6">
        <f xml:space="preserve"> 'octsep cfs'!$L39*31*1.983471/1000</f>
        <v>8229.3775426379998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40008.541970753999</v>
      </c>
      <c r="C40" s="6">
        <f>('augjul cfs'!$C40*30 + 'octsep cfs'!$B40*31 + 'octsep cfs'!$C40*30 + 'octsep cfs'!$D40*31 + 'octsep cfs'!$E40*31 + 'octsep cfs'!$F40*29 + 'octsep cfs'!$G40*31)*1.983471/1000</f>
        <v>31779.164428116001</v>
      </c>
      <c r="D40" s="6">
        <f>('octsep cfs'!$B40*31 + 'octsep cfs'!$C40*30 + 'octsep cfs'!$D40*31 + 'octsep cfs'!$E40*31 + 'octsep cfs'!$F40*29 + 'octsep cfs'!$G40*31)*1.983471/1000</f>
        <v>25746.635728716003</v>
      </c>
      <c r="E40" s="6">
        <f>('octsep cfs'!$C40*30 + 'octsep cfs'!$D40*31 + 'octsep cfs'!$E40*31 + 'octsep cfs'!$F40*29 + 'octsep cfs'!$G40*31)*1.983471/1000</f>
        <v>21082.801192866002</v>
      </c>
      <c r="F40" s="6">
        <f>('octsep cfs'!$D40*31 + 'octsep cfs'!$E40*31 + 'octsep cfs'!$F40*29 + 'octsep cfs'!$G40*31)*1.983471/1000</f>
        <v>16416.606326525998</v>
      </c>
      <c r="G40" s="6">
        <f>('octsep cfs'!$E40*31 + 'octsep cfs'!$F40*29 + 'octsep cfs'!$G40*31)*1.983471/1000</f>
        <v>12191.731774214999</v>
      </c>
      <c r="H40" s="6">
        <f>('octsep cfs'!$F40*29 + 'octsep cfs'!$G40*31)*1.983471/1000</f>
        <v>8210.2866342629986</v>
      </c>
      <c r="I40" s="6">
        <f>'octsep cfs'!$G40*31*1.983471/1000</f>
        <v>4521.4292519340006</v>
      </c>
      <c r="J40" s="6">
        <f xml:space="preserve"> ('octsep cfs'!$H40*30 + 'octsep cfs'!$I40*31 + 'octsep cfs'!$J40*30 + 'octsep cfs'!$K40*31 + 'octsep cfs'!$L40*31)*1.983471/1000</f>
        <v>102911.05002513299</v>
      </c>
      <c r="K40" s="6">
        <f xml:space="preserve"> ('octsep cfs'!$I40*31 + 'octsep cfs'!$J40*30 + 'octsep cfs'!$K40*31 + 'octsep cfs'!$L40*31)*1.983471/1000</f>
        <v>93502.554510183007</v>
      </c>
      <c r="L40" s="6">
        <f xml:space="preserve"> ('octsep cfs'!$J40*30 + 'octsep cfs'!$K40*31 + 'octsep cfs'!$L40*31)*1.983471/1000</f>
        <v>70910.964613566</v>
      </c>
      <c r="M40" s="6">
        <f xml:space="preserve"> ('octsep cfs'!$K40*31 + 'octsep cfs'!$L40*31)*1.983471/1000</f>
        <v>30311.296714566</v>
      </c>
      <c r="N40" s="6">
        <f xml:space="preserve"> 'octsep cfs'!$L40*31*1.983471/1000</f>
        <v>9651.524266167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64444.228327142999</v>
      </c>
      <c r="C41" s="6">
        <f>('augjul cfs'!$C41*30 + 'octsep cfs'!$B41*31 + 'octsep cfs'!$C41*30 + 'octsep cfs'!$D41*31 + 'octsep cfs'!$E41*31 + 'octsep cfs'!$F41*28 + 'octsep cfs'!$G41*31)*1.983471/1000</f>
        <v>54792.704060976001</v>
      </c>
      <c r="D41" s="6">
        <f>('octsep cfs'!$B41*31 + 'octsep cfs'!$C41*30 + 'octsep cfs'!$D41*31 + 'octsep cfs'!$E41*31 + 'octsep cfs'!$F41*28 + 'octsep cfs'!$G41*31)*1.983471/1000</f>
        <v>48385.834879745998</v>
      </c>
      <c r="E41" s="6">
        <f>('octsep cfs'!$C41*30 + 'octsep cfs'!$D41*31 + 'octsep cfs'!$E41*31 + 'octsep cfs'!$F41*28 + 'octsep cfs'!$G41*31)*1.983471/1000</f>
        <v>41830.457274332999</v>
      </c>
      <c r="F41" s="6">
        <f>('octsep cfs'!$D41*31 + 'octsep cfs'!$E41*31 + 'octsep cfs'!$F41*28 + 'octsep cfs'!$G41*31)*1.983471/1000</f>
        <v>36454.675657742999</v>
      </c>
      <c r="G41" s="6">
        <f>('octsep cfs'!$E41*31 + 'octsep cfs'!$F41*28 + 'octsep cfs'!$G41*31)*1.983471/1000</f>
        <v>26396.656861365002</v>
      </c>
      <c r="H41" s="6">
        <f>('octsep cfs'!$F41*28 + 'octsep cfs'!$G41*31)*1.983471/1000</f>
        <v>17663.757354137997</v>
      </c>
      <c r="I41" s="6">
        <f>'octsep cfs'!$G41*31*1.983471/1000</f>
        <v>8497.9553838060001</v>
      </c>
      <c r="J41" s="6">
        <f xml:space="preserve"> ('octsep cfs'!$H41*30 + 'octsep cfs'!$I41*31 + 'octsep cfs'!$J41*30 + 'octsep cfs'!$K41*31 + 'octsep cfs'!$L41*31)*1.983471/1000</f>
        <v>110311.059003831</v>
      </c>
      <c r="K41" s="6">
        <f xml:space="preserve"> ('octsep cfs'!$I41*31 + 'octsep cfs'!$J41*30 + 'octsep cfs'!$K41*31 + 'octsep cfs'!$L41*31)*1.983471/1000</f>
        <v>92489.036531660997</v>
      </c>
      <c r="L41" s="6">
        <f xml:space="preserve"> ('octsep cfs'!$J41*30 + 'octsep cfs'!$K41*31 + 'octsep cfs'!$L41*31)*1.983471/1000</f>
        <v>63698.082239421004</v>
      </c>
      <c r="M41" s="6">
        <f xml:space="preserve"> ('octsep cfs'!$K41*31 + 'octsep cfs'!$L41*31)*1.983471/1000</f>
        <v>28559.822400081001</v>
      </c>
      <c r="N41" s="6">
        <f xml:space="preserve"> 'octsep cfs'!$L41*31*1.983471/1000</f>
        <v>10904.272648941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48171.013069619999</v>
      </c>
      <c r="C42" s="6">
        <f>('augjul cfs'!$C42*30 + 'octsep cfs'!$B42*31 + 'octsep cfs'!$C42*30 + 'octsep cfs'!$D42*31 + 'octsep cfs'!$E42*31 + 'octsep cfs'!$F42*28 + 'octsep cfs'!$G42*31)*1.983471/1000</f>
        <v>37266.740420679002</v>
      </c>
      <c r="D42" s="6">
        <f>('octsep cfs'!$B42*31 + 'octsep cfs'!$C42*30 + 'octsep cfs'!$D42*31 + 'octsep cfs'!$E42*31 + 'octsep cfs'!$F42*28 + 'octsep cfs'!$G42*31)*1.983471/1000</f>
        <v>31277.233207268997</v>
      </c>
      <c r="E42" s="6">
        <f>('octsep cfs'!$C42*30 + 'octsep cfs'!$D42*31 + 'octsep cfs'!$E42*31 + 'octsep cfs'!$F42*28 + 'octsep cfs'!$G42*31)*1.983471/1000</f>
        <v>25655.975236248003</v>
      </c>
      <c r="F42" s="6">
        <f>('octsep cfs'!$D42*31 + 'octsep cfs'!$E42*31 + 'octsep cfs'!$F42*28 + 'octsep cfs'!$G42*31)*1.983471/1000</f>
        <v>20080.914288288001</v>
      </c>
      <c r="G42" s="6">
        <f>('octsep cfs'!$E42*31 + 'octsep cfs'!$F42*28 + 'octsep cfs'!$G42*31)*1.983471/1000</f>
        <v>15465.654957228</v>
      </c>
      <c r="H42" s="6">
        <f>('octsep cfs'!$F42*28 + 'octsep cfs'!$G42*31)*1.983471/1000</f>
        <v>10340.601926277001</v>
      </c>
      <c r="I42" s="6">
        <f>'octsep cfs'!$G42*31*1.983471/1000</f>
        <v>6308.9353006049996</v>
      </c>
      <c r="J42" s="6">
        <f xml:space="preserve"> ('octsep cfs'!$H42*30 + 'octsep cfs'!$I42*31 + 'octsep cfs'!$J42*30 + 'octsep cfs'!$K42*31 + 'octsep cfs'!$L42*31)*1.983471/1000</f>
        <v>82945.268294510999</v>
      </c>
      <c r="K42" s="6">
        <f xml:space="preserve"> ('octsep cfs'!$I42*31 + 'octsep cfs'!$J42*30 + 'octsep cfs'!$K42*31 + 'octsep cfs'!$L42*31)*1.983471/1000</f>
        <v>70434.703474401002</v>
      </c>
      <c r="L42" s="6">
        <f xml:space="preserve"> ('octsep cfs'!$J42*30 + 'octsep cfs'!$K42*31 + 'octsep cfs'!$L42*31)*1.983471/1000</f>
        <v>48500.661982878002</v>
      </c>
      <c r="M42" s="6">
        <f xml:space="preserve"> ('octsep cfs'!$K42*31 + 'octsep cfs'!$L42*31)*1.983471/1000</f>
        <v>24062.434800138002</v>
      </c>
      <c r="N42" s="6">
        <f xml:space="preserve"> 'octsep cfs'!$L42*31*1.983471/1000</f>
        <v>8118.023497227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46222.635622023001</v>
      </c>
      <c r="C43" s="6">
        <f>('augjul cfs'!$C43*30 + 'octsep cfs'!$B43*31 + 'octsep cfs'!$C43*30 + 'octsep cfs'!$D43*31 + 'octsep cfs'!$E43*31 + 'octsep cfs'!$F43*28 + 'octsep cfs'!$G43*31)*1.983471/1000</f>
        <v>38104.612124796004</v>
      </c>
      <c r="D43" s="6">
        <f>('octsep cfs'!$B43*31 + 'octsep cfs'!$C43*30 + 'octsep cfs'!$D43*31 + 'octsep cfs'!$E43*31 + 'octsep cfs'!$F43*28 + 'octsep cfs'!$G43*31)*1.983471/1000</f>
        <v>32786.728026696001</v>
      </c>
      <c r="E43" s="6">
        <f>('octsep cfs'!$C43*30 + 'octsep cfs'!$D43*31 + 'octsep cfs'!$E43*31 + 'octsep cfs'!$F43*28 + 'octsep cfs'!$G43*31)*1.983471/1000</f>
        <v>28197.908364066003</v>
      </c>
      <c r="F43" s="6">
        <f>('octsep cfs'!$D43*31 + 'octsep cfs'!$E43*31 + 'octsep cfs'!$F43*28 + 'octsep cfs'!$G43*31)*1.983471/1000</f>
        <v>23566.404405515997</v>
      </c>
      <c r="G43" s="6">
        <f>('octsep cfs'!$E43*31 + 'octsep cfs'!$F43*28 + 'octsep cfs'!$G43*31)*1.983471/1000</f>
        <v>17822.724620903999</v>
      </c>
      <c r="H43" s="6">
        <f>('octsep cfs'!$F43*28 + 'octsep cfs'!$G43*31)*1.983471/1000</f>
        <v>11819.505672470999</v>
      </c>
      <c r="I43" s="6">
        <f>'octsep cfs'!$G43*31*1.983471/1000</f>
        <v>5997.9310147470005</v>
      </c>
      <c r="J43" s="6">
        <f xml:space="preserve"> ('octsep cfs'!$H43*30 + 'octsep cfs'!$I43*31 + 'octsep cfs'!$J43*30 + 'octsep cfs'!$K43*31 + 'octsep cfs'!$L43*31)*1.983471/1000</f>
        <v>103968.32932432801</v>
      </c>
      <c r="K43" s="6">
        <f xml:space="preserve"> ('octsep cfs'!$I43*31 + 'octsep cfs'!$J43*30 + 'octsep cfs'!$K43*31 + 'octsep cfs'!$L43*31)*1.983471/1000</f>
        <v>96281.764323317999</v>
      </c>
      <c r="L43" s="6">
        <f xml:space="preserve"> ('octsep cfs'!$J43*30 + 'octsep cfs'!$K43*31 + 'octsep cfs'!$L43*31)*1.983471/1000</f>
        <v>72296.311999632002</v>
      </c>
      <c r="M43" s="6">
        <f xml:space="preserve"> ('octsep cfs'!$K43*31 + 'octsep cfs'!$L43*31)*1.983471/1000</f>
        <v>29535.692115551999</v>
      </c>
      <c r="N43" s="6">
        <f xml:space="preserve"> 'octsep cfs'!$L43*31*1.983471/1000</f>
        <v>8906.2330544460001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53139.054536210999</v>
      </c>
      <c r="C44" s="6">
        <f>('augjul cfs'!$C44*30 + 'octsep cfs'!$B44*31 + 'octsep cfs'!$C44*30 + 'octsep cfs'!$D44*31 + 'octsep cfs'!$E44*31 + 'octsep cfs'!$F44*29 + 'octsep cfs'!$G44*31)*1.983471/1000</f>
        <v>44232.821481765</v>
      </c>
      <c r="D44" s="6">
        <f>('octsep cfs'!$B44*31 + 'octsep cfs'!$C44*30 + 'octsep cfs'!$D44*31 + 'octsep cfs'!$E44*31 + 'octsep cfs'!$F44*29 + 'octsep cfs'!$G44*31)*1.983471/1000</f>
        <v>38492.220044145004</v>
      </c>
      <c r="E44" s="6">
        <f>('octsep cfs'!$C44*30 + 'octsep cfs'!$D44*31 + 'octsep cfs'!$E44*31 + 'octsep cfs'!$F44*29 + 'octsep cfs'!$G44*31)*1.983471/1000</f>
        <v>33031.936612541998</v>
      </c>
      <c r="F44" s="6">
        <f>('octsep cfs'!$D44*31 + 'octsep cfs'!$E44*31 + 'octsep cfs'!$F44*29 + 'octsep cfs'!$G44*31)*1.983471/1000</f>
        <v>27206.720302062</v>
      </c>
      <c r="G44" s="6">
        <f>('octsep cfs'!$E44*31 + 'octsep cfs'!$F44*29 + 'octsep cfs'!$G44*31)*1.983471/1000</f>
        <v>22402.386597927001</v>
      </c>
      <c r="H44" s="6">
        <f>('octsep cfs'!$F44*29 + 'octsep cfs'!$G44*31)*1.983471/1000</f>
        <v>16919.660191958999</v>
      </c>
      <c r="I44" s="6">
        <f>'octsep cfs'!$G44*31*1.983471/1000</f>
        <v>8908.8155336879991</v>
      </c>
      <c r="J44" s="6">
        <f xml:space="preserve"> ('octsep cfs'!$H44*30 + 'octsep cfs'!$I44*31 + 'octsep cfs'!$J44*30 + 'octsep cfs'!$K44*31 + 'octsep cfs'!$L44*31)*1.983471/1000</f>
        <v>82279.260385602</v>
      </c>
      <c r="K44" s="6">
        <f xml:space="preserve"> ('octsep cfs'!$I44*31 + 'octsep cfs'!$J44*30 + 'octsep cfs'!$K44*31 + 'octsep cfs'!$L44*31)*1.983471/1000</f>
        <v>74637.085465572003</v>
      </c>
      <c r="L44" s="6">
        <f xml:space="preserve"> ('octsep cfs'!$J44*30 + 'octsep cfs'!$K44*31 + 'octsep cfs'!$L44*31)*1.983471/1000</f>
        <v>54733.733484674995</v>
      </c>
      <c r="M44" s="6">
        <f xml:space="preserve"> ('octsep cfs'!$K44*31 + 'octsep cfs'!$L44*31)*1.983471/1000</f>
        <v>26431.367603865001</v>
      </c>
      <c r="N44" s="6">
        <f xml:space="preserve"> 'octsep cfs'!$L44*31*1.983471/1000</f>
        <v>9212.8102330319998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56855.196545616003</v>
      </c>
      <c r="C45" s="6">
        <f>('augjul cfs'!$C45*30 + 'octsep cfs'!$B45*31 + 'octsep cfs'!$C45*30 + 'octsep cfs'!$D45*31 + 'octsep cfs'!$E45*31 + 'octsep cfs'!$F45*28 + 'octsep cfs'!$G45*31)*1.983471/1000</f>
        <v>47642.386312584</v>
      </c>
      <c r="D45" s="6">
        <f>('octsep cfs'!$B45*31 + 'octsep cfs'!$C45*30 + 'octsep cfs'!$D45*31 + 'octsep cfs'!$E45*31 + 'octsep cfs'!$F45*28 + 'octsep cfs'!$G45*31)*1.983471/1000</f>
        <v>40177.474195823997</v>
      </c>
      <c r="E45" s="6">
        <f>('octsep cfs'!$C45*30 + 'octsep cfs'!$D45*31 + 'octsep cfs'!$E45*31 + 'octsep cfs'!$F45*28 + 'octsep cfs'!$G45*31)*1.983471/1000</f>
        <v>33473.173620788999</v>
      </c>
      <c r="F45" s="6">
        <f>('octsep cfs'!$D45*31 + 'octsep cfs'!$E45*31 + 'octsep cfs'!$F45*28 + 'octsep cfs'!$G45*31)*1.983471/1000</f>
        <v>26539.514376669002</v>
      </c>
      <c r="G45" s="6">
        <f>('octsep cfs'!$E45*31 + 'octsep cfs'!$F45*28 + 'octsep cfs'!$G45*31)*1.983471/1000</f>
        <v>20393.890144320001</v>
      </c>
      <c r="H45" s="6">
        <f>('octsep cfs'!$F45*28 + 'octsep cfs'!$G45*31)*1.983471/1000</f>
        <v>12619.582336682999</v>
      </c>
      <c r="I45" s="6">
        <f>'octsep cfs'!$G45*31*1.983471/1000</f>
        <v>7577.9164100429998</v>
      </c>
      <c r="J45" s="6">
        <f xml:space="preserve"> ('octsep cfs'!$H45*30 + 'octsep cfs'!$I45*31 + 'octsep cfs'!$J45*30 + 'octsep cfs'!$K45*31 + 'octsep cfs'!$L45*31)*1.983471/1000</f>
        <v>108344.37015196199</v>
      </c>
      <c r="K45" s="6">
        <f xml:space="preserve"> ('octsep cfs'!$I45*31 + 'octsep cfs'!$J45*30 + 'octsep cfs'!$K45*31 + 'octsep cfs'!$L45*31)*1.983471/1000</f>
        <v>86616.675098981999</v>
      </c>
      <c r="L45" s="6">
        <f xml:space="preserve"> ('octsep cfs'!$J45*30 + 'octsep cfs'!$K45*31 + 'octsep cfs'!$L45*31)*1.983471/1000</f>
        <v>51682.925004038996</v>
      </c>
      <c r="M45" s="6">
        <f xml:space="preserve"> ('octsep cfs'!$K45*31 + 'octsep cfs'!$L45*31)*1.983471/1000</f>
        <v>22053.081487059</v>
      </c>
      <c r="N45" s="6">
        <f xml:space="preserve"> 'octsep cfs'!$L45*31*1.983471/1000</f>
        <v>7131.2704763789998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46703.016430454998</v>
      </c>
      <c r="C46" s="6">
        <f>('augjul cfs'!$C46*30 + 'octsep cfs'!$B46*31 + 'octsep cfs'!$C46*30 + 'octsep cfs'!$D46*31 + 'octsep cfs'!$E46*31 + 'octsep cfs'!$F46*28 + 'octsep cfs'!$G46*31)*1.983471/1000</f>
        <v>39571.745954076003</v>
      </c>
      <c r="D46" s="6">
        <f>('octsep cfs'!$B46*31 + 'octsep cfs'!$C46*30 + 'octsep cfs'!$D46*31 + 'octsep cfs'!$E46*31 + 'octsep cfs'!$F46*28 + 'octsep cfs'!$G46*31)*1.983471/1000</f>
        <v>34302.714746705999</v>
      </c>
      <c r="E46" s="6">
        <f>('octsep cfs'!$C46*30 + 'octsep cfs'!$D46*31 + 'octsep cfs'!$E46*31 + 'octsep cfs'!$F46*28 + 'octsep cfs'!$G46*31)*1.983471/1000</f>
        <v>28788.383713824001</v>
      </c>
      <c r="F46" s="6">
        <f>('octsep cfs'!$D46*31 + 'octsep cfs'!$E46*31 + 'octsep cfs'!$F46*28 + 'octsep cfs'!$G46*31)*1.983471/1000</f>
        <v>23979.140918964</v>
      </c>
      <c r="G46" s="6">
        <f>('octsep cfs'!$E46*31 + 'octsep cfs'!$F46*28 + 'octsep cfs'!$G46*31)*1.983471/1000</f>
        <v>19921.758591777001</v>
      </c>
      <c r="H46" s="6">
        <f>('octsep cfs'!$F46*28 + 'octsep cfs'!$G46*31)*1.983471/1000</f>
        <v>12872.820013136999</v>
      </c>
      <c r="I46" s="6">
        <f>'octsep cfs'!$G46*31*1.983471/1000</f>
        <v>6639.4926435810003</v>
      </c>
      <c r="J46" s="6">
        <f xml:space="preserve"> ('octsep cfs'!$H46*30 + 'octsep cfs'!$I46*31 + 'octsep cfs'!$J46*30 + 'octsep cfs'!$K46*31 + 'octsep cfs'!$L46*31)*1.983471/1000</f>
        <v>83522.420669561994</v>
      </c>
      <c r="K46" s="6">
        <f xml:space="preserve"> ('octsep cfs'!$I46*31 + 'octsep cfs'!$J46*30 + 'octsep cfs'!$K46*31 + 'octsep cfs'!$L46*31)*1.983471/1000</f>
        <v>75883.339964291998</v>
      </c>
      <c r="L46" s="6">
        <f xml:space="preserve"> ('octsep cfs'!$J46*30 + 'octsep cfs'!$K46*31 + 'octsep cfs'!$L46*31)*1.983471/1000</f>
        <v>52660.948769015995</v>
      </c>
      <c r="M46" s="6">
        <f xml:space="preserve"> ('octsep cfs'!$K46*31 + 'octsep cfs'!$L46*31)*1.983471/1000</f>
        <v>21037.121855735997</v>
      </c>
      <c r="N46" s="6">
        <f xml:space="preserve"> 'octsep cfs'!$L46*31*1.983471/1000</f>
        <v>7402.0003835819998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52994.275037508</v>
      </c>
      <c r="C47" s="6">
        <f>('augjul cfs'!$C47*30 + 'octsep cfs'!$B47*31 + 'octsep cfs'!$C47*30 + 'octsep cfs'!$D47*31 + 'octsep cfs'!$E47*31 + 'octsep cfs'!$F47*28 + 'octsep cfs'!$G47*31)*1.983471/1000</f>
        <v>45592.274653925997</v>
      </c>
      <c r="D47" s="6">
        <f>('octsep cfs'!$B47*31 + 'octsep cfs'!$C47*30 + 'octsep cfs'!$D47*31 + 'octsep cfs'!$E47*31 + 'octsep cfs'!$F47*28 + 'octsep cfs'!$G47*31)*1.983471/1000</f>
        <v>40575.302941235997</v>
      </c>
      <c r="E47" s="6">
        <f>('octsep cfs'!$C47*30 + 'octsep cfs'!$D47*31 + 'octsep cfs'!$E47*31 + 'octsep cfs'!$F47*28 + 'octsep cfs'!$G47*31)*1.983471/1000</f>
        <v>36050.368896045002</v>
      </c>
      <c r="F47" s="6">
        <f>('octsep cfs'!$D47*31 + 'octsep cfs'!$E47*31 + 'octsep cfs'!$F47*28 + 'octsep cfs'!$G47*31)*1.983471/1000</f>
        <v>31432.074854355</v>
      </c>
      <c r="G47" s="6">
        <f>('octsep cfs'!$E47*31 + 'octsep cfs'!$F47*28 + 'octsep cfs'!$G47*31)*1.983471/1000</f>
        <v>26616.119993631</v>
      </c>
      <c r="H47" s="6">
        <f>('octsep cfs'!$F47*28 + 'octsep cfs'!$G47*31)*1.983471/1000</f>
        <v>18200.066094357</v>
      </c>
      <c r="I47" s="6">
        <f>'octsep cfs'!$G47*31*1.983471/1000</f>
        <v>8637.8396760809992</v>
      </c>
      <c r="J47" s="6">
        <f xml:space="preserve"> ('octsep cfs'!$H47*30 + 'octsep cfs'!$I47*31 + 'octsep cfs'!$J47*30 + 'octsep cfs'!$K47*31 + 'octsep cfs'!$L47*31)*1.983471/1000</f>
        <v>122337.107478474</v>
      </c>
      <c r="K47" s="6">
        <f xml:space="preserve"> ('octsep cfs'!$I47*31 + 'octsep cfs'!$J47*30 + 'octsep cfs'!$K47*31 + 'octsep cfs'!$L47*31)*1.983471/1000</f>
        <v>107758.23860369399</v>
      </c>
      <c r="L47" s="6">
        <f xml:space="preserve"> ('octsep cfs'!$J47*30 + 'octsep cfs'!$K47*31 + 'octsep cfs'!$L47*31)*1.983471/1000</f>
        <v>68269.794464675986</v>
      </c>
      <c r="M47" s="6">
        <f xml:space="preserve"> ('octsep cfs'!$K47*31 + 'octsep cfs'!$L47*31)*1.983471/1000</f>
        <v>30093.015731015999</v>
      </c>
      <c r="N47" s="6">
        <f xml:space="preserve"> 'octsep cfs'!$L47*31*1.983471/1000</f>
        <v>10365.026388171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64571.884520703003</v>
      </c>
      <c r="C48" s="6">
        <f>('augjul cfs'!$C48*30 + 'octsep cfs'!$B48*31 + 'octsep cfs'!$C48*30 + 'octsep cfs'!$D48*31 + 'octsep cfs'!$E48*31 + 'octsep cfs'!$F48*29 + 'octsep cfs'!$G48*31)*1.983471/1000</f>
        <v>54206.858132531997</v>
      </c>
      <c r="D48" s="6">
        <f>('octsep cfs'!$B48*31 + 'octsep cfs'!$C48*30 + 'octsep cfs'!$D48*31 + 'octsep cfs'!$E48*31 + 'octsep cfs'!$F48*29 + 'octsep cfs'!$G48*31)*1.983471/1000</f>
        <v>48471.612066611997</v>
      </c>
      <c r="E48" s="6">
        <f>('octsep cfs'!$C48*30 + 'octsep cfs'!$D48*31 + 'octsep cfs'!$E48*31 + 'octsep cfs'!$F48*29 + 'octsep cfs'!$G48*31)*1.983471/1000</f>
        <v>43381.606968230997</v>
      </c>
      <c r="F48" s="6">
        <f>('octsep cfs'!$D48*31 + 'octsep cfs'!$E48*31 + 'octsep cfs'!$F48*29 + 'octsep cfs'!$G48*31)*1.983471/1000</f>
        <v>38593.785660171001</v>
      </c>
      <c r="G48" s="6">
        <f>('octsep cfs'!$E48*31 + 'octsep cfs'!$F48*29 + 'octsep cfs'!$G48*31)*1.983471/1000</f>
        <v>33672.564026534994</v>
      </c>
      <c r="H48" s="6">
        <f>('octsep cfs'!$F48*29 + 'octsep cfs'!$G48*31)*1.983471/1000</f>
        <v>27162.810221064003</v>
      </c>
      <c r="I48" s="6">
        <f>'octsep cfs'!$G48*31*1.983471/1000</f>
        <v>20077.300404125999</v>
      </c>
      <c r="J48" s="6">
        <f xml:space="preserve"> ('octsep cfs'!$H48*30 + 'octsep cfs'!$I48*31 + 'octsep cfs'!$J48*30 + 'octsep cfs'!$K48*31 + 'octsep cfs'!$L48*31)*1.983471/1000</f>
        <v>130611.595102065</v>
      </c>
      <c r="K48" s="6">
        <f xml:space="preserve"> ('octsep cfs'!$I48*31 + 'octsep cfs'!$J48*30 + 'octsep cfs'!$K48*31 + 'octsep cfs'!$L48*31)*1.983471/1000</f>
        <v>116394.21381703501</v>
      </c>
      <c r="L48" s="6">
        <f xml:space="preserve"> ('octsep cfs'!$J48*30 + 'octsep cfs'!$K48*31 + 'octsep cfs'!$L48*31)*1.983471/1000</f>
        <v>81975.852793673999</v>
      </c>
      <c r="M48" s="6">
        <f xml:space="preserve"> ('octsep cfs'!$K48*31 + 'octsep cfs'!$L48*31)*1.983471/1000</f>
        <v>33544.191799943997</v>
      </c>
      <c r="N48" s="6">
        <f xml:space="preserve"> 'octsep cfs'!$L48*31*1.983471/1000</f>
        <v>11275.104370572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48609.143962280999</v>
      </c>
      <c r="C49" s="6">
        <f>('augjul cfs'!$C49*30 + 'octsep cfs'!$B49*31 + 'octsep cfs'!$C49*30 + 'octsep cfs'!$D49*31 + 'octsep cfs'!$E49*31 + 'octsep cfs'!$F49*28 + 'octsep cfs'!$G49*31)*1.983471/1000</f>
        <v>37334.039591709006</v>
      </c>
      <c r="D49" s="6">
        <f>('octsep cfs'!$B49*31 + 'octsep cfs'!$C49*30 + 'octsep cfs'!$D49*31 + 'octsep cfs'!$E49*31 + 'octsep cfs'!$F49*28 + 'octsep cfs'!$G49*31)*1.983471/1000</f>
        <v>31268.545604289</v>
      </c>
      <c r="E49" s="6">
        <f>('octsep cfs'!$C49*30 + 'octsep cfs'!$D49*31 + 'octsep cfs'!$E49*31 + 'octsep cfs'!$F49*28 + 'octsep cfs'!$G49*31)*1.983471/1000</f>
        <v>25908.302499513</v>
      </c>
      <c r="F49" s="6">
        <f>('octsep cfs'!$D49*31 + 'octsep cfs'!$E49*31 + 'octsep cfs'!$F49*28 + 'octsep cfs'!$G49*31)*1.983471/1000</f>
        <v>21385.453082343</v>
      </c>
      <c r="G49" s="6">
        <f>('octsep cfs'!$E49*31 + 'octsep cfs'!$F49*28 + 'octsep cfs'!$G49*31)*1.983471/1000</f>
        <v>16289.975587473</v>
      </c>
      <c r="H49" s="6">
        <f>('octsep cfs'!$F49*28 + 'octsep cfs'!$G49*31)*1.983471/1000</f>
        <v>10160.09218098</v>
      </c>
      <c r="I49" s="6">
        <f>'octsep cfs'!$G49*31*1.983471/1000</f>
        <v>6021.8496915360001</v>
      </c>
      <c r="J49" s="6">
        <f xml:space="preserve"> ('octsep cfs'!$H49*30 + 'octsep cfs'!$I49*31 + 'octsep cfs'!$J49*30 + 'octsep cfs'!$K49*31 + 'octsep cfs'!$L49*31)*1.983471/1000</f>
        <v>61023.048290147999</v>
      </c>
      <c r="K49" s="6">
        <f xml:space="preserve"> ('octsep cfs'!$I49*31 + 'octsep cfs'!$J49*30 + 'octsep cfs'!$K49*31 + 'octsep cfs'!$L49*31)*1.983471/1000</f>
        <v>54081.653509127995</v>
      </c>
      <c r="L49" s="6">
        <f xml:space="preserve"> ('octsep cfs'!$J49*30 + 'octsep cfs'!$K49*31 + 'octsep cfs'!$L49*31)*1.983471/1000</f>
        <v>36250.556657132998</v>
      </c>
      <c r="M49" s="6">
        <f xml:space="preserve"> ('octsep cfs'!$K49*31 + 'octsep cfs'!$L49*31)*1.983471/1000</f>
        <v>18012.362299742999</v>
      </c>
      <c r="N49" s="6">
        <f xml:space="preserve"> 'octsep cfs'!$L49*31*1.983471/1000</f>
        <v>6535.5171102900003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63795.756285345</v>
      </c>
      <c r="C50" s="6">
        <f>('augjul cfs'!$C50*30 + 'octsep cfs'!$B50*31 + 'octsep cfs'!$C50*30 + 'octsep cfs'!$D50*31 + 'octsep cfs'!$E50*31 + 'octsep cfs'!$F50*28 + 'octsep cfs'!$G50*31)*1.983471/1000</f>
        <v>57260.239175054994</v>
      </c>
      <c r="D50" s="6">
        <f>('octsep cfs'!$B50*31 + 'octsep cfs'!$C50*30 + 'octsep cfs'!$D50*31 + 'octsep cfs'!$E50*31 + 'octsep cfs'!$F50*28 + 'octsep cfs'!$G50*31)*1.983471/1000</f>
        <v>52734.117030735004</v>
      </c>
      <c r="E50" s="6">
        <f>('octsep cfs'!$C50*30 + 'octsep cfs'!$D50*31 + 'octsep cfs'!$E50*31 + 'octsep cfs'!$F50*28 + 'octsep cfs'!$G50*31)*1.983471/1000</f>
        <v>48140.931748433999</v>
      </c>
      <c r="F50" s="6">
        <f>('octsep cfs'!$D50*31 + 'octsep cfs'!$E50*31 + 'octsep cfs'!$F50*28 + 'octsep cfs'!$G50*31)*1.983471/1000</f>
        <v>41278.796468574001</v>
      </c>
      <c r="G50" s="6">
        <f>('octsep cfs'!$E50*31 + 'octsep cfs'!$F50*28 + 'octsep cfs'!$G50*31)*1.983471/1000</f>
        <v>32543.744895312</v>
      </c>
      <c r="H50" s="6">
        <f>('octsep cfs'!$F50*28 + 'octsep cfs'!$G50*31)*1.983471/1000</f>
        <v>18830.903095493999</v>
      </c>
      <c r="I50" s="6">
        <f>'octsep cfs'!$G50*31*1.983471/1000</f>
        <v>10725.528192833999</v>
      </c>
      <c r="J50" s="6">
        <f xml:space="preserve"> ('octsep cfs'!$H50*30 + 'octsep cfs'!$I50*31 + 'octsep cfs'!$J50*30 + 'octsep cfs'!$K50*31 + 'octsep cfs'!$L50*31)*1.983471/1000</f>
        <v>135014.00816011502</v>
      </c>
      <c r="K50" s="6">
        <f xml:space="preserve"> ('octsep cfs'!$I50*31 + 'octsep cfs'!$J50*30 + 'octsep cfs'!$K50*31 + 'octsep cfs'!$L50*31)*1.983471/1000</f>
        <v>114968.49486223499</v>
      </c>
      <c r="L50" s="6">
        <f xml:space="preserve"> ('octsep cfs'!$J50*30 + 'octsep cfs'!$K50*31 + 'octsep cfs'!$L50*31)*1.983471/1000</f>
        <v>85788.631493670007</v>
      </c>
      <c r="M50" s="6">
        <f xml:space="preserve"> ('octsep cfs'!$K50*31 + 'octsep cfs'!$L50*31)*1.983471/1000</f>
        <v>35198.57719245</v>
      </c>
      <c r="N50" s="6">
        <f xml:space="preserve"> 'octsep cfs'!$L50*31*1.983471/1000</f>
        <v>10776.255463658999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47196.954263172003</v>
      </c>
      <c r="C51" s="6">
        <f>('augjul cfs'!$C51*30 + 'octsep cfs'!$B51*31 + 'octsep cfs'!$C51*30 + 'octsep cfs'!$D51*31 + 'octsep cfs'!$E51*31 + 'octsep cfs'!$F51*28 + 'octsep cfs'!$G51*31)*1.983471/1000</f>
        <v>36420.698799512997</v>
      </c>
      <c r="D51" s="6">
        <f>('octsep cfs'!$B51*31 + 'octsep cfs'!$C51*30 + 'octsep cfs'!$D51*31 + 'octsep cfs'!$E51*31 + 'octsep cfs'!$F51*28 + 'octsep cfs'!$G51*31)*1.983471/1000</f>
        <v>30472.606460583</v>
      </c>
      <c r="E51" s="6">
        <f>('octsep cfs'!$C51*30 + 'octsep cfs'!$D51*31 + 'octsep cfs'!$E51*31 + 'octsep cfs'!$F51*28 + 'octsep cfs'!$G51*31)*1.983471/1000</f>
        <v>26174.807613485998</v>
      </c>
      <c r="F51" s="6">
        <f>('octsep cfs'!$D51*31 + 'octsep cfs'!$E51*31 + 'octsep cfs'!$F51*28 + 'octsep cfs'!$G51*31)*1.983471/1000</f>
        <v>21863.435874335999</v>
      </c>
      <c r="G51" s="6">
        <f>('octsep cfs'!$E51*31 + 'octsep cfs'!$F51*28 + 'octsep cfs'!$G51*31)*1.983471/1000</f>
        <v>17558.688928325999</v>
      </c>
      <c r="H51" s="6">
        <f>('octsep cfs'!$F51*28 + 'octsep cfs'!$G51*31)*1.983471/1000</f>
        <v>12179.815080446999</v>
      </c>
      <c r="I51" s="6">
        <f>'octsep cfs'!$G51*31*1.983471/1000</f>
        <v>7407.2268296669999</v>
      </c>
      <c r="J51" s="6">
        <f xml:space="preserve"> ('octsep cfs'!$H51*30 + 'octsep cfs'!$I51*31 + 'octsep cfs'!$J51*30 + 'octsep cfs'!$K51*31 + 'octsep cfs'!$L51*31)*1.983471/1000</f>
        <v>102727.158461781</v>
      </c>
      <c r="K51" s="6">
        <f xml:space="preserve"> ('octsep cfs'!$I51*31 + 'octsep cfs'!$J51*30 + 'octsep cfs'!$K51*31 + 'octsep cfs'!$L51*31)*1.983471/1000</f>
        <v>93682.233181131</v>
      </c>
      <c r="L51" s="6">
        <f xml:space="preserve"> ('octsep cfs'!$J51*30 + 'octsep cfs'!$K51*31 + 'octsep cfs'!$L51*31)*1.983471/1000</f>
        <v>68631.938583326992</v>
      </c>
      <c r="M51" s="6">
        <f xml:space="preserve"> ('octsep cfs'!$K51*31 + 'octsep cfs'!$L51*31)*1.983471/1000</f>
        <v>31581.692038826997</v>
      </c>
      <c r="N51" s="6">
        <f xml:space="preserve"> 'octsep cfs'!$L51*31*1.983471/1000</f>
        <v>9157.1024665259993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62355.506421999002</v>
      </c>
      <c r="C52" s="6">
        <f>('augjul cfs'!$C52*30 + 'octsep cfs'!$B52*31 + 'octsep cfs'!$C52*30 + 'octsep cfs'!$D52*31 + 'octsep cfs'!$E52*31 + 'octsep cfs'!$F52*29 + 'octsep cfs'!$G52*31)*1.983471/1000</f>
        <v>53198.403955472997</v>
      </c>
      <c r="D52" s="6">
        <f>('octsep cfs'!$B52*31 + 'octsep cfs'!$C52*30 + 'octsep cfs'!$D52*31 + 'octsep cfs'!$E52*31 + 'octsep cfs'!$F52*29 + 'octsep cfs'!$G52*31)*1.983471/1000</f>
        <v>46962.609147992996</v>
      </c>
      <c r="E52" s="6">
        <f>('octsep cfs'!$C52*30 + 'octsep cfs'!$D52*31 + 'octsep cfs'!$E52*31 + 'octsep cfs'!$F52*29 + 'octsep cfs'!$G52*31)*1.983471/1000</f>
        <v>40978.820281476001</v>
      </c>
      <c r="F52" s="6">
        <f>('octsep cfs'!$D52*31 + 'octsep cfs'!$E52*31 + 'octsep cfs'!$F52*29 + 'octsep cfs'!$G52*31)*1.983471/1000</f>
        <v>33816.605674025996</v>
      </c>
      <c r="G52" s="6">
        <f>('octsep cfs'!$E52*31 + 'octsep cfs'!$F52*29 + 'octsep cfs'!$G52*31)*1.983471/1000</f>
        <v>22705.365760118999</v>
      </c>
      <c r="H52" s="6">
        <f>('octsep cfs'!$F52*29 + 'octsep cfs'!$G52*31)*1.983471/1000</f>
        <v>14313.660950841</v>
      </c>
      <c r="I52" s="6">
        <f>'octsep cfs'!$G52*31*1.983471/1000</f>
        <v>7821.5917728060003</v>
      </c>
      <c r="J52" s="6">
        <f xml:space="preserve"> ('octsep cfs'!$H52*30 + 'octsep cfs'!$I52*31 + 'octsep cfs'!$J52*30 + 'octsep cfs'!$K52*31 + 'octsep cfs'!$L52*31)*1.983471/1000</f>
        <v>115199.14873788301</v>
      </c>
      <c r="K52" s="6">
        <f xml:space="preserve"> ('octsep cfs'!$I52*31 + 'octsep cfs'!$J52*30 + 'octsep cfs'!$K52*31 + 'octsep cfs'!$L52*31)*1.983471/1000</f>
        <v>99051.989012823004</v>
      </c>
      <c r="L52" s="6">
        <f xml:space="preserve"> ('octsep cfs'!$J52*30 + 'octsep cfs'!$K52*31 + 'octsep cfs'!$L52*31)*1.983471/1000</f>
        <v>63353.456136642002</v>
      </c>
      <c r="M52" s="6">
        <f xml:space="preserve"> ('octsep cfs'!$K52*31 + 'octsep cfs'!$L52*31)*1.983471/1000</f>
        <v>36317.159629841997</v>
      </c>
      <c r="N52" s="6">
        <f xml:space="preserve"> 'octsep cfs'!$L52*31*1.983471/1000</f>
        <v>14617.508873330999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47808.476223710997</v>
      </c>
      <c r="C53" s="6">
        <f>('augjul cfs'!$C53*30 + 'octsep cfs'!$B53*31 + 'octsep cfs'!$C53*30 + 'octsep cfs'!$D53*31 + 'octsep cfs'!$E53*31 + 'octsep cfs'!$F53*28 + 'octsep cfs'!$G53*31)*1.983471/1000</f>
        <v>33190.96735038</v>
      </c>
      <c r="D53" s="6">
        <f>('octsep cfs'!$B53*31 + 'octsep cfs'!$C53*30 + 'octsep cfs'!$D53*31 + 'octsep cfs'!$E53*31 + 'octsep cfs'!$F53*28 + 'octsep cfs'!$G53*31)*1.983471/1000</f>
        <v>24318.663550859997</v>
      </c>
      <c r="E53" s="6">
        <f>('octsep cfs'!$C53*30 + 'octsep cfs'!$D53*31 + 'octsep cfs'!$E53*31 + 'octsep cfs'!$F53*28 + 'octsep cfs'!$G53*31)*1.983471/1000</f>
        <v>19092.770854269002</v>
      </c>
      <c r="F53" s="6">
        <f>('octsep cfs'!$D53*31 + 'octsep cfs'!$E53*31 + 'octsep cfs'!$F53*28 + 'octsep cfs'!$G53*31)*1.983471/1000</f>
        <v>14710.827216939</v>
      </c>
      <c r="G53" s="6">
        <f>('octsep cfs'!$E53*31 + 'octsep cfs'!$F53*28 + 'octsep cfs'!$G53*31)*1.983471/1000</f>
        <v>10771.193645666999</v>
      </c>
      <c r="H53" s="6">
        <f>('octsep cfs'!$F53*28 + 'octsep cfs'!$G53*31)*1.983471/1000</f>
        <v>6908.3580880439995</v>
      </c>
      <c r="I53" s="6">
        <f>'octsep cfs'!$G53*31*1.983471/1000</f>
        <v>3720.2458109039999</v>
      </c>
      <c r="J53" s="6">
        <f xml:space="preserve"> ('octsep cfs'!$H53*30 + 'octsep cfs'!$I53*31 + 'octsep cfs'!$J53*30 + 'octsep cfs'!$K53*31 + 'octsep cfs'!$L53*31)*1.983471/1000</f>
        <v>49891.303253042999</v>
      </c>
      <c r="K53" s="6">
        <f xml:space="preserve"> ('octsep cfs'!$I53*31 + 'octsep cfs'!$J53*30 + 'octsep cfs'!$K53*31 + 'octsep cfs'!$L53*31)*1.983471/1000</f>
        <v>43551.792746972998</v>
      </c>
      <c r="L53" s="6">
        <f xml:space="preserve"> ('octsep cfs'!$J53*30 + 'octsep cfs'!$K53*31 + 'octsep cfs'!$L53*31)*1.983471/1000</f>
        <v>29475.067324437001</v>
      </c>
      <c r="M53" s="6">
        <f xml:space="preserve"> ('octsep cfs'!$K53*31 + 'octsep cfs'!$L53*31)*1.983471/1000</f>
        <v>14631.405071157</v>
      </c>
      <c r="N53" s="6">
        <f xml:space="preserve"> 'octsep cfs'!$L53*31*1.983471/1000</f>
        <v>6738.1802431859996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47650.728791610003</v>
      </c>
      <c r="C54" s="6">
        <f>('augjul cfs'!$C54*30 + 'octsep cfs'!$B54*31 + 'octsep cfs'!$C54*30 + 'octsep cfs'!$D54*31 + 'octsep cfs'!$E54*31 + 'octsep cfs'!$F54*28 + 'octsep cfs'!$G54*31)*1.983471/1000</f>
        <v>40912.548548423998</v>
      </c>
      <c r="D54" s="6">
        <f>('octsep cfs'!$B54*31 + 'octsep cfs'!$C54*30 + 'octsep cfs'!$D54*31 + 'octsep cfs'!$E54*31 + 'octsep cfs'!$F54*28 + 'octsep cfs'!$G54*31)*1.983471/1000</f>
        <v>36235.226409773997</v>
      </c>
      <c r="E54" s="6">
        <f>('octsep cfs'!$C54*30 + 'octsep cfs'!$D54*31 + 'octsep cfs'!$E54*31 + 'octsep cfs'!$F54*28 + 'octsep cfs'!$G54*31)*1.983471/1000</f>
        <v>32429.758783884001</v>
      </c>
      <c r="F54" s="6">
        <f>('octsep cfs'!$D54*31 + 'octsep cfs'!$E54*31 + 'octsep cfs'!$F54*28 + 'octsep cfs'!$G54*31)*1.983471/1000</f>
        <v>28127.253160103999</v>
      </c>
      <c r="G54" s="6">
        <f>('octsep cfs'!$E54*31 + 'octsep cfs'!$F54*28 + 'octsep cfs'!$G54*31)*1.983471/1000</f>
        <v>19491.627037659</v>
      </c>
      <c r="H54" s="6">
        <f>('octsep cfs'!$F54*28 + 'octsep cfs'!$G54*31)*1.983471/1000</f>
        <v>13643.172380943</v>
      </c>
      <c r="I54" s="6">
        <f>'octsep cfs'!$G54*31*1.983471/1000</f>
        <v>8374.3038181949996</v>
      </c>
      <c r="J54" s="6">
        <f xml:space="preserve"> ('octsep cfs'!$H54*30 + 'octsep cfs'!$I54*31 + 'octsep cfs'!$J54*30 + 'octsep cfs'!$K54*31 + 'octsep cfs'!$L54*31)*1.983471/1000</f>
        <v>92688.44875558799</v>
      </c>
      <c r="K54" s="6">
        <f xml:space="preserve"> ('octsep cfs'!$I54*31 + 'octsep cfs'!$J54*30 + 'octsep cfs'!$K54*31 + 'octsep cfs'!$L54*31)*1.983471/1000</f>
        <v>78234.062520767999</v>
      </c>
      <c r="L54" s="6">
        <f xml:space="preserve"> ('octsep cfs'!$J54*30 + 'octsep cfs'!$K54*31 + 'octsep cfs'!$L54*31)*1.983471/1000</f>
        <v>53994.051528942</v>
      </c>
      <c r="M54" s="6">
        <f xml:space="preserve"> ('octsep cfs'!$K54*31 + 'octsep cfs'!$L54*31)*1.983471/1000</f>
        <v>26490.826114031999</v>
      </c>
      <c r="N54" s="6">
        <f xml:space="preserve"> 'octsep cfs'!$L54*31*1.983471/1000</f>
        <v>8250.2833269780003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45774.343407429005</v>
      </c>
      <c r="C55" s="6">
        <f>('augjul cfs'!$C55*30 + 'octsep cfs'!$B55*31 + 'octsep cfs'!$C55*30 + 'octsep cfs'!$D55*31 + 'octsep cfs'!$E55*31 + 'octsep cfs'!$F55*28 + 'octsep cfs'!$G55*31)*1.983471/1000</f>
        <v>37524.060080450996</v>
      </c>
      <c r="D55" s="6">
        <f>('octsep cfs'!$B55*31 + 'octsep cfs'!$C55*30 + 'octsep cfs'!$D55*31 + 'octsep cfs'!$E55*31 + 'octsep cfs'!$F55*28 + 'octsep cfs'!$G55*31)*1.983471/1000</f>
        <v>29638.632276980999</v>
      </c>
      <c r="E55" s="6">
        <f>('octsep cfs'!$C55*30 + 'octsep cfs'!$D55*31 + 'octsep cfs'!$E55*31 + 'octsep cfs'!$F55*28 + 'octsep cfs'!$G55*31)*1.983471/1000</f>
        <v>24266.39909001</v>
      </c>
      <c r="F55" s="6">
        <f>('octsep cfs'!$D55*31 + 'octsep cfs'!$E55*31 + 'octsep cfs'!$F55*28 + 'octsep cfs'!$G55*31)*1.983471/1000</f>
        <v>19799.483555039998</v>
      </c>
      <c r="G55" s="6">
        <f>('octsep cfs'!$E55*31 + 'octsep cfs'!$F55*28 + 'octsep cfs'!$G55*31)*1.983471/1000</f>
        <v>16169.071129197</v>
      </c>
      <c r="H55" s="6">
        <f>('octsep cfs'!$F55*28 + 'octsep cfs'!$G55*31)*1.983471/1000</f>
        <v>12735.972414963</v>
      </c>
      <c r="I55" s="6">
        <f>'octsep cfs'!$G55*31*1.983471/1000</f>
        <v>7895.6843320110002</v>
      </c>
      <c r="J55" s="6">
        <f xml:space="preserve"> ('octsep cfs'!$H55*30 + 'octsep cfs'!$I55*31 + 'octsep cfs'!$J55*30 + 'octsep cfs'!$K55*31 + 'octsep cfs'!$L55*31)*1.983471/1000</f>
        <v>72873.773796159003</v>
      </c>
      <c r="K55" s="6">
        <f xml:space="preserve"> ('octsep cfs'!$I55*31 + 'octsep cfs'!$J55*30 + 'octsep cfs'!$K55*31 + 'octsep cfs'!$L55*31)*1.983471/1000</f>
        <v>63606.838606478996</v>
      </c>
      <c r="L55" s="6">
        <f xml:space="preserve"> ('octsep cfs'!$J55*30 + 'octsep cfs'!$K55*31 + 'octsep cfs'!$L55*31)*1.983471/1000</f>
        <v>38354.618726991001</v>
      </c>
      <c r="M55" s="6">
        <f xml:space="preserve"> ('octsep cfs'!$K55*31 + 'octsep cfs'!$L55*31)*1.983471/1000</f>
        <v>18287.088901011</v>
      </c>
      <c r="N55" s="6">
        <f xml:space="preserve"> 'octsep cfs'!$L55*31*1.983471/1000</f>
        <v>6576.8982657629995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39568.998846741</v>
      </c>
      <c r="C56" s="6">
        <f>('augjul cfs'!$C56*30 + 'octsep cfs'!$B56*31 + 'octsep cfs'!$C56*30 + 'octsep cfs'!$D56*31 + 'octsep cfs'!$E56*31 + 'octsep cfs'!$F56*29 + 'octsep cfs'!$G56*31)*1.983471/1000</f>
        <v>32992.100580977996</v>
      </c>
      <c r="D56" s="6">
        <f>('octsep cfs'!$B56*31 + 'octsep cfs'!$C56*30 + 'octsep cfs'!$D56*31 + 'octsep cfs'!$E56*31 + 'octsep cfs'!$F56*29 + 'octsep cfs'!$G56*31)*1.983471/1000</f>
        <v>28114.904069658001</v>
      </c>
      <c r="E56" s="6">
        <f>('octsep cfs'!$C56*30 + 'octsep cfs'!$D56*31 + 'octsep cfs'!$E56*31 + 'octsep cfs'!$F56*29 + 'octsep cfs'!$G56*31)*1.983471/1000</f>
        <v>24325.976608436999</v>
      </c>
      <c r="F56" s="6">
        <f>('octsep cfs'!$D56*31 + 'octsep cfs'!$E56*31 + 'octsep cfs'!$F56*29 + 'octsep cfs'!$G56*31)*1.983471/1000</f>
        <v>21226.703997386998</v>
      </c>
      <c r="G56" s="6">
        <f>('octsep cfs'!$E56*31 + 'octsep cfs'!$F56*29 + 'octsep cfs'!$G56*31)*1.983471/1000</f>
        <v>16782.503172309</v>
      </c>
      <c r="H56" s="6">
        <f>('octsep cfs'!$F56*29 + 'octsep cfs'!$G56*31)*1.983471/1000</f>
        <v>11741.503691925</v>
      </c>
      <c r="I56" s="6">
        <f>'octsep cfs'!$G56*31*1.983471/1000</f>
        <v>6934.3871779770006</v>
      </c>
      <c r="J56" s="6">
        <f xml:space="preserve"> ('octsep cfs'!$H56*30 + 'octsep cfs'!$I56*31 + 'octsep cfs'!$J56*30 + 'octsep cfs'!$K56*31 + 'octsep cfs'!$L56*31)*1.983471/1000</f>
        <v>87350.033749166992</v>
      </c>
      <c r="K56" s="6">
        <f xml:space="preserve"> ('octsep cfs'!$I56*31 + 'octsep cfs'!$J56*30 + 'octsep cfs'!$K56*31 + 'octsep cfs'!$L56*31)*1.983471/1000</f>
        <v>74099.951601417008</v>
      </c>
      <c r="L56" s="6">
        <f xml:space="preserve"> ('octsep cfs'!$J56*30 + 'octsep cfs'!$K56*31 + 'octsep cfs'!$L56*31)*1.983471/1000</f>
        <v>42302.499570681</v>
      </c>
      <c r="M56" s="6">
        <f xml:space="preserve"> ('octsep cfs'!$K56*31 + 'octsep cfs'!$L56*31)*1.983471/1000</f>
        <v>18964.682264031002</v>
      </c>
      <c r="N56" s="6">
        <f xml:space="preserve"> 'octsep cfs'!$L56*31*1.983471/1000</f>
        <v>6568.6589272290003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54568.504399962003</v>
      </c>
      <c r="C57" s="6">
        <f>('augjul cfs'!$C57*30 + 'octsep cfs'!$B57*31 + 'octsep cfs'!$C57*30 + 'octsep cfs'!$D57*31 + 'octsep cfs'!$E57*31 + 'octsep cfs'!$F57*28 + 'octsep cfs'!$G57*31)*1.983471/1000</f>
        <v>47999.845472732995</v>
      </c>
      <c r="D57" s="6">
        <f>('octsep cfs'!$B57*31 + 'octsep cfs'!$C57*30 + 'octsep cfs'!$D57*31 + 'octsep cfs'!$E57*31 + 'octsep cfs'!$F57*28 + 'octsep cfs'!$G57*31)*1.983471/1000</f>
        <v>42418.179566343002</v>
      </c>
      <c r="E57" s="6">
        <f>('octsep cfs'!$C57*30 + 'octsep cfs'!$D57*31 + 'octsep cfs'!$E57*31 + 'octsep cfs'!$F57*28 + 'octsep cfs'!$G57*31)*1.983471/1000</f>
        <v>37335.798930486002</v>
      </c>
      <c r="F57" s="6">
        <f>('octsep cfs'!$D57*31 + 'octsep cfs'!$E57*31 + 'octsep cfs'!$F57*28 + 'octsep cfs'!$G57*31)*1.983471/1000</f>
        <v>31946.390868126</v>
      </c>
      <c r="G57" s="6">
        <f>('octsep cfs'!$E57*31 + 'octsep cfs'!$F57*28 + 'octsep cfs'!$G57*31)*1.983471/1000</f>
        <v>23588.073826191001</v>
      </c>
      <c r="H57" s="6">
        <f>('octsep cfs'!$F57*28 + 'octsep cfs'!$G57*31)*1.983471/1000</f>
        <v>15499.625865045</v>
      </c>
      <c r="I57" s="6">
        <f>'octsep cfs'!$G57*31*1.983471/1000</f>
        <v>7606.5696321089999</v>
      </c>
      <c r="J57" s="6">
        <f xml:space="preserve"> ('octsep cfs'!$H57*30 + 'octsep cfs'!$I57*31 + 'octsep cfs'!$J57*30 + 'octsep cfs'!$K57*31 + 'octsep cfs'!$L57*31)*1.983471/1000</f>
        <v>91354.475251893004</v>
      </c>
      <c r="K57" s="6">
        <f xml:space="preserve"> ('octsep cfs'!$I57*31 + 'octsep cfs'!$J57*30 + 'octsep cfs'!$K57*31 + 'octsep cfs'!$L57*31)*1.983471/1000</f>
        <v>81230.978110862998</v>
      </c>
      <c r="L57" s="6">
        <f xml:space="preserve"> ('octsep cfs'!$J57*30 + 'octsep cfs'!$K57*31 + 'octsep cfs'!$L57*31)*1.983471/1000</f>
        <v>55552.341718439995</v>
      </c>
      <c r="M57" s="6">
        <f xml:space="preserve"> ('octsep cfs'!$K57*31 + 'octsep cfs'!$L57*31)*1.983471/1000</f>
        <v>28593.579093029999</v>
      </c>
      <c r="N57" s="6">
        <f xml:space="preserve"> 'octsep cfs'!$L57*31*1.983471/1000</f>
        <v>10061.646564836999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61416.699845634001</v>
      </c>
      <c r="C58" s="6">
        <f>('augjul cfs'!$C58*30 + 'octsep cfs'!$B58*31 + 'octsep cfs'!$C58*30 + 'octsep cfs'!$D58*31 + 'octsep cfs'!$E58*31 + 'octsep cfs'!$F58*28 + 'octsep cfs'!$G58*31)*1.983471/1000</f>
        <v>51355.053280796994</v>
      </c>
      <c r="D58" s="6">
        <f>('octsep cfs'!$B58*31 + 'octsep cfs'!$C58*30 + 'octsep cfs'!$D58*31 + 'octsep cfs'!$E58*31 + 'octsep cfs'!$F58*28 + 'octsep cfs'!$G58*31)*1.983471/1000</f>
        <v>45827.238612057001</v>
      </c>
      <c r="E58" s="6">
        <f>('octsep cfs'!$C58*30 + 'octsep cfs'!$D58*31 + 'octsep cfs'!$E58*31 + 'octsep cfs'!$F58*28 + 'octsep cfs'!$G58*31)*1.983471/1000</f>
        <v>40692.839465754005</v>
      </c>
      <c r="F58" s="6">
        <f>('octsep cfs'!$D58*31 + 'octsep cfs'!$E58*31 + 'octsep cfs'!$F58*28 + 'octsep cfs'!$G58*31)*1.983471/1000</f>
        <v>35272.429751664</v>
      </c>
      <c r="G58" s="6">
        <f>('octsep cfs'!$E58*31 + 'octsep cfs'!$F58*28 + 'octsep cfs'!$G58*31)*1.983471/1000</f>
        <v>29139.779403126002</v>
      </c>
      <c r="H58" s="6">
        <f>('octsep cfs'!$F58*28 + 'octsep cfs'!$G58*31)*1.983471/1000</f>
        <v>23629.260601505997</v>
      </c>
      <c r="I58" s="6">
        <f>'octsep cfs'!$G58*31*1.983471/1000</f>
        <v>12025.376077973999</v>
      </c>
      <c r="J58" s="6">
        <f xml:space="preserve"> ('octsep cfs'!$H58*30 + 'octsep cfs'!$I58*31 + 'octsep cfs'!$J58*30 + 'octsep cfs'!$K58*31 + 'octsep cfs'!$L58*31)*1.983471/1000</f>
        <v>116109.490521927</v>
      </c>
      <c r="K58" s="6">
        <f xml:space="preserve"> ('octsep cfs'!$I58*31 + 'octsep cfs'!$J58*30 + 'octsep cfs'!$K58*31 + 'octsep cfs'!$L58*31)*1.983471/1000</f>
        <v>102802.760442417</v>
      </c>
      <c r="L58" s="6">
        <f xml:space="preserve"> ('octsep cfs'!$J58*30 + 'octsep cfs'!$K58*31 + 'octsep cfs'!$L58*31)*1.983471/1000</f>
        <v>73105.970812244996</v>
      </c>
      <c r="M58" s="6">
        <f xml:space="preserve"> ('octsep cfs'!$K58*31 + 'octsep cfs'!$L58*31)*1.983471/1000</f>
        <v>33707.810306205</v>
      </c>
      <c r="N58" s="6">
        <f xml:space="preserve"> 'octsep cfs'!$L58*31*1.983471/1000</f>
        <v>10665.762244662001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68217.083722850992</v>
      </c>
      <c r="C59" s="6">
        <f>('augjul cfs'!$C59*30 + 'octsep cfs'!$B59*31 + 'octsep cfs'!$C59*30 + 'octsep cfs'!$D59*31 + 'octsep cfs'!$E59*31 + 'octsep cfs'!$F59*28 + 'octsep cfs'!$G59*31)*1.983471/1000</f>
        <v>57551.321478188998</v>
      </c>
      <c r="D59" s="6">
        <f>('octsep cfs'!$B59*31 + 'octsep cfs'!$C59*30 + 'octsep cfs'!$D59*31 + 'octsep cfs'!$E59*31 + 'octsep cfs'!$F59*28 + 'octsep cfs'!$G59*31)*1.983471/1000</f>
        <v>50329.067203569</v>
      </c>
      <c r="E59" s="6">
        <f>('octsep cfs'!$C59*30 + 'octsep cfs'!$D59*31 + 'octsep cfs'!$E59*31 + 'octsep cfs'!$F59*28 + 'octsep cfs'!$G59*31)*1.983471/1000</f>
        <v>44108.059172394002</v>
      </c>
      <c r="F59" s="6">
        <f>('octsep cfs'!$D59*31 + 'octsep cfs'!$E59*31 + 'octsep cfs'!$F59*28 + 'octsep cfs'!$G59*31)*1.983471/1000</f>
        <v>38778.690777203999</v>
      </c>
      <c r="G59" s="6">
        <f>('octsep cfs'!$E59*31 + 'octsep cfs'!$F59*28 + 'octsep cfs'!$G59*31)*1.983471/1000</f>
        <v>32395.908867798</v>
      </c>
      <c r="H59" s="6">
        <f>('octsep cfs'!$F59*28 + 'octsep cfs'!$G59*31)*1.983471/1000</f>
        <v>24390.96106881</v>
      </c>
      <c r="I59" s="6">
        <f>'octsep cfs'!$G59*31*1.983471/1000</f>
        <v>15855.561719466001</v>
      </c>
      <c r="J59" s="6">
        <f xml:space="preserve"> ('octsep cfs'!$H59*30 + 'octsep cfs'!$I59*31 + 'octsep cfs'!$J59*30 + 'octsep cfs'!$K59*31 + 'octsep cfs'!$L59*31)*1.983471/1000</f>
        <v>101365.73570291699</v>
      </c>
      <c r="K59" s="6">
        <f xml:space="preserve"> ('octsep cfs'!$I59*31 + 'octsep cfs'!$J59*30 + 'octsep cfs'!$K59*31 + 'octsep cfs'!$L59*31)*1.983471/1000</f>
        <v>86384.083372167006</v>
      </c>
      <c r="L59" s="6">
        <f xml:space="preserve"> ('octsep cfs'!$J59*30 + 'octsep cfs'!$K59*31 + 'octsep cfs'!$L59*31)*1.983471/1000</f>
        <v>59386.537938294001</v>
      </c>
      <c r="M59" s="6">
        <f xml:space="preserve"> ('octsep cfs'!$K59*31 + 'octsep cfs'!$L59*31)*1.983471/1000</f>
        <v>29546.882858934001</v>
      </c>
      <c r="N59" s="6">
        <f xml:space="preserve"> 'octsep cfs'!$L59*31*1.983471/1000</f>
        <v>10168.757965778999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63626.258771039997</v>
      </c>
      <c r="C60" s="6">
        <f>('augjul cfs'!$C60*30 + 'octsep cfs'!$B60*31 + 'octsep cfs'!$C60*30 + 'octsep cfs'!$D60*31 + 'octsep cfs'!$E60*31 + 'octsep cfs'!$F60*29 + 'octsep cfs'!$G60*31)*1.983471/1000</f>
        <v>53457.500805260999</v>
      </c>
      <c r="D60" s="6">
        <f>('octsep cfs'!$B60*31 + 'octsep cfs'!$C60*30 + 'octsep cfs'!$D60*31 + 'octsep cfs'!$E60*31 + 'octsep cfs'!$F60*29 + 'octsep cfs'!$G60*31)*1.983471/1000</f>
        <v>47453.653096520997</v>
      </c>
      <c r="E60" s="6">
        <f>('octsep cfs'!$C60*30 + 'octsep cfs'!$D60*31 + 'octsep cfs'!$E60*31 + 'octsep cfs'!$F60*29 + 'octsep cfs'!$G60*31)*1.983471/1000</f>
        <v>42717.324679091995</v>
      </c>
      <c r="F60" s="6">
        <f>('octsep cfs'!$D60*31 + 'octsep cfs'!$E60*31 + 'octsep cfs'!$F60*29 + 'octsep cfs'!$G60*31)*1.983471/1000</f>
        <v>34891.936542791998</v>
      </c>
      <c r="G60" s="6">
        <f>('octsep cfs'!$E60*31 + 'octsep cfs'!$F60*29 + 'octsep cfs'!$G60*31)*1.983471/1000</f>
        <v>28792.489498793999</v>
      </c>
      <c r="H60" s="6">
        <f>('octsep cfs'!$F60*29 + 'octsep cfs'!$G60*31)*1.983471/1000</f>
        <v>19858.832974302</v>
      </c>
      <c r="I60" s="6">
        <f>'octsep cfs'!$G60*31*1.983471/1000</f>
        <v>12456.096722979</v>
      </c>
      <c r="J60" s="6">
        <f xml:space="preserve"> ('octsep cfs'!$H60*30 + 'octsep cfs'!$I60*31 + 'octsep cfs'!$J60*30 + 'octsep cfs'!$K60*31 + 'octsep cfs'!$L60*31)*1.983471/1000</f>
        <v>104569.07905386599</v>
      </c>
      <c r="K60" s="6">
        <f xml:space="preserve"> ('octsep cfs'!$I60*31 + 'octsep cfs'!$J60*30 + 'octsep cfs'!$K60*31 + 'octsep cfs'!$L60*31)*1.983471/1000</f>
        <v>87530.547461405993</v>
      </c>
      <c r="L60" s="6">
        <f xml:space="preserve"> ('octsep cfs'!$J60*30 + 'octsep cfs'!$K60*31 + 'octsep cfs'!$L60*31)*1.983471/1000</f>
        <v>64895.362855679996</v>
      </c>
      <c r="M60" s="6">
        <f xml:space="preserve"> ('octsep cfs'!$K60*31 + 'octsep cfs'!$L60*31)*1.983471/1000</f>
        <v>29712.653431230003</v>
      </c>
      <c r="N60" s="6">
        <f xml:space="preserve"> 'octsep cfs'!$L60*31*1.983471/1000</f>
        <v>9783.4151703120006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48117.578360880005</v>
      </c>
      <c r="C61" s="6">
        <f>('augjul cfs'!$C61*30 + 'octsep cfs'!$B61*31 + 'octsep cfs'!$C61*30 + 'octsep cfs'!$D61*31 + 'octsep cfs'!$E61*31 + 'octsep cfs'!$F61*28 + 'octsep cfs'!$G61*31)*1.983471/1000</f>
        <v>38334.163190567997</v>
      </c>
      <c r="D61" s="6">
        <f>('octsep cfs'!$B61*31 + 'octsep cfs'!$C61*30 + 'octsep cfs'!$D61*31 + 'octsep cfs'!$E61*31 + 'octsep cfs'!$F61*28 + 'octsep cfs'!$G61*31)*1.983471/1000</f>
        <v>32105.151853907999</v>
      </c>
      <c r="E61" s="6">
        <f>('octsep cfs'!$C61*30 + 'octsep cfs'!$D61*31 + 'octsep cfs'!$E61*31 + 'octsep cfs'!$F61*28 + 'octsep cfs'!$G61*31)*1.983471/1000</f>
        <v>26799.817176824999</v>
      </c>
      <c r="F61" s="6">
        <f>('octsep cfs'!$D61*31 + 'octsep cfs'!$E61*31 + 'octsep cfs'!$F61*28 + 'octsep cfs'!$G61*31)*1.983471/1000</f>
        <v>20827.923185895001</v>
      </c>
      <c r="G61" s="6">
        <f>('octsep cfs'!$E61*31 + 'octsep cfs'!$F61*28 + 'octsep cfs'!$G61*31)*1.983471/1000</f>
        <v>15637.262884677</v>
      </c>
      <c r="H61" s="6">
        <f>('octsep cfs'!$F61*28 + 'octsep cfs'!$G61*31)*1.983471/1000</f>
        <v>10642.80951825</v>
      </c>
      <c r="I61" s="6">
        <f>'octsep cfs'!$G61*31*1.983471/1000</f>
        <v>6257.5931537699998</v>
      </c>
      <c r="J61" s="6">
        <f xml:space="preserve"> ('octsep cfs'!$H61*30 + 'octsep cfs'!$I61*31 + 'octsep cfs'!$J61*30 + 'octsep cfs'!$K61*31 + 'octsep cfs'!$L61*31)*1.983471/1000</f>
        <v>81010.584730697999</v>
      </c>
      <c r="K61" s="6">
        <f xml:space="preserve"> ('octsep cfs'!$I61*31 + 'octsep cfs'!$J61*30 + 'octsep cfs'!$K61*31 + 'octsep cfs'!$L61*31)*1.983471/1000</f>
        <v>66070.049753778003</v>
      </c>
      <c r="L61" s="6">
        <f xml:space="preserve"> ('octsep cfs'!$J61*30 + 'octsep cfs'!$K61*31 + 'octsep cfs'!$L61*31)*1.983471/1000</f>
        <v>39945.382303701001</v>
      </c>
      <c r="M61" s="6">
        <f xml:space="preserve"> ('octsep cfs'!$K61*31 + 'octsep cfs'!$L61*31)*1.983471/1000</f>
        <v>17292.219516830999</v>
      </c>
      <c r="N61" s="6">
        <f xml:space="preserve"> 'octsep cfs'!$L61*31*1.983471/1000</f>
        <v>6358.0638938040001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60936.588789258007</v>
      </c>
      <c r="C62" s="6">
        <f>('augjul cfs'!$C62*30 + 'octsep cfs'!$B62*31 + 'octsep cfs'!$C62*30 + 'octsep cfs'!$D62*31 + 'octsep cfs'!$E62*31 + 'octsep cfs'!$F62*28 + 'octsep cfs'!$G62*31)*1.983471/1000</f>
        <v>54578.524895454</v>
      </c>
      <c r="D62" s="6">
        <f>('octsep cfs'!$B62*31 + 'octsep cfs'!$C62*30 + 'octsep cfs'!$D62*31 + 'octsep cfs'!$E62*31 + 'octsep cfs'!$F62*28 + 'octsep cfs'!$G62*31)*1.983471/1000</f>
        <v>48475.662314393994</v>
      </c>
      <c r="E62" s="6">
        <f>('octsep cfs'!$C62*30 + 'octsep cfs'!$D62*31 + 'octsep cfs'!$E62*31 + 'octsep cfs'!$F62*28 + 'octsep cfs'!$G62*31)*1.983471/1000</f>
        <v>42484.740886161002</v>
      </c>
      <c r="F62" s="6">
        <f>('octsep cfs'!$D62*31 + 'octsep cfs'!$E62*31 + 'octsep cfs'!$F62*28 + 'octsep cfs'!$G62*31)*1.983471/1000</f>
        <v>35816.351053580998</v>
      </c>
      <c r="G62" s="6">
        <f>('octsep cfs'!$E62*31 + 'octsep cfs'!$F62*28 + 'octsep cfs'!$G62*31)*1.983471/1000</f>
        <v>31625.233194218999</v>
      </c>
      <c r="H62" s="6">
        <f>('octsep cfs'!$F62*28 + 'octsep cfs'!$G62*31)*1.983471/1000</f>
        <v>26634.346108649999</v>
      </c>
      <c r="I62" s="6">
        <f>'octsep cfs'!$G62*31*1.983471/1000</f>
        <v>17183.693901066003</v>
      </c>
      <c r="J62" s="6">
        <f xml:space="preserve"> ('octsep cfs'!$H62*30 + 'octsep cfs'!$I62*31 + 'octsep cfs'!$J62*30 + 'octsep cfs'!$K62*31 + 'octsep cfs'!$L62*31)*1.983471/1000</f>
        <v>89314.165906917013</v>
      </c>
      <c r="K62" s="6">
        <f xml:space="preserve"> ('octsep cfs'!$I62*31 + 'octsep cfs'!$J62*30 + 'octsep cfs'!$K62*31 + 'octsep cfs'!$L62*31)*1.983471/1000</f>
        <v>72926.847513176996</v>
      </c>
      <c r="L62" s="6">
        <f xml:space="preserve"> ('octsep cfs'!$J62*30 + 'octsep cfs'!$K62*31 + 'octsep cfs'!$L62*31)*1.983471/1000</f>
        <v>50227.654314810003</v>
      </c>
      <c r="M62" s="6">
        <f xml:space="preserve"> ('octsep cfs'!$K62*31 + 'octsep cfs'!$L62*31)*1.983471/1000</f>
        <v>20738.538065280001</v>
      </c>
      <c r="N62" s="6">
        <f xml:space="preserve"> 'octsep cfs'!$L62*31*1.983471/1000</f>
        <v>7481.9957524829997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46756.094114414998</v>
      </c>
      <c r="C63" s="6">
        <f>('augjul cfs'!$C63*30 + 'octsep cfs'!$B63*31 + 'octsep cfs'!$C63*30 + 'octsep cfs'!$D63*31 + 'octsep cfs'!$E63*31 + 'octsep cfs'!$F63*28 + 'octsep cfs'!$G63*31)*1.983471/1000</f>
        <v>39274.098361932003</v>
      </c>
      <c r="D63" s="6">
        <f>('octsep cfs'!$B63*31 + 'octsep cfs'!$C63*30 + 'octsep cfs'!$D63*31 + 'octsep cfs'!$E63*31 + 'octsep cfs'!$F63*28 + 'octsep cfs'!$G63*31)*1.983471/1000</f>
        <v>33919.797736271998</v>
      </c>
      <c r="E63" s="6">
        <f>('octsep cfs'!$C63*30 + 'octsep cfs'!$D63*31 + 'octsep cfs'!$E63*31 + 'octsep cfs'!$F63*28 + 'octsep cfs'!$G63*31)*1.983471/1000</f>
        <v>28806.365861909999</v>
      </c>
      <c r="F63" s="6">
        <f>('octsep cfs'!$D63*31 + 'octsep cfs'!$E63*31 + 'octsep cfs'!$F63*28 + 'octsep cfs'!$G63*31)*1.983471/1000</f>
        <v>23084.270208719998</v>
      </c>
      <c r="G63" s="6">
        <f>('octsep cfs'!$E63*31 + 'octsep cfs'!$F63*28 + 'octsep cfs'!$G63*31)*1.983471/1000</f>
        <v>18029.804943716998</v>
      </c>
      <c r="H63" s="6">
        <f>('octsep cfs'!$F63*28 + 'octsep cfs'!$G63*31)*1.983471/1000</f>
        <v>13598.823952854</v>
      </c>
      <c r="I63" s="6">
        <f>'octsep cfs'!$G63*31*1.983471/1000</f>
        <v>9000.6780095819995</v>
      </c>
      <c r="J63" s="6">
        <f xml:space="preserve"> ('octsep cfs'!$H63*30 + 'octsep cfs'!$I63*31 + 'octsep cfs'!$J63*30 + 'octsep cfs'!$K63*31 + 'octsep cfs'!$L63*31)*1.983471/1000</f>
        <v>67326.529045503004</v>
      </c>
      <c r="K63" s="6">
        <f xml:space="preserve"> ('octsep cfs'!$I63*31 + 'octsep cfs'!$J63*30 + 'octsep cfs'!$K63*31 + 'octsep cfs'!$L63*31)*1.983471/1000</f>
        <v>55995.871619163001</v>
      </c>
      <c r="L63" s="6">
        <f xml:space="preserve"> ('octsep cfs'!$J63*30 + 'octsep cfs'!$K63*31 + 'octsep cfs'!$L63*31)*1.983471/1000</f>
        <v>32108.061605864998</v>
      </c>
      <c r="M63" s="6">
        <f xml:space="preserve"> ('octsep cfs'!$K63*31 + 'octsep cfs'!$L63*31)*1.983471/1000</f>
        <v>16226.885341904999</v>
      </c>
      <c r="N63" s="6">
        <f xml:space="preserve"> 'octsep cfs'!$L63*31*1.983471/1000</f>
        <v>6280.3435661399999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33195.162391545004</v>
      </c>
      <c r="C64" s="6">
        <f>('augjul cfs'!$C64*30 + 'octsep cfs'!$B64*31 + 'octsep cfs'!$C64*30 + 'octsep cfs'!$D64*31 + 'octsep cfs'!$E64*31 + 'octsep cfs'!$F64*29 + 'octsep cfs'!$G64*31)*1.983471/1000</f>
        <v>26914.818825405</v>
      </c>
      <c r="D64" s="6">
        <f>('octsep cfs'!$B64*31 + 'octsep cfs'!$C64*30 + 'octsep cfs'!$D64*31 + 'octsep cfs'!$E64*31 + 'octsep cfs'!$F64*29 + 'octsep cfs'!$G64*31)*1.983471/1000</f>
        <v>22531.328080694999</v>
      </c>
      <c r="E64" s="6">
        <f>('octsep cfs'!$C64*30 + 'octsep cfs'!$D64*31 + 'octsep cfs'!$E64*31 + 'octsep cfs'!$F64*29 + 'octsep cfs'!$G64*31)*1.983471/1000</f>
        <v>19341.166878012002</v>
      </c>
      <c r="F64" s="6">
        <f>('octsep cfs'!$D64*31 + 'octsep cfs'!$E64*31 + 'octsep cfs'!$F64*29 + 'octsep cfs'!$G64*31)*1.983471/1000</f>
        <v>16102.416586242</v>
      </c>
      <c r="G64" s="6">
        <f>('octsep cfs'!$E64*31 + 'octsep cfs'!$F64*29 + 'octsep cfs'!$G64*31)*1.983471/1000</f>
        <v>12275.428300001999</v>
      </c>
      <c r="H64" s="6">
        <f>('octsep cfs'!$F64*29 + 'octsep cfs'!$G64*31)*1.983471/1000</f>
        <v>8733.8039700030004</v>
      </c>
      <c r="I64" s="6">
        <f>'octsep cfs'!$G64*31*1.983471/1000</f>
        <v>5159.240137107</v>
      </c>
      <c r="J64" s="6">
        <f xml:space="preserve"> ('octsep cfs'!$H64*30 + 'octsep cfs'!$I64*31 + 'octsep cfs'!$J64*30 + 'octsep cfs'!$K64*31 + 'octsep cfs'!$L64*31)*1.983471/1000</f>
        <v>69607.883670695999</v>
      </c>
      <c r="K64" s="6">
        <f xml:space="preserve"> ('octsep cfs'!$I64*31 + 'octsep cfs'!$J64*30 + 'octsep cfs'!$K64*31 + 'octsep cfs'!$L64*31)*1.983471/1000</f>
        <v>56844.366793955996</v>
      </c>
      <c r="L64" s="6">
        <f xml:space="preserve"> ('octsep cfs'!$J64*30 + 'octsep cfs'!$K64*31 + 'octsep cfs'!$L64*31)*1.983471/1000</f>
        <v>36861.265394561997</v>
      </c>
      <c r="M64" s="6">
        <f xml:space="preserve"> ('octsep cfs'!$K64*31 + 'octsep cfs'!$L64*31)*1.983471/1000</f>
        <v>17125.649605721999</v>
      </c>
      <c r="N64" s="6">
        <f xml:space="preserve"> 'octsep cfs'!$L64*31*1.983471/1000</f>
        <v>6314.1002590889993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41310.506219451003</v>
      </c>
      <c r="C65" s="6">
        <f>('augjul cfs'!$C65*30 + 'octsep cfs'!$B65*31 + 'octsep cfs'!$C65*30 + 'octsep cfs'!$D65*31 + 'octsep cfs'!$E65*31 + 'octsep cfs'!$F65*28 + 'octsep cfs'!$G65*31)*1.983471/1000</f>
        <v>34996.405960362004</v>
      </c>
      <c r="D65" s="6">
        <f>('octsep cfs'!$B65*31 + 'octsep cfs'!$C65*30 + 'octsep cfs'!$D65*31 + 'octsep cfs'!$E65*31 + 'octsep cfs'!$F65*28 + 'octsep cfs'!$G65*31)*1.983471/1000</f>
        <v>31017.007762481997</v>
      </c>
      <c r="E65" s="6">
        <f>('octsep cfs'!$C65*30 + 'octsep cfs'!$D65*31 + 'octsep cfs'!$E65*31 + 'octsep cfs'!$F65*28 + 'octsep cfs'!$G65*31)*1.983471/1000</f>
        <v>26325.073392974999</v>
      </c>
      <c r="F65" s="6">
        <f>('octsep cfs'!$D65*31 + 'octsep cfs'!$E65*31 + 'octsep cfs'!$F65*28 + 'octsep cfs'!$G65*31)*1.983471/1000</f>
        <v>21008.260369215001</v>
      </c>
      <c r="G65" s="6">
        <f>('octsep cfs'!$E65*31 + 'octsep cfs'!$F65*28 + 'octsep cfs'!$G65*31)*1.983471/1000</f>
        <v>16809.149121723</v>
      </c>
      <c r="H65" s="6">
        <f>('octsep cfs'!$F65*28 + 'octsep cfs'!$G65*31)*1.983471/1000</f>
        <v>12366.423999069</v>
      </c>
      <c r="I65" s="6">
        <f>'octsep cfs'!$G65*31*1.983471/1000</f>
        <v>8654.3183531490013</v>
      </c>
      <c r="J65" s="6">
        <f xml:space="preserve"> ('octsep cfs'!$H65*30 + 'octsep cfs'!$I65*31 + 'octsep cfs'!$J65*30 + 'octsep cfs'!$K65*31 + 'octsep cfs'!$L65*31)*1.983471/1000</f>
        <v>84242.041799601007</v>
      </c>
      <c r="K65" s="6">
        <f xml:space="preserve"> ('octsep cfs'!$I65*31 + 'octsep cfs'!$J65*30 + 'octsep cfs'!$K65*31 + 'octsep cfs'!$L65*31)*1.983471/1000</f>
        <v>67911.073816971009</v>
      </c>
      <c r="L65" s="6">
        <f xml:space="preserve"> ('octsep cfs'!$J65*30 + 'octsep cfs'!$K65*31 + 'octsep cfs'!$L65*31)*1.983471/1000</f>
        <v>43534.621838526</v>
      </c>
      <c r="M65" s="6">
        <f xml:space="preserve"> ('octsep cfs'!$K65*31 + 'octsep cfs'!$L65*31)*1.983471/1000</f>
        <v>19908.209501376001</v>
      </c>
      <c r="N65" s="6">
        <f xml:space="preserve"> 'octsep cfs'!$L65*31*1.983471/1000</f>
        <v>8058.3805242569997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49451.182938969003</v>
      </c>
      <c r="C66" s="6">
        <f>('augjul cfs'!$C66*30 + 'octsep cfs'!$B66*31 + 'octsep cfs'!$C66*30 + 'octsep cfs'!$D66*31 + 'octsep cfs'!$E66*31 + 'octsep cfs'!$F66*28 + 'octsep cfs'!$G66*31)*1.983471/1000</f>
        <v>41392.802414711994</v>
      </c>
      <c r="D66" s="6">
        <f>('octsep cfs'!$B66*31 + 'octsep cfs'!$C66*30 + 'octsep cfs'!$D66*31 + 'octsep cfs'!$E66*31 + 'octsep cfs'!$F66*28 + 'octsep cfs'!$G66*31)*1.983471/1000</f>
        <v>36046.891871381995</v>
      </c>
      <c r="E66" s="6">
        <f>('octsep cfs'!$C66*30 + 'octsep cfs'!$D66*31 + 'octsep cfs'!$E66*31 + 'octsep cfs'!$F66*28 + 'octsep cfs'!$G66*31)*1.983471/1000</f>
        <v>31412.632871613001</v>
      </c>
      <c r="F66" s="6">
        <f>('octsep cfs'!$D66*31 + 'octsep cfs'!$E66*31 + 'octsep cfs'!$F66*28 + 'octsep cfs'!$G66*31)*1.983471/1000</f>
        <v>24322.299253203</v>
      </c>
      <c r="G66" s="6">
        <f>('octsep cfs'!$E66*31 + 'octsep cfs'!$F66*28 + 'octsep cfs'!$G66*31)*1.983471/1000</f>
        <v>18031.933208099999</v>
      </c>
      <c r="H66" s="6">
        <f>('octsep cfs'!$F66*28 + 'octsep cfs'!$G66*31)*1.983471/1000</f>
        <v>11756.877575646</v>
      </c>
      <c r="I66" s="6">
        <f>'octsep cfs'!$G66*31*1.983471/1000</f>
        <v>6869.2718085180004</v>
      </c>
      <c r="J66" s="6">
        <f xml:space="preserve"> ('octsep cfs'!$H66*30 + 'octsep cfs'!$I66*31 + 'octsep cfs'!$J66*30 + 'octsep cfs'!$K66*31 + 'octsep cfs'!$L66*31)*1.983471/1000</f>
        <v>94463.324060931001</v>
      </c>
      <c r="K66" s="6">
        <f xml:space="preserve"> ('octsep cfs'!$I66*31 + 'octsep cfs'!$J66*30 + 'octsep cfs'!$K66*31 + 'octsep cfs'!$L66*31)*1.983471/1000</f>
        <v>77870.835426951002</v>
      </c>
      <c r="L66" s="6">
        <f xml:space="preserve"> ('octsep cfs'!$J66*30 + 'octsep cfs'!$K66*31 + 'octsep cfs'!$L66*31)*1.983471/1000</f>
        <v>57684.886431858002</v>
      </c>
      <c r="M66" s="6">
        <f xml:space="preserve"> ('octsep cfs'!$K66*31 + 'octsep cfs'!$L66*31)*1.983471/1000</f>
        <v>27139.274354178</v>
      </c>
      <c r="N66" s="6">
        <f xml:space="preserve"> 'octsep cfs'!$L66*31*1.983471/1000</f>
        <v>9180.8981681130008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57464.691398792995</v>
      </c>
      <c r="C67" s="6">
        <f>('augjul cfs'!$C67*30 + 'octsep cfs'!$B67*31 + 'octsep cfs'!$C67*30 + 'octsep cfs'!$D67*31 + 'octsep cfs'!$E67*31 + 'octsep cfs'!$F67*28 + 'octsep cfs'!$G67*31)*1.983471/1000</f>
        <v>48283.793230679999</v>
      </c>
      <c r="D67" s="6">
        <f>('octsep cfs'!$B67*31 + 'octsep cfs'!$C67*30 + 'octsep cfs'!$D67*31 + 'octsep cfs'!$E67*31 + 'octsep cfs'!$F67*28 + 'octsep cfs'!$G67*31)*1.983471/1000</f>
        <v>42989.353759800004</v>
      </c>
      <c r="E67" s="6">
        <f>('octsep cfs'!$C67*30 + 'octsep cfs'!$D67*31 + 'octsep cfs'!$E67*31 + 'octsep cfs'!$F67*28 + 'octsep cfs'!$G67*31)*1.983471/1000</f>
        <v>37966.062708503996</v>
      </c>
      <c r="F67" s="6">
        <f>('octsep cfs'!$D67*31 + 'octsep cfs'!$E67*31 + 'octsep cfs'!$F67*28 + 'octsep cfs'!$G67*31)*1.983471/1000</f>
        <v>28783.147350384002</v>
      </c>
      <c r="G67" s="6">
        <f>('octsep cfs'!$E67*31 + 'octsep cfs'!$F67*28 + 'octsep cfs'!$G67*31)*1.983471/1000</f>
        <v>21881.594551341001</v>
      </c>
      <c r="H67" s="6">
        <f>('octsep cfs'!$F67*28 + 'octsep cfs'!$G67*31)*1.983471/1000</f>
        <v>15397.112149880999</v>
      </c>
      <c r="I67" s="6">
        <f>'octsep cfs'!$G67*31*1.983471/1000</f>
        <v>7693.8820255290002</v>
      </c>
      <c r="J67" s="6">
        <f xml:space="preserve"> ('octsep cfs'!$H67*30 + 'octsep cfs'!$I67*31 + 'octsep cfs'!$J67*30 + 'octsep cfs'!$K67*31 + 'octsep cfs'!$L67*31)*1.983471/1000</f>
        <v>101441.37140255999</v>
      </c>
      <c r="K67" s="6">
        <f xml:space="preserve"> ('octsep cfs'!$I67*31 + 'octsep cfs'!$J67*30 + 'octsep cfs'!$K67*31 + 'octsep cfs'!$L67*31)*1.983471/1000</f>
        <v>88884.512369310003</v>
      </c>
      <c r="L67" s="6">
        <f xml:space="preserve"> ('octsep cfs'!$J67*30 + 'octsep cfs'!$K67*31 + 'octsep cfs'!$L67*31)*1.983471/1000</f>
        <v>61766.574212678999</v>
      </c>
      <c r="M67" s="6">
        <f xml:space="preserve"> ('octsep cfs'!$K67*31 + 'octsep cfs'!$L67*31)*1.983471/1000</f>
        <v>32612.347206789</v>
      </c>
      <c r="N67" s="6">
        <f xml:space="preserve"> 'octsep cfs'!$L67*31*1.983471/1000</f>
        <v>10678.859103675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47555.968464584999</v>
      </c>
      <c r="C68" s="6">
        <f>('augjul cfs'!$C68*30 + 'octsep cfs'!$B68*31 + 'octsep cfs'!$C68*30 + 'octsep cfs'!$D68*31 + 'octsep cfs'!$E68*31 + 'octsep cfs'!$F68*29 + 'octsep cfs'!$G68*31)*1.983471/1000</f>
        <v>36877.109360909999</v>
      </c>
      <c r="D68" s="6">
        <f>('octsep cfs'!$B68*31 + 'octsep cfs'!$C68*30 + 'octsep cfs'!$D68*31 + 'octsep cfs'!$E68*31 + 'octsep cfs'!$F68*29 + 'octsep cfs'!$G68*31)*1.983471/1000</f>
        <v>31298.95419819</v>
      </c>
      <c r="E68" s="6">
        <f>('octsep cfs'!$C68*30 + 'octsep cfs'!$D68*31 + 'octsep cfs'!$E68*31 + 'octsep cfs'!$F68*29 + 'octsep cfs'!$G68*31)*1.983471/1000</f>
        <v>27122.347412663999</v>
      </c>
      <c r="F68" s="6">
        <f>('octsep cfs'!$D68*31 + 'octsep cfs'!$E68*31 + 'octsep cfs'!$F68*29 + 'octsep cfs'!$G68*31)*1.983471/1000</f>
        <v>22653.289729013999</v>
      </c>
      <c r="G68" s="6">
        <f>('octsep cfs'!$E68*31 + 'octsep cfs'!$F68*29 + 'octsep cfs'!$G68*31)*1.983471/1000</f>
        <v>17752.051565703001</v>
      </c>
      <c r="H68" s="6">
        <f>('octsep cfs'!$F68*29 + 'octsep cfs'!$G68*31)*1.983471/1000</f>
        <v>13454.191231004999</v>
      </c>
      <c r="I68" s="6">
        <f>'octsep cfs'!$G68*31*1.983471/1000</f>
        <v>7634.4235153620002</v>
      </c>
      <c r="J68" s="6">
        <f xml:space="preserve"> ('octsep cfs'!$H68*30 + 'octsep cfs'!$I68*31 + 'octsep cfs'!$J68*30 + 'octsep cfs'!$K68*31 + 'octsep cfs'!$L68*31)*1.983471/1000</f>
        <v>61369.360343277003</v>
      </c>
      <c r="K68" s="6">
        <f xml:space="preserve"> ('octsep cfs'!$I68*31 + 'octsep cfs'!$J68*30 + 'octsep cfs'!$K68*31 + 'octsep cfs'!$L68*31)*1.983471/1000</f>
        <v>51067.350812247001</v>
      </c>
      <c r="L68" s="6">
        <f xml:space="preserve"> ('octsep cfs'!$J68*30 + 'octsep cfs'!$K68*31 + 'octsep cfs'!$L68*31)*1.983471/1000</f>
        <v>31762.519139484</v>
      </c>
      <c r="M68" s="6">
        <f xml:space="preserve"> ('octsep cfs'!$K68*31 + 'octsep cfs'!$L68*31)*1.983471/1000</f>
        <v>15800.714779374</v>
      </c>
      <c r="N68" s="6">
        <f xml:space="preserve"> 'octsep cfs'!$L68*31*1.983471/1000</f>
        <v>5915.2916790030004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37817.564201675996</v>
      </c>
      <c r="C69" s="6">
        <f>('augjul cfs'!$C69*30 + 'octsep cfs'!$B69*31 + 'octsep cfs'!$C69*30 + 'octsep cfs'!$D69*31 + 'octsep cfs'!$E69*31 + 'octsep cfs'!$F69*28 + 'octsep cfs'!$G69*31)*1.983471/1000</f>
        <v>31902.272522673</v>
      </c>
      <c r="D69" s="6">
        <f>('octsep cfs'!$B69*31 + 'octsep cfs'!$C69*30 + 'octsep cfs'!$D69*31 + 'octsep cfs'!$E69*31 + 'octsep cfs'!$F69*28 + 'octsep cfs'!$G69*31)*1.983471/1000</f>
        <v>27975.416471583001</v>
      </c>
      <c r="E69" s="6">
        <f>('octsep cfs'!$C69*30 + 'octsep cfs'!$D69*31 + 'octsep cfs'!$E69*31 + 'octsep cfs'!$F69*28 + 'octsep cfs'!$G69*31)*1.983471/1000</f>
        <v>23619.450353939999</v>
      </c>
      <c r="F69" s="6">
        <f>('octsep cfs'!$D69*31 + 'octsep cfs'!$E69*31 + 'octsep cfs'!$F69*28 + 'octsep cfs'!$G69*31)*1.983471/1000</f>
        <v>19337.235638489998</v>
      </c>
      <c r="G69" s="6">
        <f>('octsep cfs'!$E69*31 + 'octsep cfs'!$F69*28 + 'octsep cfs'!$G69*31)*1.983471/1000</f>
        <v>15609.119414658</v>
      </c>
      <c r="H69" s="6">
        <f>('octsep cfs'!$F69*28 + 'octsep cfs'!$G69*31)*1.983471/1000</f>
        <v>11800.146995510999</v>
      </c>
      <c r="I69" s="6">
        <f>'octsep cfs'!$G69*31*1.983471/1000</f>
        <v>8305.1917546709992</v>
      </c>
      <c r="J69" s="6">
        <f xml:space="preserve"> ('octsep cfs'!$H69*30 + 'octsep cfs'!$I69*31 + 'octsep cfs'!$J69*30 + 'octsep cfs'!$K69*31 + 'octsep cfs'!$L69*31)*1.983471/1000</f>
        <v>82725.934087860005</v>
      </c>
      <c r="K69" s="6">
        <f xml:space="preserve"> ('octsep cfs'!$I69*31 + 'octsep cfs'!$J69*30 + 'octsep cfs'!$K69*31 + 'octsep cfs'!$L69*31)*1.983471/1000</f>
        <v>70640.704788989999</v>
      </c>
      <c r="L69" s="6">
        <f xml:space="preserve"> ('octsep cfs'!$J69*30 + 'octsep cfs'!$K69*31 + 'octsep cfs'!$L69*31)*1.983471/1000</f>
        <v>41184.823579536001</v>
      </c>
      <c r="M69" s="6">
        <f xml:space="preserve"> ('octsep cfs'!$K69*31 + 'octsep cfs'!$L69*31)*1.983471/1000</f>
        <v>21628.017701345998</v>
      </c>
      <c r="N69" s="6">
        <f xml:space="preserve"> 'octsep cfs'!$L69*31*1.983471/1000</f>
        <v>8764.6271093430005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39844.774704167998</v>
      </c>
      <c r="C70" s="6">
        <f>('augjul cfs'!$C70*30 + 'octsep cfs'!$B70*31 + 'octsep cfs'!$C70*30 + 'octsep cfs'!$D70*31 + 'octsep cfs'!$E70*31 + 'octsep cfs'!$F70*28 + 'octsep cfs'!$G70*31)*1.983471/1000</f>
        <v>31080.147594825001</v>
      </c>
      <c r="D70" s="6">
        <f>('octsep cfs'!$B70*31 + 'octsep cfs'!$C70*30 + 'octsep cfs'!$D70*31 + 'octsep cfs'!$E70*31 + 'octsep cfs'!$F70*28 + 'octsep cfs'!$G70*31)*1.983471/1000</f>
        <v>25651.228790145</v>
      </c>
      <c r="E70" s="6">
        <f>('octsep cfs'!$C70*30 + 'octsep cfs'!$D70*31 + 'octsep cfs'!$E70*31 + 'octsep cfs'!$F70*28 + 'octsep cfs'!$G70*31)*1.983471/1000</f>
        <v>21313.954903205999</v>
      </c>
      <c r="F70" s="6">
        <f>('octsep cfs'!$D70*31 + 'octsep cfs'!$E70*31 + 'octsep cfs'!$F70*28 + 'octsep cfs'!$G70*31)*1.983471/1000</f>
        <v>17725.677351815997</v>
      </c>
      <c r="G70" s="6">
        <f>('octsep cfs'!$E70*31 + 'octsep cfs'!$F70*28 + 'octsep cfs'!$G70*31)*1.983471/1000</f>
        <v>13764.830558198999</v>
      </c>
      <c r="H70" s="6">
        <f>('octsep cfs'!$F70*28 + 'octsep cfs'!$G70*31)*1.983471/1000</f>
        <v>9359.3054341499992</v>
      </c>
      <c r="I70" s="6">
        <f>'octsep cfs'!$G70*31*1.983471/1000</f>
        <v>6105.1039032899998</v>
      </c>
      <c r="J70" s="6">
        <f xml:space="preserve"> ('octsep cfs'!$H70*30 + 'octsep cfs'!$I70*31 + 'octsep cfs'!$J70*30 + 'octsep cfs'!$K70*31 + 'octsep cfs'!$L70*31)*1.983471/1000</f>
        <v>68120.359759536004</v>
      </c>
      <c r="K70" s="6">
        <f xml:space="preserve"> ('octsep cfs'!$I70*31 + 'octsep cfs'!$J70*30 + 'octsep cfs'!$K70*31 + 'octsep cfs'!$L70*31)*1.983471/1000</f>
        <v>54748.234641155999</v>
      </c>
      <c r="L70" s="6">
        <f xml:space="preserve"> ('octsep cfs'!$J70*30 + 'octsep cfs'!$K70*31 + 'octsep cfs'!$L70*31)*1.983471/1000</f>
        <v>33831.689970981002</v>
      </c>
      <c r="M70" s="6">
        <f xml:space="preserve"> ('octsep cfs'!$K70*31 + 'octsep cfs'!$L70*31)*1.983471/1000</f>
        <v>17019.214568390998</v>
      </c>
      <c r="N70" s="6">
        <f xml:space="preserve"> 'octsep cfs'!$L70*31*1.983471/1000</f>
        <v>5978.1934948260005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47483.186979710998</v>
      </c>
      <c r="C71" s="6">
        <f>('augjul cfs'!$C71*30 + 'octsep cfs'!$B71*31 + 'octsep cfs'!$C71*30 + 'octsep cfs'!$D71*31 + 'octsep cfs'!$E71*31 + 'octsep cfs'!$F71*28 + 'octsep cfs'!$G71*31)*1.983471/1000</f>
        <v>41504.993484885003</v>
      </c>
      <c r="D71" s="6">
        <f>('octsep cfs'!$B71*31 + 'octsep cfs'!$C71*30 + 'octsep cfs'!$D71*31 + 'octsep cfs'!$E71*31 + 'octsep cfs'!$F71*28 + 'octsep cfs'!$G71*31)*1.983471/1000</f>
        <v>37734.097758525</v>
      </c>
      <c r="E71" s="6">
        <f>('octsep cfs'!$C71*30 + 'octsep cfs'!$D71*31 + 'octsep cfs'!$E71*31 + 'octsep cfs'!$F71*28 + 'octsep cfs'!$G71*31)*1.983471/1000</f>
        <v>34303.643011134001</v>
      </c>
      <c r="F71" s="6">
        <f>('octsep cfs'!$D71*31 + 'octsep cfs'!$E71*31 + 'octsep cfs'!$F71*28 + 'octsep cfs'!$G71*31)*1.983471/1000</f>
        <v>30722.862980124002</v>
      </c>
      <c r="G71" s="6">
        <f>('octsep cfs'!$E71*31 + 'octsep cfs'!$F71*28 + 'octsep cfs'!$G71*31)*1.983471/1000</f>
        <v>26400.592067828999</v>
      </c>
      <c r="H71" s="6">
        <f>('octsep cfs'!$F71*28 + 'octsep cfs'!$G71*31)*1.983471/1000</f>
        <v>20789.786988977998</v>
      </c>
      <c r="I71" s="6">
        <f>'octsep cfs'!$G71*31*1.983471/1000</f>
        <v>11042.066362781999</v>
      </c>
      <c r="J71" s="6">
        <f xml:space="preserve"> ('octsep cfs'!$H71*30 + 'octsep cfs'!$I71*31 + 'octsep cfs'!$J71*30 + 'octsep cfs'!$K71*31 + 'octsep cfs'!$L71*31)*1.983471/1000</f>
        <v>87511.412916668996</v>
      </c>
      <c r="K71" s="6">
        <f xml:space="preserve"> ('octsep cfs'!$I71*31 + 'octsep cfs'!$J71*30 + 'octsep cfs'!$K71*31 + 'octsep cfs'!$L71*31)*1.983471/1000</f>
        <v>76806.322409018991</v>
      </c>
      <c r="L71" s="6">
        <f xml:space="preserve"> ('octsep cfs'!$J71*30 + 'octsep cfs'!$K71*31 + 'octsep cfs'!$L71*31)*1.983471/1000</f>
        <v>52942.554047712001</v>
      </c>
      <c r="M71" s="6">
        <f xml:space="preserve"> ('octsep cfs'!$K71*31 + 'octsep cfs'!$L71*31)*1.983471/1000</f>
        <v>23967.374968991997</v>
      </c>
      <c r="N71" s="6">
        <f xml:space="preserve"> 'octsep cfs'!$L71*31*1.983471/1000</f>
        <v>8462.4155504279988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81993.579074000998</v>
      </c>
      <c r="C72" s="6">
        <f>('augjul cfs'!$C72*30 + 'octsep cfs'!$B72*31 + 'octsep cfs'!$C72*30 + 'octsep cfs'!$D72*31 + 'octsep cfs'!$E72*31 + 'octsep cfs'!$F72*29 + 'octsep cfs'!$G72*31)*1.983471/1000</f>
        <v>73531.163523572992</v>
      </c>
      <c r="D72" s="6">
        <f>('octsep cfs'!$B72*31 + 'octsep cfs'!$C72*30 + 'octsep cfs'!$D72*31 + 'octsep cfs'!$E72*31 + 'octsep cfs'!$F72*29 + 'octsep cfs'!$G72*31)*1.983471/1000</f>
        <v>67987.580260382994</v>
      </c>
      <c r="E72" s="6">
        <f>('octsep cfs'!$C72*30 + 'octsep cfs'!$D72*31 + 'octsep cfs'!$E72*31 + 'octsep cfs'!$F72*29 + 'octsep cfs'!$G72*31)*1.983471/1000</f>
        <v>61489.201661096995</v>
      </c>
      <c r="F72" s="6">
        <f>('octsep cfs'!$D72*31 + 'octsep cfs'!$E72*31 + 'octsep cfs'!$F72*29 + 'octsep cfs'!$G72*31)*1.983471/1000</f>
        <v>51943.251605846999</v>
      </c>
      <c r="G72" s="6">
        <f>('octsep cfs'!$E72*31 + 'octsep cfs'!$F72*29 + 'octsep cfs'!$G72*31)*1.983471/1000</f>
        <v>37437.158265528</v>
      </c>
      <c r="H72" s="6">
        <f>('octsep cfs'!$F72*29 + 'octsep cfs'!$G72*31)*1.983471/1000</f>
        <v>27673.173177132001</v>
      </c>
      <c r="I72" s="6">
        <f>'octsep cfs'!$G72*31*1.983471/1000</f>
        <v>11814.84253215</v>
      </c>
      <c r="J72" s="6">
        <f xml:space="preserve"> ('octsep cfs'!$H72*30 + 'octsep cfs'!$I72*31 + 'octsep cfs'!$J72*30 + 'octsep cfs'!$K72*31 + 'octsep cfs'!$L72*31)*1.983471/1000</f>
        <v>112445.66057667599</v>
      </c>
      <c r="K72" s="6">
        <f xml:space="preserve"> ('octsep cfs'!$I72*31 + 'octsep cfs'!$J72*30 + 'octsep cfs'!$K72*31 + 'octsep cfs'!$L72*31)*1.983471/1000</f>
        <v>91902.811760255994</v>
      </c>
      <c r="L72" s="6">
        <f xml:space="preserve"> ('octsep cfs'!$J72*30 + 'octsep cfs'!$K72*31 + 'octsep cfs'!$L72*31)*1.983471/1000</f>
        <v>64882.024013205002</v>
      </c>
      <c r="M72" s="6">
        <f xml:space="preserve"> ('octsep cfs'!$K72*31 + 'octsep cfs'!$L72*31)*1.983471/1000</f>
        <v>30420.683156744999</v>
      </c>
      <c r="N72" s="6">
        <f xml:space="preserve"> 'octsep cfs'!$L72*31*1.983471/1000</f>
        <v>9334.0637822040007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66580.793536277997</v>
      </c>
      <c r="C73" s="6">
        <f>('augjul cfs'!$C73*30 + 'octsep cfs'!$B73*31 + 'octsep cfs'!$C73*30 + 'octsep cfs'!$D73*31 + 'octsep cfs'!$E73*31 + 'octsep cfs'!$F73*28 + 'octsep cfs'!$G73*31)*1.983471/1000</f>
        <v>57246.729754073996</v>
      </c>
      <c r="D73" s="6">
        <f>('octsep cfs'!$B73*31 + 'octsep cfs'!$C73*30 + 'octsep cfs'!$D73*31 + 'octsep cfs'!$E73*31 + 'octsep cfs'!$F73*28 + 'octsep cfs'!$G73*31)*1.983471/1000</f>
        <v>51460.310136353997</v>
      </c>
      <c r="E73" s="6">
        <f>('octsep cfs'!$C73*30 + 'octsep cfs'!$D73*31 + 'octsep cfs'!$E73*31 + 'octsep cfs'!$F73*28 + 'octsep cfs'!$G73*31)*1.983471/1000</f>
        <v>46244.808844332001</v>
      </c>
      <c r="F73" s="6">
        <f>('octsep cfs'!$D73*31 + 'octsep cfs'!$E73*31 + 'octsep cfs'!$F73*28 + 'octsep cfs'!$G73*31)*1.983471/1000</f>
        <v>40917.880118472</v>
      </c>
      <c r="G73" s="6">
        <f>('octsep cfs'!$E73*31 + 'octsep cfs'!$F73*28 + 'octsep cfs'!$G73*31)*1.983471/1000</f>
        <v>34124.299546784998</v>
      </c>
      <c r="H73" s="6">
        <f>('octsep cfs'!$F73*28 + 'octsep cfs'!$G73*31)*1.983471/1000</f>
        <v>22370.883128033998</v>
      </c>
      <c r="I73" s="6">
        <f>'octsep cfs'!$G73*31*1.983471/1000</f>
        <v>13846.146918786</v>
      </c>
      <c r="J73" s="6">
        <f xml:space="preserve"> ('octsep cfs'!$H73*30 + 'octsep cfs'!$I73*31 + 'octsep cfs'!$J73*30 + 'octsep cfs'!$K73*31 + 'octsep cfs'!$L73*31)*1.983471/1000</f>
        <v>135414.03062445301</v>
      </c>
      <c r="K73" s="6">
        <f xml:space="preserve"> ('octsep cfs'!$I73*31 + 'octsep cfs'!$J73*30 + 'octsep cfs'!$K73*31 + 'octsep cfs'!$L73*31)*1.983471/1000</f>
        <v>115503.59170167299</v>
      </c>
      <c r="L73" s="6">
        <f xml:space="preserve"> ('octsep cfs'!$J73*30 + 'octsep cfs'!$K73*31 + 'octsep cfs'!$L73*31)*1.983471/1000</f>
        <v>72975.077594013012</v>
      </c>
      <c r="M73" s="6">
        <f xml:space="preserve"> ('octsep cfs'!$K73*31 + 'octsep cfs'!$L73*31)*1.983471/1000</f>
        <v>30618.550256762999</v>
      </c>
      <c r="N73" s="6">
        <f xml:space="preserve"> 'octsep cfs'!$L73*31*1.983471/1000</f>
        <v>10187.880609689999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61564.075707876</v>
      </c>
      <c r="C74" s="6">
        <f>('augjul cfs'!$C74*30 + 'octsep cfs'!$B74*31 + 'octsep cfs'!$C74*30 + 'octsep cfs'!$D74*31 + 'octsep cfs'!$E74*31 + 'octsep cfs'!$F74*28 + 'octsep cfs'!$G74*31)*1.983471/1000</f>
        <v>51376.195098185999</v>
      </c>
      <c r="D74" s="6">
        <f>('octsep cfs'!$B74*31 + 'octsep cfs'!$C74*30 + 'octsep cfs'!$D74*31 + 'octsep cfs'!$E74*31 + 'octsep cfs'!$F74*28 + 'octsep cfs'!$G74*31)*1.983471/1000</f>
        <v>43863.025131996001</v>
      </c>
      <c r="E74" s="6">
        <f>('octsep cfs'!$C74*30 + 'octsep cfs'!$D74*31 + 'octsep cfs'!$E74*31 + 'octsep cfs'!$F74*28 + 'octsep cfs'!$G74*31)*1.983471/1000</f>
        <v>35245.353389043004</v>
      </c>
      <c r="F74" s="6">
        <f>('octsep cfs'!$D74*31 + 'octsep cfs'!$E74*31 + 'octsep cfs'!$F74*28 + 'octsep cfs'!$G74*31)*1.983471/1000</f>
        <v>27979.601595393</v>
      </c>
      <c r="G74" s="6">
        <f>('octsep cfs'!$E74*31 + 'octsep cfs'!$F74*28 + 'octsep cfs'!$G74*31)*1.983471/1000</f>
        <v>22173.634870967999</v>
      </c>
      <c r="H74" s="6">
        <f>('octsep cfs'!$F74*28 + 'octsep cfs'!$G74*31)*1.983471/1000</f>
        <v>15659.822883831001</v>
      </c>
      <c r="I74" s="6">
        <f>'octsep cfs'!$G74*31*1.983471/1000</f>
        <v>9191.3510602829992</v>
      </c>
      <c r="J74" s="6">
        <f xml:space="preserve"> ('octsep cfs'!$H74*30 + 'octsep cfs'!$I74*31 + 'octsep cfs'!$J74*30 + 'octsep cfs'!$K74*31 + 'octsep cfs'!$L74*31)*1.983471/1000</f>
        <v>92028.910929080987</v>
      </c>
      <c r="K74" s="6">
        <f xml:space="preserve"> ('octsep cfs'!$I74*31 + 'octsep cfs'!$J74*30 + 'octsep cfs'!$K74*31 + 'octsep cfs'!$L74*31)*1.983471/1000</f>
        <v>79230.167607380994</v>
      </c>
      <c r="L74" s="6">
        <f xml:space="preserve"> ('octsep cfs'!$J74*30 + 'octsep cfs'!$K74*31 + 'octsep cfs'!$L74*31)*1.983471/1000</f>
        <v>45756.748036188001</v>
      </c>
      <c r="M74" s="6">
        <f xml:space="preserve"> ('octsep cfs'!$K74*31 + 'octsep cfs'!$L74*31)*1.983471/1000</f>
        <v>22112.662972428003</v>
      </c>
      <c r="N74" s="6">
        <f xml:space="preserve"> 'octsep cfs'!$L74*31*1.983471/1000</f>
        <v>7801.8542528850003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55556.923536449998</v>
      </c>
      <c r="C75" s="6">
        <f>('augjul cfs'!$C75*30 + 'octsep cfs'!$B75*31 + 'octsep cfs'!$C75*30 + 'octsep cfs'!$D75*31 + 'octsep cfs'!$E75*31 + 'octsep cfs'!$F75*28 + 'octsep cfs'!$G75*31)*1.983471/1000</f>
        <v>47755.069283564997</v>
      </c>
      <c r="D75" s="6">
        <f>('octsep cfs'!$B75*31 + 'octsep cfs'!$C75*30 + 'octsep cfs'!$D75*31 + 'octsep cfs'!$E75*31 + 'octsep cfs'!$F75*28 + 'octsep cfs'!$G75*31)*1.983471/1000</f>
        <v>42475.029812145003</v>
      </c>
      <c r="E75" s="6">
        <f>('octsep cfs'!$C75*30 + 'octsep cfs'!$D75*31 + 'octsep cfs'!$E75*31 + 'octsep cfs'!$F75*28 + 'octsep cfs'!$G75*31)*1.983471/1000</f>
        <v>38311.273935227997</v>
      </c>
      <c r="F75" s="6">
        <f>('octsep cfs'!$D75*31 + 'octsep cfs'!$E75*31 + 'octsep cfs'!$F75*28 + 'octsep cfs'!$G75*31)*1.983471/1000</f>
        <v>33500.365024728002</v>
      </c>
      <c r="G75" s="6">
        <f>('octsep cfs'!$E75*31 + 'octsep cfs'!$F75*28 + 'octsep cfs'!$G75*31)*1.983471/1000</f>
        <v>27056.034026721001</v>
      </c>
      <c r="H75" s="6">
        <f>('octsep cfs'!$F75*28 + 'octsep cfs'!$G75*31)*1.983471/1000</f>
        <v>18680.684919309002</v>
      </c>
      <c r="I75" s="6">
        <f>'octsep cfs'!$G75*31*1.983471/1000</f>
        <v>11914.145007765001</v>
      </c>
      <c r="J75" s="6">
        <f xml:space="preserve"> ('octsep cfs'!$H75*30 + 'octsep cfs'!$I75*31 + 'octsep cfs'!$J75*30 + 'octsep cfs'!$K75*31 + 'octsep cfs'!$L75*31)*1.983471/1000</f>
        <v>113003.28964667399</v>
      </c>
      <c r="K75" s="6">
        <f xml:space="preserve"> ('octsep cfs'!$I75*31 + 'octsep cfs'!$J75*30 + 'octsep cfs'!$K75*31 + 'octsep cfs'!$L75*31)*1.983471/1000</f>
        <v>97796.473688004</v>
      </c>
      <c r="L75" s="6">
        <f xml:space="preserve"> ('octsep cfs'!$J75*30 + 'octsep cfs'!$K75*31 + 'octsep cfs'!$L75*31)*1.983471/1000</f>
        <v>72071.045231219992</v>
      </c>
      <c r="M75" s="6">
        <f xml:space="preserve"> ('octsep cfs'!$K75*31 + 'octsep cfs'!$L75*31)*1.983471/1000</f>
        <v>35638.213539600001</v>
      </c>
      <c r="N75" s="6">
        <f xml:space="preserve"> 'octsep cfs'!$L75*31*1.983471/1000</f>
        <v>13001.922157056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62320.607249753994</v>
      </c>
      <c r="C76" s="6">
        <f>('augjul cfs'!$C76*30 + 'octsep cfs'!$B76*31 + 'octsep cfs'!$C76*30 + 'octsep cfs'!$D76*31 + 'octsep cfs'!$E76*31 + 'octsep cfs'!$F76*29 + 'octsep cfs'!$G76*31)*1.983471/1000</f>
        <v>49318.685092697997</v>
      </c>
      <c r="D76" s="6">
        <f>('octsep cfs'!$B76*31 + 'octsep cfs'!$C76*30 + 'octsep cfs'!$D76*31 + 'octsep cfs'!$E76*31 + 'octsep cfs'!$F76*29 + 'octsep cfs'!$G76*31)*1.983471/1000</f>
        <v>43382.017546727999</v>
      </c>
      <c r="E76" s="6">
        <f>('octsep cfs'!$C76*30 + 'octsep cfs'!$D76*31 + 'octsep cfs'!$E76*31 + 'octsep cfs'!$F76*29 + 'octsep cfs'!$G76*31)*1.983471/1000</f>
        <v>38483.177399856002</v>
      </c>
      <c r="F76" s="6">
        <f>('octsep cfs'!$D76*31 + 'octsep cfs'!$E76*31 + 'octsep cfs'!$F76*29 + 'octsep cfs'!$G76*31)*1.983471/1000</f>
        <v>29853.055409435998</v>
      </c>
      <c r="G76" s="6">
        <f>('octsep cfs'!$E76*31 + 'octsep cfs'!$F76*29 + 'octsep cfs'!$G76*31)*1.983471/1000</f>
        <v>22190.347597614</v>
      </c>
      <c r="H76" s="6">
        <f>('octsep cfs'!$F76*29 + 'octsep cfs'!$G76*31)*1.983471/1000</f>
        <v>15826.380894114001</v>
      </c>
      <c r="I76" s="6">
        <f>'octsep cfs'!$G76*31*1.983471/1000</f>
        <v>9019.6161906899997</v>
      </c>
      <c r="J76" s="6">
        <f xml:space="preserve"> ('octsep cfs'!$H76*30 + 'octsep cfs'!$I76*31 + 'octsep cfs'!$J76*30 + 'octsep cfs'!$K76*31 + 'octsep cfs'!$L76*31)*1.983471/1000</f>
        <v>87543.031427880007</v>
      </c>
      <c r="K76" s="6">
        <f xml:space="preserve"> ('octsep cfs'!$I76*31 + 'octsep cfs'!$J76*30 + 'octsep cfs'!$K76*31 + 'octsep cfs'!$L76*31)*1.983471/1000</f>
        <v>70311.765958350006</v>
      </c>
      <c r="L76" s="6">
        <f xml:space="preserve"> ('octsep cfs'!$J76*30 + 'octsep cfs'!$K76*31 + 'octsep cfs'!$L76*31)*1.983471/1000</f>
        <v>46933.688157342003</v>
      </c>
      <c r="M76" s="6">
        <f xml:space="preserve"> ('octsep cfs'!$K76*31 + 'octsep cfs'!$L76*31)*1.983471/1000</f>
        <v>23734.336961202</v>
      </c>
      <c r="N76" s="6">
        <f xml:space="preserve"> 'octsep cfs'!$L76*31*1.983471/1000</f>
        <v>7705.4416945169996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37723.252139097</v>
      </c>
      <c r="C77" s="6">
        <f>('augjul cfs'!$C77*30 + 'octsep cfs'!$B77*31 + 'octsep cfs'!$C77*30 + 'octsep cfs'!$D77*31 + 'octsep cfs'!$E77*31 + 'octsep cfs'!$F77*28 + 'octsep cfs'!$G77*31)*1.983471/1000</f>
        <v>30017.810444579998</v>
      </c>
      <c r="D77" s="6">
        <f>('octsep cfs'!$B77*31 + 'octsep cfs'!$C77*30 + 'octsep cfs'!$D77*31 + 'octsep cfs'!$E77*31 + 'octsep cfs'!$F77*28 + 'octsep cfs'!$G77*31)*1.983471/1000</f>
        <v>24739.13956815</v>
      </c>
      <c r="E77" s="6">
        <f>('octsep cfs'!$C77*30 + 'octsep cfs'!$D77*31 + 'octsep cfs'!$E77*31 + 'octsep cfs'!$F77*28 + 'octsep cfs'!$G77*31)*1.983471/1000</f>
        <v>19592.442901647002</v>
      </c>
      <c r="F77" s="6">
        <f>('octsep cfs'!$D77*31 + 'octsep cfs'!$E77*31 + 'octsep cfs'!$F77*28 + 'octsep cfs'!$G77*31)*1.983471/1000</f>
        <v>15535.689334767001</v>
      </c>
      <c r="G77" s="6">
        <f>('octsep cfs'!$E77*31 + 'octsep cfs'!$F77*28 + 'octsep cfs'!$G77*31)*1.983471/1000</f>
        <v>11889.474595467</v>
      </c>
      <c r="H77" s="6">
        <f>('octsep cfs'!$F77*28 + 'octsep cfs'!$G77*31)*1.983471/1000</f>
        <v>8217.5580389490005</v>
      </c>
      <c r="I77" s="6">
        <f>'octsep cfs'!$G77*31*1.983471/1000</f>
        <v>4810.8513898409992</v>
      </c>
      <c r="J77" s="6">
        <f xml:space="preserve"> ('octsep cfs'!$H77*30 + 'octsep cfs'!$I77*31 + 'octsep cfs'!$J77*30 + 'octsep cfs'!$K77*31 + 'octsep cfs'!$L77*31)*1.983471/1000</f>
        <v>54786.134805023998</v>
      </c>
      <c r="K77" s="6">
        <f xml:space="preserve"> ('octsep cfs'!$I77*31 + 'octsep cfs'!$J77*30 + 'octsep cfs'!$K77*31 + 'octsep cfs'!$L77*31)*1.983471/1000</f>
        <v>48586.220987934001</v>
      </c>
      <c r="L77" s="6">
        <f xml:space="preserve"> ('octsep cfs'!$J77*30 + 'octsep cfs'!$K77*31 + 'octsep cfs'!$L77*31)*1.983471/1000</f>
        <v>30796.997192219998</v>
      </c>
      <c r="M77" s="6">
        <f xml:space="preserve"> ('octsep cfs'!$K77*31 + 'octsep cfs'!$L77*31)*1.983471/1000</f>
        <v>16060.561381200001</v>
      </c>
      <c r="N77" s="6">
        <f xml:space="preserve"> 'octsep cfs'!$L77*31*1.983471/1000</f>
        <v>6190.8176190839995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39824.618671866003</v>
      </c>
      <c r="C78" s="6">
        <f>('augjul cfs'!$C78*30 + 'octsep cfs'!$B78*31 + 'octsep cfs'!$C78*30 + 'octsep cfs'!$D78*31 + 'octsep cfs'!$E78*31 + 'octsep cfs'!$F78*28 + 'octsep cfs'!$G78*31)*1.983471/1000</f>
        <v>33633.801052782001</v>
      </c>
      <c r="D78" s="6">
        <f>('octsep cfs'!$B78*31 + 'octsep cfs'!$C78*30 + 'octsep cfs'!$D78*31 + 'octsep cfs'!$E78*31 + 'octsep cfs'!$F78*28 + 'octsep cfs'!$G78*31)*1.983471/1000</f>
        <v>29880.161524121999</v>
      </c>
      <c r="E78" s="6">
        <f>('octsep cfs'!$C78*30 + 'octsep cfs'!$D78*31 + 'octsep cfs'!$E78*31 + 'octsep cfs'!$F78*28 + 'octsep cfs'!$G78*31)*1.983471/1000</f>
        <v>26419.639339842</v>
      </c>
      <c r="F78" s="6">
        <f>('octsep cfs'!$D78*31 + 'octsep cfs'!$E78*31 + 'octsep cfs'!$F78*28 + 'octsep cfs'!$G78*31)*1.983471/1000</f>
        <v>21489.900681732001</v>
      </c>
      <c r="G78" s="6">
        <f>('octsep cfs'!$E78*31 + 'octsep cfs'!$F78*28 + 'octsep cfs'!$G78*31)*1.983471/1000</f>
        <v>16942.216224171003</v>
      </c>
      <c r="H78" s="6">
        <f>('octsep cfs'!$F78*28 + 'octsep cfs'!$G78*31)*1.983471/1000</f>
        <v>10996.303719869999</v>
      </c>
      <c r="I78" s="6">
        <f>'octsep cfs'!$G78*31*1.983471/1000</f>
        <v>6348.8407536540008</v>
      </c>
      <c r="J78" s="6">
        <f xml:space="preserve"> ('octsep cfs'!$H78*30 + 'octsep cfs'!$I78*31 + 'octsep cfs'!$J78*30 + 'octsep cfs'!$K78*31 + 'octsep cfs'!$L78*31)*1.983471/1000</f>
        <v>96686.787118046996</v>
      </c>
      <c r="K78" s="6">
        <f xml:space="preserve"> ('octsep cfs'!$I78*31 + 'octsep cfs'!$J78*30 + 'octsep cfs'!$K78*31 + 'octsep cfs'!$L78*31)*1.983471/1000</f>
        <v>82548.665334177</v>
      </c>
      <c r="L78" s="6">
        <f xml:space="preserve"> ('octsep cfs'!$J78*30 + 'octsep cfs'!$K78*31 + 'octsep cfs'!$L78*31)*1.983471/1000</f>
        <v>60382.446661278002</v>
      </c>
      <c r="M78" s="6">
        <f xml:space="preserve"> ('octsep cfs'!$K78*31 + 'octsep cfs'!$L78*31)*1.983471/1000</f>
        <v>25503.089291568001</v>
      </c>
      <c r="N78" s="6">
        <f xml:space="preserve"> 'octsep cfs'!$L78*31*1.983471/1000</f>
        <v>6686.9610715530007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42581.714766822006</v>
      </c>
      <c r="C79" s="6">
        <f>('augjul cfs'!$C79*30 + 'octsep cfs'!$B79*31 + 'octsep cfs'!$C79*30 + 'octsep cfs'!$D79*31 + 'octsep cfs'!$E79*31 + 'octsep cfs'!$F79*28 + 'octsep cfs'!$G79*31)*1.983471/1000</f>
        <v>35894.753695268999</v>
      </c>
      <c r="D79" s="6">
        <f>('octsep cfs'!$B79*31 + 'octsep cfs'!$C79*30 + 'octsep cfs'!$D79*31 + 'octsep cfs'!$E79*31 + 'octsep cfs'!$F79*28 + 'octsep cfs'!$G79*31)*1.983471/1000</f>
        <v>31193.927425269001</v>
      </c>
      <c r="E79" s="6">
        <f>('octsep cfs'!$C79*30 + 'octsep cfs'!$D79*31 + 'octsep cfs'!$E79*31 + 'octsep cfs'!$F79*28 + 'octsep cfs'!$G79*31)*1.983471/1000</f>
        <v>27540.088223445</v>
      </c>
      <c r="F79" s="6">
        <f>('octsep cfs'!$D79*31 + 'octsep cfs'!$E79*31 + 'octsep cfs'!$F79*28 + 'octsep cfs'!$G79*31)*1.983471/1000</f>
        <v>24089.146204094999</v>
      </c>
      <c r="G79" s="6">
        <f>('octsep cfs'!$E79*31 + 'octsep cfs'!$F79*28 + 'octsep cfs'!$G79*31)*1.983471/1000</f>
        <v>20240.698745106001</v>
      </c>
      <c r="H79" s="6">
        <f>('octsep cfs'!$F79*28 + 'octsep cfs'!$G79*31)*1.983471/1000</f>
        <v>15279.448683219001</v>
      </c>
      <c r="I79" s="6">
        <f>'octsep cfs'!$G79*31*1.983471/1000</f>
        <v>9053.6188340429999</v>
      </c>
      <c r="J79" s="6">
        <f xml:space="preserve"> ('octsep cfs'!$H79*30 + 'octsep cfs'!$I79*31 + 'octsep cfs'!$J79*30 + 'octsep cfs'!$K79*31 + 'octsep cfs'!$L79*31)*1.983471/1000</f>
        <v>76365.010028873992</v>
      </c>
      <c r="K79" s="6">
        <f xml:space="preserve"> ('octsep cfs'!$I79*31 + 'octsep cfs'!$J79*30 + 'octsep cfs'!$K79*31 + 'octsep cfs'!$L79*31)*1.983471/1000</f>
        <v>63352.170847433998</v>
      </c>
      <c r="L79" s="6">
        <f xml:space="preserve"> ('octsep cfs'!$J79*30 + 'octsep cfs'!$K79*31 + 'octsep cfs'!$L79*31)*1.983471/1000</f>
        <v>43498.439360543998</v>
      </c>
      <c r="M79" s="6">
        <f xml:space="preserve"> ('octsep cfs'!$K79*31 + 'octsep cfs'!$L79*31)*1.983471/1000</f>
        <v>17115.319688754</v>
      </c>
      <c r="N79" s="6">
        <f xml:space="preserve"> 'octsep cfs'!$L79*31*1.983471/1000</f>
        <v>6104.2430768759996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42487.287662924995</v>
      </c>
      <c r="C80" s="6">
        <f>('augjul cfs'!$C80*30 + 'octsep cfs'!$B80*31 + 'octsep cfs'!$C80*30 + 'octsep cfs'!$D80*31 + 'octsep cfs'!$E80*31 + 'octsep cfs'!$F80*29 + 'octsep cfs'!$G80*31)*1.983471/1000</f>
        <v>36383.044586049</v>
      </c>
      <c r="D80" s="6">
        <f>('octsep cfs'!$B80*31 + 'octsep cfs'!$C80*30 + 'octsep cfs'!$D80*31 + 'octsep cfs'!$E80*31 + 'octsep cfs'!$F80*29 + 'octsep cfs'!$G80*31)*1.983471/1000</f>
        <v>32244.532344548999</v>
      </c>
      <c r="E80" s="6">
        <f>('octsep cfs'!$C80*30 + 'octsep cfs'!$D80*31 + 'octsep cfs'!$E80*31 + 'octsep cfs'!$F80*29 + 'octsep cfs'!$G80*31)*1.983471/1000</f>
        <v>26341.230747741</v>
      </c>
      <c r="F80" s="6">
        <f>('octsep cfs'!$D80*31 + 'octsep cfs'!$E80*31 + 'octsep cfs'!$F80*29 + 'octsep cfs'!$G80*31)*1.983471/1000</f>
        <v>21607.260677331</v>
      </c>
      <c r="G80" s="6">
        <f>('octsep cfs'!$E80*31 + 'octsep cfs'!$F80*29 + 'octsep cfs'!$G80*31)*1.983471/1000</f>
        <v>16996.981841952002</v>
      </c>
      <c r="H80" s="6">
        <f>('octsep cfs'!$F80*29 + 'octsep cfs'!$G80*31)*1.983471/1000</f>
        <v>12770.201174009999</v>
      </c>
      <c r="I80" s="6">
        <f>'octsep cfs'!$G80*31*1.983471/1000</f>
        <v>7750.1431804439999</v>
      </c>
      <c r="J80" s="6">
        <f xml:space="preserve"> ('octsep cfs'!$H80*30 + 'octsep cfs'!$I80*31 + 'octsep cfs'!$J80*30 + 'octsep cfs'!$K80*31 + 'octsep cfs'!$L80*31)*1.983471/1000</f>
        <v>74739.555544374001</v>
      </c>
      <c r="K80" s="6">
        <f xml:space="preserve"> ('octsep cfs'!$I80*31 + 'octsep cfs'!$J80*30 + 'octsep cfs'!$K80*31 + 'octsep cfs'!$L80*31)*1.983471/1000</f>
        <v>61115.489939574007</v>
      </c>
      <c r="L80" s="6">
        <f xml:space="preserve"> ('octsep cfs'!$J80*30 + 'octsep cfs'!$K80*31 + 'octsep cfs'!$L80*31)*1.983471/1000</f>
        <v>39879.086768996996</v>
      </c>
      <c r="M80" s="6">
        <f xml:space="preserve"> ('octsep cfs'!$K80*31 + 'octsep cfs'!$L80*31)*1.983471/1000</f>
        <v>19304.462747156998</v>
      </c>
      <c r="N80" s="6">
        <f xml:space="preserve"> 'octsep cfs'!$L80*31*1.983471/1000</f>
        <v>7580.8678148910003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52345.372582502998</v>
      </c>
      <c r="C81" s="6">
        <f>('augjul cfs'!$C81*30 + 'octsep cfs'!$B81*31 + 'octsep cfs'!$C81*30 + 'octsep cfs'!$D81*31 + 'octsep cfs'!$E81*31 + 'octsep cfs'!$F81*28 + 'octsep cfs'!$G81*31)*1.983471/1000</f>
        <v>44764.504767612001</v>
      </c>
      <c r="D81" s="6">
        <f>('octsep cfs'!$B81*31 + 'octsep cfs'!$C81*30 + 'octsep cfs'!$D81*31 + 'octsep cfs'!$E81*31 + 'octsep cfs'!$F81*28 + 'octsep cfs'!$G81*31)*1.983471/1000</f>
        <v>37462.038925752</v>
      </c>
      <c r="E81" s="6">
        <f>('octsep cfs'!$C81*30 + 'octsep cfs'!$D81*31 + 'octsep cfs'!$E81*31 + 'octsep cfs'!$F81*28 + 'octsep cfs'!$G81*31)*1.983471/1000</f>
        <v>31522.090718748001</v>
      </c>
      <c r="F81" s="6">
        <f>('octsep cfs'!$D81*31 + 'octsep cfs'!$E81*31 + 'octsep cfs'!$F81*28 + 'octsep cfs'!$G81*31)*1.983471/1000</f>
        <v>25782.024818297999</v>
      </c>
      <c r="G81" s="6">
        <f>('octsep cfs'!$E81*31 + 'octsep cfs'!$F81*28 + 'octsep cfs'!$G81*31)*1.983471/1000</f>
        <v>19185.204569811001</v>
      </c>
      <c r="H81" s="6">
        <f>('octsep cfs'!$F81*28 + 'octsep cfs'!$G81*31)*1.983471/1000</f>
        <v>12205.316567094</v>
      </c>
      <c r="I81" s="6">
        <f>'octsep cfs'!$G81*31*1.983471/1000</f>
        <v>6347.3650512300001</v>
      </c>
      <c r="J81" s="6">
        <f xml:space="preserve"> ('octsep cfs'!$H81*30 + 'octsep cfs'!$I81*31 + 'octsep cfs'!$J81*30 + 'octsep cfs'!$K81*31 + 'octsep cfs'!$L81*31)*1.983471/1000</f>
        <v>69347.54120112001</v>
      </c>
      <c r="K81" s="6">
        <f xml:space="preserve"> ('octsep cfs'!$I81*31 + 'octsep cfs'!$J81*30 + 'octsep cfs'!$K81*31 + 'octsep cfs'!$L81*31)*1.983471/1000</f>
        <v>59109.736626359998</v>
      </c>
      <c r="L81" s="6">
        <f xml:space="preserve"> ('octsep cfs'!$J81*30 + 'octsep cfs'!$K81*31 + 'octsep cfs'!$L81*31)*1.983471/1000</f>
        <v>37405.228349370002</v>
      </c>
      <c r="M81" s="6">
        <f xml:space="preserve"> ('octsep cfs'!$K81*31 + 'octsep cfs'!$L81*31)*1.983471/1000</f>
        <v>18025.09023315</v>
      </c>
      <c r="N81" s="6">
        <f xml:space="preserve"> 'octsep cfs'!$L81*31*1.983471/1000</f>
        <v>5905.5766380449995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49953.189531714001</v>
      </c>
      <c r="C82" s="6">
        <f>('augjul cfs'!$C82*30 + 'octsep cfs'!$B82*31 + 'octsep cfs'!$C82*30 + 'octsep cfs'!$D82*31 + 'octsep cfs'!$E82*31 + 'octsep cfs'!$F82*28 + 'octsep cfs'!$G82*31)*1.983471/1000</f>
        <v>44047.612893669</v>
      </c>
      <c r="D82" s="6">
        <f>('octsep cfs'!$B82*31 + 'octsep cfs'!$C82*30 + 'octsep cfs'!$D82*31 + 'octsep cfs'!$E82*31 + 'octsep cfs'!$F82*28 + 'octsep cfs'!$G82*31)*1.983471/1000</f>
        <v>39889.464289269003</v>
      </c>
      <c r="E82" s="6">
        <f>('octsep cfs'!$C82*30 + 'octsep cfs'!$D82*31 + 'octsep cfs'!$E82*31 + 'octsep cfs'!$F82*28 + 'octsep cfs'!$G82*31)*1.983471/1000</f>
        <v>33437.939241945001</v>
      </c>
      <c r="F82" s="6">
        <f>('octsep cfs'!$D82*31 + 'octsep cfs'!$E82*31 + 'octsep cfs'!$F82*28 + 'octsep cfs'!$G82*31)*1.983471/1000</f>
        <v>28143.202250415001</v>
      </c>
      <c r="G82" s="6">
        <f>('octsep cfs'!$E82*31 + 'octsep cfs'!$F82*28 + 'octsep cfs'!$G82*31)*1.983471/1000</f>
        <v>23068.815002687999</v>
      </c>
      <c r="H82" s="6">
        <f>('octsep cfs'!$F82*28 + 'octsep cfs'!$G82*31)*1.983471/1000</f>
        <v>13738.80940215</v>
      </c>
      <c r="I82" s="6">
        <f>'octsep cfs'!$G82*31*1.983471/1000</f>
        <v>7845.2030115900006</v>
      </c>
      <c r="J82" s="6">
        <f xml:space="preserve"> ('octsep cfs'!$H82*30 + 'octsep cfs'!$I82*31 + 'octsep cfs'!$J82*30 + 'octsep cfs'!$K82*31 + 'octsep cfs'!$L82*31)*1.983471/1000</f>
        <v>99050.259426110992</v>
      </c>
      <c r="K82" s="6">
        <f xml:space="preserve"> ('octsep cfs'!$I82*31 + 'octsep cfs'!$J82*30 + 'octsep cfs'!$K82*31 + 'octsep cfs'!$L82*31)*1.983471/1000</f>
        <v>81192.891500720987</v>
      </c>
      <c r="L82" s="6">
        <f xml:space="preserve"> ('octsep cfs'!$J82*30 + 'octsep cfs'!$K82*31 + 'octsep cfs'!$L82*31)*1.983471/1000</f>
        <v>46781.724526676997</v>
      </c>
      <c r="M82" s="6">
        <f xml:space="preserve"> ('octsep cfs'!$K82*31 + 'octsep cfs'!$L82*31)*1.983471/1000</f>
        <v>18226.585101626999</v>
      </c>
      <c r="N82" s="6">
        <f xml:space="preserve"> 'octsep cfs'!$L82*31*1.983471/1000</f>
        <v>5871.942920298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50707.549172847001</v>
      </c>
      <c r="C83" s="6">
        <f>('augjul cfs'!$C83*30 + 'octsep cfs'!$B83*31 + 'octsep cfs'!$C83*30 + 'octsep cfs'!$D83*31 + 'octsep cfs'!$E83*31 + 'octsep cfs'!$F83*28 + 'octsep cfs'!$G83*31)*1.983471/1000</f>
        <v>44835.606252548998</v>
      </c>
      <c r="D83" s="6">
        <f>('octsep cfs'!$B83*31 + 'octsep cfs'!$C83*30 + 'octsep cfs'!$D83*31 + 'octsep cfs'!$E83*31 + 'octsep cfs'!$F83*28 + 'octsep cfs'!$G83*31)*1.983471/1000</f>
        <v>40715.004754178997</v>
      </c>
      <c r="E83" s="6">
        <f>('octsep cfs'!$C83*30 + 'octsep cfs'!$D83*31 + 'octsep cfs'!$E83*31 + 'octsep cfs'!$F83*28 + 'octsep cfs'!$G83*31)*1.983471/1000</f>
        <v>37074.38538657</v>
      </c>
      <c r="F83" s="6">
        <f>('octsep cfs'!$D83*31 + 'octsep cfs'!$E83*31 + 'octsep cfs'!$F83*28 + 'octsep cfs'!$G83*31)*1.983471/1000</f>
        <v>29259.7674978</v>
      </c>
      <c r="G83" s="6">
        <f>('octsep cfs'!$E83*31 + 'octsep cfs'!$F83*28 + 'octsep cfs'!$G83*31)*1.983471/1000</f>
        <v>23507.786887053</v>
      </c>
      <c r="H83" s="6">
        <f>('octsep cfs'!$F83*28 + 'octsep cfs'!$G83*31)*1.983471/1000</f>
        <v>17816.187100488001</v>
      </c>
      <c r="I83" s="6">
        <f>'octsep cfs'!$G83*31*1.983471/1000</f>
        <v>12406.476228971998</v>
      </c>
      <c r="J83" s="6">
        <f xml:space="preserve"> ('octsep cfs'!$H83*30 + 'octsep cfs'!$I83*31 + 'octsep cfs'!$J83*30 + 'octsep cfs'!$K83*31 + 'octsep cfs'!$L83*31)*1.983471/1000</f>
        <v>80152.896167819999</v>
      </c>
      <c r="K83" s="6">
        <f xml:space="preserve"> ('octsep cfs'!$I83*31 + 'octsep cfs'!$J83*30 + 'octsep cfs'!$K83*31 + 'octsep cfs'!$L83*31)*1.983471/1000</f>
        <v>67110.542937900012</v>
      </c>
      <c r="L83" s="6">
        <f xml:space="preserve"> ('octsep cfs'!$J83*30 + 'octsep cfs'!$K83*31 + 'octsep cfs'!$L83*31)*1.983471/1000</f>
        <v>43369.688290992002</v>
      </c>
      <c r="M83" s="6">
        <f xml:space="preserve"> ('octsep cfs'!$K83*31 + 'octsep cfs'!$L83*31)*1.983471/1000</f>
        <v>20207.408167842001</v>
      </c>
      <c r="N83" s="6">
        <f xml:space="preserve"> 'octsep cfs'!$L83*31*1.983471/1000</f>
        <v>5838.24771495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39235.087454304004</v>
      </c>
      <c r="C84" s="6">
        <f>('augjul cfs'!$C84*30 + 'octsep cfs'!$B84*31 + 'octsep cfs'!$C84*30 + 'octsep cfs'!$D84*31 + 'octsep cfs'!$E84*31 + 'octsep cfs'!$F84*29 + 'octsep cfs'!$G84*31)*1.983471/1000</f>
        <v>33396.839739354</v>
      </c>
      <c r="D84" s="6">
        <f>('octsep cfs'!$B84*31 + 'octsep cfs'!$C84*30 + 'octsep cfs'!$D84*31 + 'octsep cfs'!$E84*31 + 'octsep cfs'!$F84*29 + 'octsep cfs'!$G84*31)*1.983471/1000</f>
        <v>29471.887820423999</v>
      </c>
      <c r="E84" s="6">
        <f>('octsep cfs'!$C84*30 + 'octsep cfs'!$D84*31 + 'octsep cfs'!$E84*31 + 'octsep cfs'!$F84*29 + 'octsep cfs'!$G84*31)*1.983471/1000</f>
        <v>24623.897919578998</v>
      </c>
      <c r="F84" s="6">
        <f>('octsep cfs'!$D84*31 + 'octsep cfs'!$E84*31 + 'octsep cfs'!$F84*29 + 'octsep cfs'!$G84*31)*1.983471/1000</f>
        <v>19870.410494529002</v>
      </c>
      <c r="G84" s="6">
        <f>('octsep cfs'!$E84*31 + 'octsep cfs'!$F84*29 + 'octsep cfs'!$G84*31)*1.983471/1000</f>
        <v>14775.178950063</v>
      </c>
      <c r="H84" s="6">
        <f>('octsep cfs'!$F84*29 + 'octsep cfs'!$G84*31)*1.983471/1000</f>
        <v>10471.661756072999</v>
      </c>
      <c r="I84" s="6">
        <f>'octsep cfs'!$G84*31*1.983471/1000</f>
        <v>6185.2222473929996</v>
      </c>
      <c r="J84" s="6">
        <f xml:space="preserve"> ('octsep cfs'!$H84*30 + 'octsep cfs'!$I84*31 + 'octsep cfs'!$J84*30 + 'octsep cfs'!$K84*31 + 'octsep cfs'!$L84*31)*1.983471/1000</f>
        <v>94765.008016560008</v>
      </c>
      <c r="K84" s="6">
        <f xml:space="preserve"> ('octsep cfs'!$I84*31 + 'octsep cfs'!$J84*30 + 'octsep cfs'!$K84*31 + 'octsep cfs'!$L84*31)*1.983471/1000</f>
        <v>87585.180186629994</v>
      </c>
      <c r="L84" s="6">
        <f xml:space="preserve"> ('octsep cfs'!$J84*30 + 'octsep cfs'!$K84*31 + 'octsep cfs'!$L84*31)*1.983471/1000</f>
        <v>56317.136400504001</v>
      </c>
      <c r="M84" s="6">
        <f xml:space="preserve"> ('octsep cfs'!$K84*31 + 'octsep cfs'!$L84*31)*1.983471/1000</f>
        <v>24771.140889263999</v>
      </c>
      <c r="N84" s="6">
        <f xml:space="preserve"> 'octsep cfs'!$L84*31*1.983471/1000</f>
        <v>8038.3970539319998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47539.333093308</v>
      </c>
      <c r="C85" s="6">
        <f>('augjul cfs'!$C85*30 + 'octsep cfs'!$B85*31 + 'octsep cfs'!$C85*30 + 'octsep cfs'!$D85*31 + 'octsep cfs'!$E85*31 + 'octsep cfs'!$F85*28 + 'octsep cfs'!$G85*31)*1.983471/1000</f>
        <v>39500.936039376</v>
      </c>
      <c r="D85" s="6">
        <f>('octsep cfs'!$B85*31 + 'octsep cfs'!$C85*30 + 'octsep cfs'!$D85*31 + 'octsep cfs'!$E85*31 + 'octsep cfs'!$F85*28 + 'octsep cfs'!$G85*31)*1.983471/1000</f>
        <v>34449.689947806</v>
      </c>
      <c r="E85" s="6">
        <f>('octsep cfs'!$C85*30 + 'octsep cfs'!$D85*31 + 'octsep cfs'!$E85*31 + 'octsep cfs'!$F85*28 + 'octsep cfs'!$G85*31)*1.983471/1000</f>
        <v>29726.642852192999</v>
      </c>
      <c r="F85" s="6">
        <f>('octsep cfs'!$D85*31 + 'octsep cfs'!$E85*31 + 'octsep cfs'!$F85*28 + 'octsep cfs'!$G85*31)*1.983471/1000</f>
        <v>23434.914162513</v>
      </c>
      <c r="G85" s="6">
        <f>('octsep cfs'!$E85*31 + 'octsep cfs'!$F85*28 + 'octsep cfs'!$G85*31)*1.983471/1000</f>
        <v>18734.801942072998</v>
      </c>
      <c r="H85" s="6">
        <f>('octsep cfs'!$F85*28 + 'octsep cfs'!$G85*31)*1.983471/1000</f>
        <v>11685.309975024</v>
      </c>
      <c r="I85" s="6">
        <f>'octsep cfs'!$G85*31*1.983471/1000</f>
        <v>7259.7180748680003</v>
      </c>
      <c r="J85" s="6">
        <f xml:space="preserve"> ('octsep cfs'!$H85*30 + 'octsep cfs'!$I85*31 + 'octsep cfs'!$J85*30 + 'octsep cfs'!$K85*31 + 'octsep cfs'!$L85*31)*1.983471/1000</f>
        <v>82155.531464622007</v>
      </c>
      <c r="K85" s="6">
        <f xml:space="preserve"> ('octsep cfs'!$I85*31 + 'octsep cfs'!$J85*30 + 'octsep cfs'!$K85*31 + 'octsep cfs'!$L85*31)*1.983471/1000</f>
        <v>69159.82947262199</v>
      </c>
      <c r="L85" s="6">
        <f xml:space="preserve"> ('octsep cfs'!$J85*30 + 'octsep cfs'!$K85*31 + 'octsep cfs'!$L85*31)*1.983471/1000</f>
        <v>45978.942408021001</v>
      </c>
      <c r="M85" s="6">
        <f xml:space="preserve"> ('octsep cfs'!$K85*31 + 'octsep cfs'!$L85*31)*1.983471/1000</f>
        <v>19677.938435631</v>
      </c>
      <c r="N85" s="6">
        <f xml:space="preserve"> 'octsep cfs'!$L85*31*1.983471/1000</f>
        <v>7316.0407173840003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39860.888422572003</v>
      </c>
      <c r="C86" s="10">
        <f>('augjul cfs'!$C86*30 + 'octsep cfs'!$B86*31 + 'octsep cfs'!$C86*30 + 'octsep cfs'!$D86*31 + 'octsep cfs'!$E86*31 + 'octsep cfs'!$F86*28 + 'octsep cfs'!$G86*31)*1.983471/1000</f>
        <v>32544.847705188</v>
      </c>
      <c r="D86" s="10">
        <f>('octsep cfs'!$B86*31 + 'octsep cfs'!$C86*30 + 'octsep cfs'!$D86*31 + 'octsep cfs'!$E86*31 + 'octsep cfs'!$F86*28 + 'octsep cfs'!$G86*31)*1.983471/1000</f>
        <v>27715.790035037997</v>
      </c>
      <c r="E86" s="10">
        <f>('octsep cfs'!$C86*30 + 'octsep cfs'!$D86*31 + 'octsep cfs'!$E86*31 + 'octsep cfs'!$F86*28 + 'octsep cfs'!$G86*31)*1.983471/1000</f>
        <v>23691.856962795002</v>
      </c>
      <c r="F86" s="10">
        <f>('octsep cfs'!$D86*31 + 'octsep cfs'!$E86*31 + 'octsep cfs'!$F86*28 + 'octsep cfs'!$G86*31)*1.983471/1000</f>
        <v>18857.800945725001</v>
      </c>
      <c r="G86" s="10">
        <f>('octsep cfs'!$E86*31 + 'octsep cfs'!$F86*28 + 'octsep cfs'!$G86*31)*1.983471/1000</f>
        <v>14772.872173289999</v>
      </c>
      <c r="H86" s="10">
        <f>('octsep cfs'!$F86*28 + 'octsep cfs'!$G86*31)*1.983471/1000</f>
        <v>9762.800956209001</v>
      </c>
      <c r="I86" s="6">
        <f>'octsep cfs'!$G86*31*1.983471/1000</f>
        <v>5440.7303744849996</v>
      </c>
      <c r="J86" s="6">
        <f xml:space="preserve"> ('octsep cfs'!$H86*30 + 'octsep cfs'!$I86*31 + 'octsep cfs'!$J86*30 + 'octsep cfs'!$K86*31 + 'octsep cfs'!$L86*31)*1.983471/1000</f>
        <v>78393.430448676008</v>
      </c>
      <c r="K86" s="6">
        <f xml:space="preserve"> ('octsep cfs'!$I86*31 + 'octsep cfs'!$J86*30 + 'octsep cfs'!$K86*31 + 'octsep cfs'!$L86*31)*1.983471/1000</f>
        <v>68631.777922175999</v>
      </c>
      <c r="L86" s="6">
        <f xml:space="preserve"> ('octsep cfs'!$J86*30 + 'octsep cfs'!$K86*31 + 'octsep cfs'!$L86*31)*1.983471/1000</f>
        <v>51211.479732461994</v>
      </c>
      <c r="M86" s="6">
        <f xml:space="preserve"> ('octsep cfs'!$K86*31 + 'octsep cfs'!$L86*31)*1.983471/1000</f>
        <v>21925.986615792001</v>
      </c>
      <c r="N86" s="6">
        <f xml:space="preserve"> 'octsep cfs'!$L86*31*1.983471/1000</f>
        <v>7334.1795596789998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55626.331137153</v>
      </c>
      <c r="C87" s="10">
        <f>('augjul cfs'!$C87*30 + 'octsep cfs'!$B87*31 + 'octsep cfs'!$C87*30 + 'octsep cfs'!$D87*31 + 'octsep cfs'!$E87*31 + 'octsep cfs'!$F87*28 + 'octsep cfs'!$G87*31)*1.983471/1000</f>
        <v>48292.151577473996</v>
      </c>
      <c r="D87" s="10">
        <f>('octsep cfs'!$B87*31 + 'octsep cfs'!$C87*30 + 'octsep cfs'!$D87*31 + 'octsep cfs'!$E87*31 + 'octsep cfs'!$F87*28 + 'octsep cfs'!$G87*31)*1.983471/1000</f>
        <v>42903.933597714</v>
      </c>
      <c r="E87" s="10">
        <f>('octsep cfs'!$C87*30 + 'octsep cfs'!$D87*31 + 'octsep cfs'!$E87*31 + 'octsep cfs'!$F87*28 + 'octsep cfs'!$G87*31)*1.983471/1000</f>
        <v>37410.446861570999</v>
      </c>
      <c r="F87" s="10">
        <f>('octsep cfs'!$D87*31 + 'octsep cfs'!$E87*31 + 'octsep cfs'!$F87*28 + 'octsep cfs'!$G87*31)*1.983471/1000</f>
        <v>31717.924760990998</v>
      </c>
      <c r="G87" s="10">
        <f>('octsep cfs'!$E87*31 + 'octsep cfs'!$F87*28 + 'octsep cfs'!$G87*31)*1.983471/1000</f>
        <v>25394.662849353001</v>
      </c>
      <c r="H87" s="10">
        <f>('octsep cfs'!$F87*28 + 'octsep cfs'!$G87*31)*1.983471/1000</f>
        <v>15999.78782976</v>
      </c>
      <c r="I87" s="6">
        <f>'octsep cfs'!$G87*31*1.983471/1000</f>
        <v>9600.1821193320011</v>
      </c>
      <c r="J87" s="6">
        <f xml:space="preserve"> ('octsep cfs'!$H87*30 + 'octsep cfs'!$I87*31 + 'octsep cfs'!$J87*30 + 'octsep cfs'!$K87*31 + 'octsep cfs'!$L87*31)*1.983471/1000</f>
        <v>127805.356529613</v>
      </c>
      <c r="K87" s="6">
        <f xml:space="preserve"> ('octsep cfs'!$I87*31 + 'octsep cfs'!$J87*30 + 'octsep cfs'!$K87*31 + 'octsep cfs'!$L87*31)*1.983471/1000</f>
        <v>112962.527334153</v>
      </c>
      <c r="L87" s="6">
        <f xml:space="preserve"> ('octsep cfs'!$J87*30 + 'octsep cfs'!$K87*31 + 'octsep cfs'!$L87*31)*1.983471/1000</f>
        <v>81169.379435487004</v>
      </c>
      <c r="M87" s="6">
        <f xml:space="preserve"> ('octsep cfs'!$K87*31 + 'octsep cfs'!$L87*31)*1.983471/1000</f>
        <v>38011.450475396996</v>
      </c>
      <c r="N87" s="6">
        <f xml:space="preserve"> 'octsep cfs'!$L87*31*1.983471/1000</f>
        <v>10374.802916729999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52470.333238973995</v>
      </c>
      <c r="C88" s="10">
        <f>('augjul cfs'!$C88*30 + 'octsep cfs'!$B88*31 + 'octsep cfs'!$C88*30 + 'octsep cfs'!$D88*31 + 'octsep cfs'!$E88*31 + 'octsep cfs'!$F88*29 + 'octsep cfs'!$G88*31)*1.983471/1000</f>
        <v>42095.530322243998</v>
      </c>
      <c r="D88" s="10">
        <f>('octsep cfs'!$B88*31 + 'octsep cfs'!$C88*30 + 'octsep cfs'!$D88*31 + 'octsep cfs'!$E88*31 + 'octsep cfs'!$F88*29 + 'octsep cfs'!$G88*31)*1.983471/1000</f>
        <v>36539.213175233999</v>
      </c>
      <c r="E88" s="10">
        <f>('octsep cfs'!$C88*30 + 'octsep cfs'!$D88*31 + 'octsep cfs'!$E88*31 + 'octsep cfs'!$F88*29 + 'octsep cfs'!$G88*31)*1.983471/1000</f>
        <v>30752.799507927</v>
      </c>
      <c r="F88" s="10">
        <f>('octsep cfs'!$D88*31 + 'octsep cfs'!$E88*31 + 'octsep cfs'!$F88*29 + 'octsep cfs'!$G88*31)*1.983471/1000</f>
        <v>25770.102174117001</v>
      </c>
      <c r="G88" s="10">
        <f>('octsep cfs'!$E88*31 + 'octsep cfs'!$F88*29 + 'octsep cfs'!$G88*31)*1.983471/1000</f>
        <v>21048.407805725998</v>
      </c>
      <c r="H88" s="10">
        <f>('octsep cfs'!$F88*29 + 'octsep cfs'!$G88*31)*1.983471/1000</f>
        <v>15147.442737755999</v>
      </c>
      <c r="I88" s="6">
        <f>'octsep cfs'!$G88*31*1.983471/1000</f>
        <v>9467.7378267780005</v>
      </c>
      <c r="J88" s="6">
        <f xml:space="preserve"> ('octsep cfs'!$H88*30 + 'octsep cfs'!$I88*31 + 'octsep cfs'!$J88*30 + 'octsep cfs'!$K88*31 + 'octsep cfs'!$L88*31)*1.983471/1000</f>
        <v>119738.02658420401</v>
      </c>
      <c r="K88" s="6">
        <f xml:space="preserve"> ('octsep cfs'!$I88*31 + 'octsep cfs'!$J88*30 + 'octsep cfs'!$K88*31 + 'octsep cfs'!$L88*31)*1.983471/1000</f>
        <v>98964.361247513996</v>
      </c>
      <c r="L88" s="6">
        <f xml:space="preserve"> ('octsep cfs'!$J88*30 + 'octsep cfs'!$K88*31 + 'octsep cfs'!$L88*31)*1.983471/1000</f>
        <v>69550.844995149004</v>
      </c>
      <c r="M88" s="6">
        <f xml:space="preserve"> ('octsep cfs'!$K88*31 + 'octsep cfs'!$L88*31)*1.983471/1000</f>
        <v>34005.041369439001</v>
      </c>
      <c r="N88" s="6">
        <f xml:space="preserve"> 'octsep cfs'!$L88*31*1.983471/1000</f>
        <v>9114.4300714319997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52709.240337452997</v>
      </c>
      <c r="C89" s="6">
        <f>('augjul cfs'!$C89*30 + 'octsep cfs'!$B89*31 + 'octsep cfs'!$C89*30 + 'octsep cfs'!$D89*31 + 'octsep cfs'!$E89*31 + 'octsep cfs'!$F89*28 + 'octsep cfs'!$G89*31)*1.983471/1000</f>
        <v>43594.810266020999</v>
      </c>
      <c r="D89" s="6">
        <f>('octsep cfs'!$B89*31 + 'octsep cfs'!$C89*30 + 'octsep cfs'!$D89*31 + 'octsep cfs'!$E89*31 + 'octsep cfs'!$F89*28 + 'octsep cfs'!$G89*31)*1.983471/1000</f>
        <v>39003.174074570998</v>
      </c>
      <c r="E89" s="6">
        <f>('octsep cfs'!$C89*30 + 'octsep cfs'!$D89*31 + 'octsep cfs'!$E89*31 + 'octsep cfs'!$F89*28 + 'octsep cfs'!$G89*31)*1.983471/1000</f>
        <v>33983.203353729004</v>
      </c>
      <c r="F89" s="6">
        <f>('octsep cfs'!$D89*31 + 'octsep cfs'!$E89*31 + 'octsep cfs'!$F89*28 + 'octsep cfs'!$G89*31)*1.983471/1000</f>
        <v>26593.087928378998</v>
      </c>
      <c r="G89" s="6">
        <f>('octsep cfs'!$E89*31 + 'octsep cfs'!$F89*28 + 'octsep cfs'!$G89*31)*1.983471/1000</f>
        <v>18555.244262855998</v>
      </c>
      <c r="H89" s="6">
        <f>('octsep cfs'!$F89*28 + 'octsep cfs'!$G89*31)*1.983471/1000</f>
        <v>13254.152230242</v>
      </c>
      <c r="I89" s="6">
        <f>'octsep cfs'!$G89*31*1.983471/1000</f>
        <v>8050.8175493339995</v>
      </c>
      <c r="J89" s="6">
        <f xml:space="preserve"> ('octsep cfs'!$H89*30 + 'octsep cfs'!$I89*31 + 'octsep cfs'!$J89*30 + 'octsep cfs'!$K89*31 + 'octsep cfs'!$L89*31)*1.983471/1000</f>
        <v>87352.370278005008</v>
      </c>
      <c r="K89" s="6">
        <f xml:space="preserve"> ('octsep cfs'!$I89*31 + 'octsep cfs'!$J89*30 + 'octsep cfs'!$K89*31 + 'octsep cfs'!$L89*31)*1.983471/1000</f>
        <v>73782.810456285006</v>
      </c>
      <c r="L89" s="6">
        <f xml:space="preserve"> ('octsep cfs'!$J89*30 + 'octsep cfs'!$K89*31 + 'octsep cfs'!$L89*31)*1.983471/1000</f>
        <v>46183.301408621999</v>
      </c>
      <c r="M89" s="6">
        <f xml:space="preserve"> ('octsep cfs'!$K89*31 + 'octsep cfs'!$L89*31)*1.983471/1000</f>
        <v>21639.454395132001</v>
      </c>
      <c r="N89" s="6">
        <f xml:space="preserve"> 'octsep cfs'!$L89*31*1.983471/1000</f>
        <v>7178.6774167499998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48066.105304958997</v>
      </c>
      <c r="C90" s="6">
        <f>('augjul cfs'!$C90*30 + 'octsep cfs'!$B90*31 + 'octsep cfs'!$C90*30 + 'octsep cfs'!$D90*31 + 'octsep cfs'!$E90*31 + 'octsep cfs'!$F90*28 + 'octsep cfs'!$G90*31)*1.983471/1000</f>
        <v>40887.427888209</v>
      </c>
      <c r="D90" s="6">
        <f>('octsep cfs'!$B90*31 + 'octsep cfs'!$C90*30 + 'octsep cfs'!$D90*31 + 'octsep cfs'!$E90*31 + 'octsep cfs'!$F90*28 + 'octsep cfs'!$G90*31)*1.983471/1000</f>
        <v>34951.831416579</v>
      </c>
      <c r="E90" s="6">
        <f>('octsep cfs'!$C90*30 + 'octsep cfs'!$D90*31 + 'octsep cfs'!$E90*31 + 'octsep cfs'!$F90*28 + 'octsep cfs'!$G90*31)*1.983471/1000</f>
        <v>29476.422035130003</v>
      </c>
      <c r="F90" s="6">
        <f>('octsep cfs'!$D90*31 + 'octsep cfs'!$E90*31 + 'octsep cfs'!$F90*28 + 'octsep cfs'!$G90*31)*1.983471/1000</f>
        <v>25006.531293659998</v>
      </c>
      <c r="G90" s="6">
        <f>('octsep cfs'!$E90*31 + 'octsep cfs'!$F90*28 + 'octsep cfs'!$G90*31)*1.983471/1000</f>
        <v>20677.681208057998</v>
      </c>
      <c r="H90" s="6">
        <f>('octsep cfs'!$F90*28 + 'octsep cfs'!$G90*31)*1.983471/1000</f>
        <v>16255.677406941</v>
      </c>
      <c r="I90" s="6">
        <f>'octsep cfs'!$G90*31*1.983471/1000</f>
        <v>11580.390309536999</v>
      </c>
      <c r="J90" s="6">
        <f xml:space="preserve"> ('octsep cfs'!$H90*30 + 'octsep cfs'!$I90*31 + 'octsep cfs'!$J90*30 + 'octsep cfs'!$K90*31 + 'octsep cfs'!$L90*31)*1.983471/1000</f>
        <v>94182.944567312996</v>
      </c>
      <c r="K90" s="6">
        <f xml:space="preserve"> ('octsep cfs'!$I90*31 + 'octsep cfs'!$J90*30 + 'octsep cfs'!$K90*31 + 'octsep cfs'!$L90*31)*1.983471/1000</f>
        <v>81319.996289343006</v>
      </c>
      <c r="L90" s="6">
        <f xml:space="preserve"> ('octsep cfs'!$J90*30 + 'octsep cfs'!$K90*31 + 'octsep cfs'!$L90*31)*1.983471/1000</f>
        <v>51811.727643836995</v>
      </c>
      <c r="M90" s="6">
        <f xml:space="preserve"> ('octsep cfs'!$K90*31 + 'octsep cfs'!$L90*31)*1.983471/1000</f>
        <v>23821.341916616999</v>
      </c>
      <c r="N90" s="6">
        <f xml:space="preserve"> 'octsep cfs'!$L90*31*1.983471/1000</f>
        <v>7369.8423682590001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62524.757985899996</v>
      </c>
      <c r="C91" s="6">
        <f>('augjul cfs'!$C91*30 + 'octsep cfs'!$B91*31 + 'octsep cfs'!$C91*30 + 'octsep cfs'!$D91*31 + 'octsep cfs'!$E91*31 + 'octsep cfs'!$F91*28 + 'octsep cfs'!$G91*31)*1.983471/1000</f>
        <v>55154.915617641003</v>
      </c>
      <c r="D91" s="6">
        <f>('octsep cfs'!$B91*31 + 'octsep cfs'!$C91*30 + 'octsep cfs'!$D91*31 + 'octsep cfs'!$E91*31 + 'octsep cfs'!$F91*28 + 'octsep cfs'!$G91*31)*1.983471/1000</f>
        <v>50208.158778351004</v>
      </c>
      <c r="E91" s="6">
        <f>('octsep cfs'!$C91*30 + 'octsep cfs'!$D91*31 + 'octsep cfs'!$E91*31 + 'octsep cfs'!$F91*28 + 'octsep cfs'!$G91*31)*1.983471/1000</f>
        <v>45188.311032710997</v>
      </c>
      <c r="F91" s="6">
        <f>('octsep cfs'!$D91*31 + 'octsep cfs'!$E91*31 + 'octsep cfs'!$F91*28 + 'octsep cfs'!$G91*31)*1.983471/1000</f>
        <v>38677.428632241004</v>
      </c>
      <c r="G91" s="6">
        <f>('octsep cfs'!$E91*31 + 'octsep cfs'!$F91*28 + 'octsep cfs'!$G91*31)*1.983471/1000</f>
        <v>31024.989249786002</v>
      </c>
      <c r="H91" s="6">
        <f>('octsep cfs'!$F91*28 + 'octsep cfs'!$G91*31)*1.983471/1000</f>
        <v>23600.60737944</v>
      </c>
      <c r="I91" s="6">
        <f>'octsep cfs'!$G91*31*1.983471/1000</f>
        <v>12112.073595383999</v>
      </c>
      <c r="J91" s="6">
        <f xml:space="preserve"> ('octsep cfs'!$H91*30 + 'octsep cfs'!$I91*31 + 'octsep cfs'!$J91*30 + 'octsep cfs'!$K91*31 + 'octsep cfs'!$L91*31)*1.983471/1000</f>
        <v>59001.224894892002</v>
      </c>
      <c r="K91" s="6">
        <f xml:space="preserve"> ('octsep cfs'!$I91*31 + 'octsep cfs'!$J91*30 + 'octsep cfs'!$K91*31 + 'octsep cfs'!$L91*31)*1.983471/1000</f>
        <v>47182.038561251997</v>
      </c>
      <c r="L91" s="6">
        <f xml:space="preserve"> ('octsep cfs'!$J91*30 + 'octsep cfs'!$K91*31 + 'octsep cfs'!$L91*31)*1.983471/1000</f>
        <v>29583.610791441002</v>
      </c>
      <c r="M91" s="6">
        <f xml:space="preserve"> ('octsep cfs'!$K91*31 + 'octsep cfs'!$L91*31)*1.983471/1000</f>
        <v>12999.155215011</v>
      </c>
      <c r="N91" s="6">
        <f xml:space="preserve"> 'octsep cfs'!$L91*31*1.983471/1000</f>
        <v>4877.6269245269996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51242.647995756</v>
      </c>
      <c r="C92" s="6">
        <f>('augjul cfs'!$C92*30 + 'octsep cfs'!$B92*31 + 'octsep cfs'!$C92*30 + 'octsep cfs'!$D92*31 + 'octsep cfs'!$E92*31 + 'octsep cfs'!$F92*29 + 'octsep cfs'!$G92*31)*1.983471/1000</f>
        <v>46365.021071228999</v>
      </c>
      <c r="D92" s="6">
        <f>('octsep cfs'!$B92*31 + 'octsep cfs'!$C92*30 + 'octsep cfs'!$D92*31 + 'octsep cfs'!$E92*31 + 'octsep cfs'!$F92*29 + 'octsep cfs'!$G92*31)*1.983471/1000</f>
        <v>41028.452676308996</v>
      </c>
      <c r="E92" s="6">
        <f>('octsep cfs'!$C92*30 + 'octsep cfs'!$D92*31 + 'octsep cfs'!$E92*31 + 'octsep cfs'!$F92*29 + 'octsep cfs'!$G92*31)*1.983471/1000</f>
        <v>36853.752006413997</v>
      </c>
      <c r="F92" s="6">
        <f>('octsep cfs'!$D92*31 + 'octsep cfs'!$E92*31 + 'octsep cfs'!$F92*29 + 'octsep cfs'!$G92*31)*1.983471/1000</f>
        <v>31511.590223274001</v>
      </c>
      <c r="G92" s="6">
        <f>('octsep cfs'!$E92*31 + 'octsep cfs'!$F92*29 + 'octsep cfs'!$G92*31)*1.983471/1000</f>
        <v>25204.069137492002</v>
      </c>
      <c r="H92" s="6">
        <f>('octsep cfs'!$F92*29 + 'octsep cfs'!$G92*31)*1.983471/1000</f>
        <v>19879.304378493001</v>
      </c>
      <c r="I92" s="6">
        <f>'octsep cfs'!$G92*31*1.983471/1000</f>
        <v>11888.074264940999</v>
      </c>
      <c r="J92" s="6">
        <f xml:space="preserve"> ('octsep cfs'!$H92*30 + 'octsep cfs'!$I92*31 + 'octsep cfs'!$J92*30 + 'octsep cfs'!$K92*31 + 'octsep cfs'!$L92*31)*1.983471/1000</f>
        <v>80278.184097006</v>
      </c>
      <c r="K92" s="6">
        <f xml:space="preserve"> ('octsep cfs'!$I92*31 + 'octsep cfs'!$J92*30 + 'octsep cfs'!$K92*31 + 'octsep cfs'!$L92*31)*1.983471/1000</f>
        <v>59086.264230545996</v>
      </c>
      <c r="L92" s="6">
        <f xml:space="preserve"> ('octsep cfs'!$J92*30 + 'octsep cfs'!$K92*31 + 'octsep cfs'!$L92*31)*1.983471/1000</f>
        <v>33635.746837833001</v>
      </c>
      <c r="M92" s="6">
        <f xml:space="preserve"> ('octsep cfs'!$K92*31 + 'octsep cfs'!$L92*31)*1.983471/1000</f>
        <v>16482.550786862997</v>
      </c>
      <c r="N92" s="6">
        <f xml:space="preserve"> 'octsep cfs'!$L92*31*1.983471/1000</f>
        <v>5949.2328347550001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66908.663276049003</v>
      </c>
      <c r="C93" s="6">
        <f>('augjul cfs'!$C93*30 + 'octsep cfs'!$B93*31 + 'octsep cfs'!$C93*30 + 'octsep cfs'!$D93*31 + 'octsep cfs'!$E93*31 + 'octsep cfs'!$F93*28 + 'octsep cfs'!$G93*31)*1.983471/1000</f>
        <v>60959.430441293996</v>
      </c>
      <c r="D93" s="6">
        <f>('octsep cfs'!$B93*31 + 'octsep cfs'!$C93*30 + 'octsep cfs'!$D93*31 + 'octsep cfs'!$E93*31 + 'octsep cfs'!$F93*28 + 'octsep cfs'!$G93*31)*1.983471/1000</f>
        <v>56498.524823453998</v>
      </c>
      <c r="E93" s="6">
        <f>('octsep cfs'!$C93*30 + 'octsep cfs'!$D93*31 + 'octsep cfs'!$E93*31 + 'octsep cfs'!$F93*28 + 'octsep cfs'!$G93*31)*1.983471/1000</f>
        <v>49161.270883725003</v>
      </c>
      <c r="F93" s="6">
        <f>('octsep cfs'!$D93*31 + 'octsep cfs'!$E93*31 + 'octsep cfs'!$F93*28 + 'octsep cfs'!$G93*31)*1.983471/1000</f>
        <v>39665.839834844999</v>
      </c>
      <c r="G93" s="6">
        <f>('octsep cfs'!$E93*31 + 'octsep cfs'!$F93*28 + 'octsep cfs'!$G93*31)*1.983471/1000</f>
        <v>34015.744178954999</v>
      </c>
      <c r="H93" s="6">
        <f>('octsep cfs'!$F93*28 + 'octsep cfs'!$G93*31)*1.983471/1000</f>
        <v>29278.493447510999</v>
      </c>
      <c r="I93" s="6">
        <f>'octsep cfs'!$G93*31*1.983471/1000</f>
        <v>20462.520224390999</v>
      </c>
      <c r="J93" s="6">
        <f xml:space="preserve"> ('octsep cfs'!$H93*30 + 'octsep cfs'!$I93*31 + 'octsep cfs'!$J93*30 + 'octsep cfs'!$K93*31 + 'octsep cfs'!$L93*31)*1.983471/1000</f>
        <v>111137.972030673</v>
      </c>
      <c r="K93" s="6">
        <f xml:space="preserve"> ('octsep cfs'!$I93*31 + 'octsep cfs'!$J93*30 + 'octsep cfs'!$K93*31 + 'octsep cfs'!$L93*31)*1.983471/1000</f>
        <v>89271.870371313009</v>
      </c>
      <c r="L93" s="6">
        <f xml:space="preserve"> ('octsep cfs'!$J93*30 + 'octsep cfs'!$K93*31 + 'octsep cfs'!$L93*31)*1.983471/1000</f>
        <v>54055.154336567997</v>
      </c>
      <c r="M93" s="6">
        <f xml:space="preserve"> ('octsep cfs'!$K93*31 + 'octsep cfs'!$L93*31)*1.983471/1000</f>
        <v>20449.423365377999</v>
      </c>
      <c r="N93" s="6">
        <f xml:space="preserve"> 'octsep cfs'!$L93*31*1.983471/1000</f>
        <v>6686.2847079419998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51644.850294722994</v>
      </c>
      <c r="C94" s="6">
        <f>('augjul cfs'!$C94*30 + 'octsep cfs'!$B94*31 + 'octsep cfs'!$C94*30 + 'octsep cfs'!$D94*31 + 'octsep cfs'!$E94*31 + 'octsep cfs'!$F94*28 + 'octsep cfs'!$G94*31)*1.983471/1000</f>
        <v>44958.565586781006</v>
      </c>
      <c r="D94" s="6">
        <f>('octsep cfs'!$B94*31 + 'octsep cfs'!$C94*30 + 'octsep cfs'!$D94*31 + 'octsep cfs'!$E94*31 + 'octsep cfs'!$F94*28 + 'octsep cfs'!$G94*31)*1.983471/1000</f>
        <v>40348.721131550999</v>
      </c>
      <c r="E94" s="6">
        <f>('octsep cfs'!$C94*30 + 'octsep cfs'!$D94*31 + 'octsep cfs'!$E94*31 + 'octsep cfs'!$F94*28 + 'octsep cfs'!$G94*31)*1.983471/1000</f>
        <v>35906.364934502999</v>
      </c>
      <c r="F94" s="6">
        <f>('octsep cfs'!$D94*31 + 'octsep cfs'!$E94*31 + 'octsep cfs'!$F94*28 + 'octsep cfs'!$G94*31)*1.983471/1000</f>
        <v>29875.740367262999</v>
      </c>
      <c r="G94" s="6">
        <f>('octsep cfs'!$E94*31 + 'octsep cfs'!$F94*28 + 'octsep cfs'!$G94*31)*1.983471/1000</f>
        <v>24035.832487085998</v>
      </c>
      <c r="H94" s="6">
        <f>('octsep cfs'!$F94*28 + 'octsep cfs'!$G94*31)*1.983471/1000</f>
        <v>16504.646653803</v>
      </c>
      <c r="I94" s="6">
        <f>'octsep cfs'!$G94*31*1.983471/1000</f>
        <v>8182.9544038829999</v>
      </c>
      <c r="J94" s="6">
        <f xml:space="preserve"> ('octsep cfs'!$H94*30 + 'octsep cfs'!$I94*31 + 'octsep cfs'!$J94*30 + 'octsep cfs'!$K94*31 + 'octsep cfs'!$L94*31)*1.983471/1000</f>
        <v>102778.617633405</v>
      </c>
      <c r="K94" s="6">
        <f xml:space="preserve"> ('octsep cfs'!$I94*31 + 'octsep cfs'!$J94*30 + 'octsep cfs'!$K94*31 + 'octsep cfs'!$L94*31)*1.983471/1000</f>
        <v>87032.753761065003</v>
      </c>
      <c r="L94" s="6">
        <f xml:space="preserve"> ('octsep cfs'!$J94*30 + 'octsep cfs'!$K94*31 + 'octsep cfs'!$L94*31)*1.983471/1000</f>
        <v>41854.800413915997</v>
      </c>
      <c r="M94" s="6">
        <f xml:space="preserve"> ('octsep cfs'!$K94*31 + 'octsep cfs'!$L94*31)*1.983471/1000</f>
        <v>17793.650902986003</v>
      </c>
      <c r="N94" s="6">
        <f xml:space="preserve"> 'octsep cfs'!$L94*31*1.983471/1000</f>
        <v>6071.3472103410004</v>
      </c>
      <c r="O94" s="22" t="s">
        <v>146</v>
      </c>
    </row>
    <row r="96" spans="1:15" x14ac:dyDescent="0.2">
      <c r="A96" t="s">
        <v>114</v>
      </c>
      <c r="B96" s="10">
        <f>AVERAGE(B5:B94)</f>
        <v>50081.12193463005</v>
      </c>
      <c r="C96" s="10">
        <f t="shared" ref="C96:N96" si="0">AVERAGE(C5:C94)</f>
        <v>41792.106884586567</v>
      </c>
      <c r="D96" s="10">
        <f t="shared" si="0"/>
        <v>36251.621141941563</v>
      </c>
      <c r="E96" s="10">
        <f t="shared" si="0"/>
        <v>31107.055362411014</v>
      </c>
      <c r="F96" s="10">
        <f t="shared" si="0"/>
        <v>25647.606972099009</v>
      </c>
      <c r="G96" s="10">
        <f t="shared" si="0"/>
        <v>19962.781069577501</v>
      </c>
      <c r="H96" s="10">
        <f t="shared" si="0"/>
        <v>14167.013088571704</v>
      </c>
      <c r="I96" s="10">
        <f t="shared" si="0"/>
        <v>8248.7584344731986</v>
      </c>
      <c r="J96" s="10">
        <f t="shared" si="0"/>
        <v>91770.508492490117</v>
      </c>
      <c r="K96" s="10">
        <f t="shared" si="0"/>
        <v>78344.719905048099</v>
      </c>
      <c r="L96" s="10">
        <f t="shared" si="0"/>
        <v>52184.422439778304</v>
      </c>
      <c r="M96" s="10">
        <f t="shared" si="0"/>
        <v>24151.507788533298</v>
      </c>
      <c r="N96" s="10">
        <f t="shared" si="0"/>
        <v>8263.0823127239382</v>
      </c>
    </row>
    <row r="97" spans="1:14" x14ac:dyDescent="0.2">
      <c r="A97" t="s">
        <v>115</v>
      </c>
      <c r="B97" s="10">
        <f>MEDIAN(B5:B94)</f>
        <v>48738.125114469003</v>
      </c>
      <c r="C97" s="10">
        <f t="shared" ref="C97:N97" si="1">MEDIAN(C5:C94)</f>
        <v>40009.235193868502</v>
      </c>
      <c r="D97" s="10">
        <f t="shared" si="1"/>
        <v>34441.969286938504</v>
      </c>
      <c r="E97" s="10">
        <f t="shared" si="1"/>
        <v>29353.383362058001</v>
      </c>
      <c r="F97" s="10">
        <f t="shared" si="1"/>
        <v>24169.986531642</v>
      </c>
      <c r="G97" s="10">
        <f t="shared" si="1"/>
        <v>18580.061452007998</v>
      </c>
      <c r="H97" s="10">
        <f t="shared" si="1"/>
        <v>13118.486780784</v>
      </c>
      <c r="I97" s="10">
        <f t="shared" si="1"/>
        <v>7785.8674766250006</v>
      </c>
      <c r="J97" s="10">
        <f t="shared" si="1"/>
        <v>91948.485146972991</v>
      </c>
      <c r="K97" s="10">
        <f t="shared" si="1"/>
        <v>78052.4489738595</v>
      </c>
      <c r="L97" s="10">
        <f t="shared" si="1"/>
        <v>51447.202368250495</v>
      </c>
      <c r="M97" s="10">
        <f t="shared" si="1"/>
        <v>23261.927722719003</v>
      </c>
      <c r="N97" s="10">
        <f t="shared" si="1"/>
        <v>7942.8453219779994</v>
      </c>
    </row>
    <row r="98" spans="1:14" x14ac:dyDescent="0.2">
      <c r="A98" t="s">
        <v>116</v>
      </c>
      <c r="B98" s="10">
        <f>STDEV(B5:B94)</f>
        <v>9782.4565204758183</v>
      </c>
      <c r="C98" s="10">
        <f t="shared" ref="C98:N98" si="2">STDEV(C5:C94)</f>
        <v>9320.1082423463831</v>
      </c>
      <c r="D98" s="10">
        <f t="shared" si="2"/>
        <v>9095.5878787858674</v>
      </c>
      <c r="E98" s="10">
        <f t="shared" si="2"/>
        <v>8581.0912969499514</v>
      </c>
      <c r="F98" s="10">
        <f t="shared" si="2"/>
        <v>7542.2993789262737</v>
      </c>
      <c r="G98" s="10">
        <f t="shared" si="2"/>
        <v>6150.2402271875681</v>
      </c>
      <c r="H98" s="10">
        <f t="shared" si="2"/>
        <v>4810.2963460054198</v>
      </c>
      <c r="I98" s="10">
        <f t="shared" si="2"/>
        <v>3124.5725788488635</v>
      </c>
      <c r="J98" s="10">
        <f t="shared" si="2"/>
        <v>19321.710783949187</v>
      </c>
      <c r="K98" s="10">
        <f t="shared" si="2"/>
        <v>17279.795230719868</v>
      </c>
      <c r="L98" s="10">
        <f t="shared" si="2"/>
        <v>13646.812484703689</v>
      </c>
      <c r="M98" s="10">
        <f t="shared" si="2"/>
        <v>6254.7599066987395</v>
      </c>
      <c r="N98" s="10">
        <f t="shared" si="2"/>
        <v>1765.0832894720934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1995-96</v>
      </c>
      <c r="C6" s="18">
        <f>LARGE('datemar &amp; dateaug kaf'!$B$5:$B$94,'datemar &amp; dateaug kaf rank'!$A6)</f>
        <v>81993.579074000998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73531.163523572992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67987.580260382994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61489.201661096995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51943.251605846999</v>
      </c>
      <c r="L6" s="5" t="str">
        <f>VLOOKUP(M6,'datemar &amp; dateaug kaf'!$G$5:$O$94,9,FALSE)</f>
        <v>1995-96</v>
      </c>
      <c r="M6" s="18">
        <f>LARGE('datemar &amp; dateaug kaf'!$G$5:$G$94,'datemar &amp; dateaug kaf rank'!$A6)</f>
        <v>37437.158265528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29278.493447510999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20462.520224390999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135414.03062445301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116394.21381703501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85788.631493670007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39617.752563921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14617.508873330999</v>
      </c>
    </row>
    <row r="7" spans="1:27" x14ac:dyDescent="0.2">
      <c r="A7" s="5">
        <v>2</v>
      </c>
      <c r="B7" s="5" t="str">
        <f>VLOOKUP(C7,'datemar &amp; dateaug kaf'!$B$5:$O$94,14,FALSE)</f>
        <v>1933-34</v>
      </c>
      <c r="C7" s="18">
        <f>LARGE('datemar &amp; dateaug kaf'!$B$5:$B$94,'datemar &amp; dateaug kaf rank'!$A7)</f>
        <v>75614.625263624999</v>
      </c>
      <c r="D7" s="5" t="str">
        <f>VLOOKUP(E7,'datemar &amp; dateaug kaf'!$C$5:$O$94,13,FALSE)</f>
        <v>1933-34</v>
      </c>
      <c r="E7" s="18">
        <f>LARGE('datemar &amp; dateaug kaf'!$C$5:$C$94,'datemar &amp; dateaug kaf rank'!$A7)</f>
        <v>64913.507648387997</v>
      </c>
      <c r="F7" s="5" t="str">
        <f>VLOOKUP(G7,'datemar &amp; dateaug kaf'!$D$5:$O$94,12,FALSE)</f>
        <v>1933-34</v>
      </c>
      <c r="G7" s="18">
        <f>LARGE('datemar &amp; dateaug kaf'!$D$5:$D$94,'datemar &amp; dateaug kaf rank'!$A7)</f>
        <v>58407.385578317997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52158.769614293997</v>
      </c>
      <c r="J7" s="5" t="str">
        <f>VLOOKUP(K7,'datemar &amp; dateaug kaf'!$F$5:$O$94,10,FALSE)</f>
        <v>1933-34</v>
      </c>
      <c r="K7" s="18">
        <f>LARGE('datemar &amp; dateaug kaf'!$F$5:$F$94,'datemar &amp; dateaug kaf rank'!$A7)</f>
        <v>43198.875735413996</v>
      </c>
      <c r="L7" s="5" t="str">
        <f>VLOOKUP(M7,'datemar &amp; dateaug kaf'!$G$5:$O$94,9,FALSE)</f>
        <v>1996-97</v>
      </c>
      <c r="M7" s="18">
        <f>LARGE('datemar &amp; dateaug kaf'!$G$5:$G$94,'datemar &amp; dateaug kaf rank'!$A7)</f>
        <v>34124.299546784998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27673.173177132001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20077.300404125999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135014.00816011502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115503.59170167299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81975.852793673999</v>
      </c>
      <c r="X7" s="5" t="str">
        <f>VLOOKUP(Y7,'datemar &amp; dateaug kaf'!$M$5:$O$94,3,FALSE)</f>
        <v>2010-11</v>
      </c>
      <c r="Y7" s="18">
        <f>LARGE('datemar &amp; dateaug kaf'!$M$5:$M$94,'datemar &amp; dateaug kaf rank'!$A7)</f>
        <v>38011.450475396996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13001.922157056</v>
      </c>
    </row>
    <row r="8" spans="1:27" x14ac:dyDescent="0.2">
      <c r="A8" s="5">
        <v>3</v>
      </c>
      <c r="B8" s="5" t="str">
        <f>VLOOKUP(C8,'datemar &amp; dateaug kaf'!$B$5:$O$94,14,FALSE)</f>
        <v>1982-83</v>
      </c>
      <c r="C8" s="18">
        <f>LARGE('datemar &amp; dateaug kaf'!$B$5:$B$94,'datemar &amp; dateaug kaf rank'!$A8)</f>
        <v>68217.083722850992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60959.430441293996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56498.524823453998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49161.270883725003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41278.796468574001</v>
      </c>
      <c r="L8" s="5" t="str">
        <f>VLOOKUP(M8,'datemar &amp; dateaug kaf'!$G$5:$O$94,9,FALSE)</f>
        <v>2016-17</v>
      </c>
      <c r="M8" s="18">
        <f>LARGE('datemar &amp; dateaug kaf'!$G$5:$G$94,'datemar &amp; dateaug kaf rank'!$A8)</f>
        <v>34015.744178954999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27162.810221064003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17183.693901066003</v>
      </c>
      <c r="R8" s="5" t="str">
        <f>VLOOKUP(S8,'datemar &amp; dateaug kaf'!$J$5:$O$94,6,FALSE)</f>
        <v>1971-72</v>
      </c>
      <c r="S8" s="18">
        <f>LARGE('datemar &amp; dateaug kaf'!$J$5:$J$94,'datemar &amp; dateaug kaf rank'!$A8)</f>
        <v>130611.595102065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114968.49486223499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81169.379435487004</v>
      </c>
      <c r="X8" s="5" t="str">
        <f>VLOOKUP(Y8,'datemar &amp; dateaug kaf'!$M$5:$O$94,3,FALSE)</f>
        <v>1949-50</v>
      </c>
      <c r="Y8" s="18">
        <f>LARGE('datemar &amp; dateaug kaf'!$M$5:$M$94,'datemar &amp; dateaug kaf rank'!$A8)</f>
        <v>36396.048221924997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11999.981698760999</v>
      </c>
    </row>
    <row r="9" spans="1:27" x14ac:dyDescent="0.2">
      <c r="A9" s="5">
        <v>4</v>
      </c>
      <c r="B9" s="5" t="str">
        <f>VLOOKUP(C9,'datemar &amp; dateaug kaf'!$B$5:$O$94,14,FALSE)</f>
        <v>2016-17</v>
      </c>
      <c r="C9" s="18">
        <f>LARGE('datemar &amp; dateaug kaf'!$B$5:$B$94,'datemar &amp; dateaug kaf rank'!$A9)</f>
        <v>66908.663276049003</v>
      </c>
      <c r="D9" s="5" t="str">
        <f>VLOOKUP(E9,'datemar &amp; dateaug kaf'!$C$5:$O$94,13,FALSE)</f>
        <v>1982-83</v>
      </c>
      <c r="E9" s="18">
        <f>LARGE('datemar &amp; dateaug kaf'!$C$5:$C$94,'datemar &amp; dateaug kaf rank'!$A9)</f>
        <v>57551.321478188998</v>
      </c>
      <c r="F9" s="5" t="str">
        <f>VLOOKUP(G9,'datemar &amp; dateaug kaf'!$D$5:$O$94,12,FALSE)</f>
        <v>1973-74</v>
      </c>
      <c r="G9" s="18">
        <f>LARGE('datemar &amp; dateaug kaf'!$D$5:$D$94,'datemar &amp; dateaug kaf rank'!$A9)</f>
        <v>52734.117030735004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48140.931748433999</v>
      </c>
      <c r="J9" s="5" t="str">
        <f>VLOOKUP(K9,'datemar &amp; dateaug kaf'!$F$5:$O$94,10,FALSE)</f>
        <v>1996-97</v>
      </c>
      <c r="K9" s="18">
        <f>LARGE('datemar &amp; dateaug kaf'!$F$5:$F$94,'datemar &amp; dateaug kaf rank'!$A9)</f>
        <v>40917.880118472</v>
      </c>
      <c r="L9" s="5" t="str">
        <f>VLOOKUP(M9,'datemar &amp; dateaug kaf'!$G$5:$O$94,9,FALSE)</f>
        <v>1971-72</v>
      </c>
      <c r="M9" s="18">
        <f>LARGE('datemar &amp; dateaug kaf'!$G$5:$G$94,'datemar &amp; dateaug kaf rank'!$A9)</f>
        <v>33672.564026534994</v>
      </c>
      <c r="N9" s="5" t="str">
        <f>VLOOKUP(O9,'datemar &amp; dateaug kaf'!$H$5:$O$94,8,FALSE)</f>
        <v>1985-86</v>
      </c>
      <c r="O9" s="18">
        <f>LARGE('datemar &amp; dateaug kaf'!$H$5:$H$94,'datemar &amp; dateaug kaf rank'!$A9)</f>
        <v>26634.346108649999</v>
      </c>
      <c r="P9" s="5" t="str">
        <f>VLOOKUP(Q9,'datemar &amp; dateaug kaf'!$I$5:$O$94,7,FALSE)</f>
        <v>1982-83</v>
      </c>
      <c r="Q9" s="18">
        <f>LARGE('datemar &amp; dateaug kaf'!$I$5:$I$94,'datemar &amp; dateaug kaf rank'!$A9)</f>
        <v>15855.561719466001</v>
      </c>
      <c r="R9" s="5" t="str">
        <f>VLOOKUP(S9,'datemar &amp; dateaug kaf'!$J$5:$O$94,6,FALSE)</f>
        <v>2010-11</v>
      </c>
      <c r="S9" s="18">
        <f>LARGE('datemar &amp; dateaug kaf'!$J$5:$J$94,'datemar &amp; dateaug kaf rank'!$A9)</f>
        <v>127805.356529613</v>
      </c>
      <c r="T9" s="5" t="str">
        <f>VLOOKUP(U9,'datemar &amp; dateaug kaf'!$K$5:$O$94,5,FALSE)</f>
        <v>2010-11</v>
      </c>
      <c r="U9" s="18">
        <f>LARGE('datemar &amp; dateaug kaf'!$K$5:$K$94,'datemar &amp; dateaug kaf rank'!$A9)</f>
        <v>112962.527334153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76698.671503965001</v>
      </c>
      <c r="X9" s="5" t="str">
        <f>VLOOKUP(Y9,'datemar &amp; dateaug kaf'!$M$5:$O$94,3,FALSE)</f>
        <v>1975-76</v>
      </c>
      <c r="Y9" s="18">
        <f>LARGE('datemar &amp; dateaug kaf'!$M$5:$M$94,'datemar &amp; dateaug kaf rank'!$A9)</f>
        <v>36317.159629841997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11275.104370572</v>
      </c>
    </row>
    <row r="10" spans="1:27" x14ac:dyDescent="0.2">
      <c r="A10" s="5">
        <v>5</v>
      </c>
      <c r="B10" s="5" t="str">
        <f>VLOOKUP(C10,'datemar &amp; dateaug kaf'!$B$5:$O$94,14,FALSE)</f>
        <v>1950-51</v>
      </c>
      <c r="C10" s="18">
        <f>LARGE('datemar &amp; dateaug kaf'!$B$5:$B$94,'datemar &amp; dateaug kaf rank'!$A10)</f>
        <v>66658.176673872003</v>
      </c>
      <c r="D10" s="5" t="str">
        <f>VLOOKUP(E10,'datemar &amp; dateaug kaf'!$C$5:$O$94,13,FALSE)</f>
        <v>1973-74</v>
      </c>
      <c r="E10" s="18">
        <f>LARGE('datemar &amp; dateaug kaf'!$C$5:$C$94,'datemar &amp; dateaug kaf rank'!$A10)</f>
        <v>57260.239175054994</v>
      </c>
      <c r="F10" s="5" t="str">
        <f>VLOOKUP(G10,'datemar &amp; dateaug kaf'!$D$5:$O$94,12,FALSE)</f>
        <v>1996-97</v>
      </c>
      <c r="G10" s="18">
        <f>LARGE('datemar &amp; dateaug kaf'!$D$5:$D$94,'datemar &amp; dateaug kaf rank'!$A10)</f>
        <v>51460.310136353997</v>
      </c>
      <c r="H10" s="5" t="str">
        <f>VLOOKUP(I10,'datemar &amp; dateaug kaf'!$E$5:$O$94,11,FALSE)</f>
        <v>1996-97</v>
      </c>
      <c r="I10" s="18">
        <f>LARGE('datemar &amp; dateaug kaf'!$E$5:$E$94,'datemar &amp; dateaug kaf rank'!$A10)</f>
        <v>46244.808844332001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39665.839834844999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32543.744895312</v>
      </c>
      <c r="N10" s="5" t="str">
        <f>VLOOKUP(O10,'datemar &amp; dateaug kaf'!$H$5:$O$94,8,FALSE)</f>
        <v>1982-83</v>
      </c>
      <c r="O10" s="18">
        <f>LARGE('datemar &amp; dateaug kaf'!$H$5:$H$94,'datemar &amp; dateaug kaf rank'!$A10)</f>
        <v>24390.96106881</v>
      </c>
      <c r="P10" s="5" t="str">
        <f>VLOOKUP(Q10,'datemar &amp; dateaug kaf'!$I$5:$O$94,7,FALSE)</f>
        <v>1996-97</v>
      </c>
      <c r="Q10" s="18">
        <f>LARGE('datemar &amp; dateaug kaf'!$I$5:$I$94,'datemar &amp; dateaug kaf rank'!$A10)</f>
        <v>13846.146918786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127024.122839901</v>
      </c>
      <c r="T10" s="5" t="str">
        <f>VLOOKUP(U10,'datemar &amp; dateaug kaf'!$K$5:$O$94,5,FALSE)</f>
        <v>1947-48</v>
      </c>
      <c r="U10" s="18">
        <f>LARGE('datemar &amp; dateaug kaf'!$K$5:$K$94,'datemar &amp; dateaug kaf rank'!$A10)</f>
        <v>110181.74462851501</v>
      </c>
      <c r="V10" s="5" t="str">
        <f>VLOOKUP(W10,'datemar &amp; dateaug kaf'!$L$5:$O$94,4,FALSE)</f>
        <v>1947-48</v>
      </c>
      <c r="W10" s="18">
        <f>LARGE('datemar &amp; dateaug kaf'!$L$5:$L$94,'datemar &amp; dateaug kaf rank'!$A10)</f>
        <v>74079.36118896601</v>
      </c>
      <c r="X10" s="5" t="str">
        <f>VLOOKUP(Y10,'datemar &amp; dateaug kaf'!$M$5:$O$94,3,FALSE)</f>
        <v>1998-99</v>
      </c>
      <c r="Y10" s="18">
        <f>LARGE('datemar &amp; dateaug kaf'!$M$5:$M$94,'datemar &amp; dateaug kaf rank'!$A10)</f>
        <v>35638.213539600001</v>
      </c>
      <c r="Z10" s="5" t="str">
        <f>VLOOKUP(AA10,'datemar &amp; dateaug kaf'!$N$5:$O$94,2,FALSE)</f>
        <v>1964-65</v>
      </c>
      <c r="AA10" s="18">
        <f>LARGE('datemar &amp; dateaug kaf'!$N$5:$N$94,'datemar &amp; dateaug kaf rank'!$A10)</f>
        <v>10904.272648941</v>
      </c>
    </row>
    <row r="11" spans="1:27" x14ac:dyDescent="0.2">
      <c r="A11" s="5">
        <v>6</v>
      </c>
      <c r="B11" s="5" t="str">
        <f>VLOOKUP(C11,'datemar &amp; dateaug kaf'!$B$5:$O$94,14,FALSE)</f>
        <v>1996-97</v>
      </c>
      <c r="C11" s="18">
        <f>LARGE('datemar &amp; dateaug kaf'!$B$5:$B$94,'datemar &amp; dateaug kaf rank'!$A11)</f>
        <v>66580.793536277997</v>
      </c>
      <c r="D11" s="5" t="str">
        <f>VLOOKUP(E11,'datemar &amp; dateaug kaf'!$C$5:$O$94,13,FALSE)</f>
        <v>1996-97</v>
      </c>
      <c r="E11" s="18">
        <f>LARGE('datemar &amp; dateaug kaf'!$C$5:$C$94,'datemar &amp; dateaug kaf rank'!$A11)</f>
        <v>57246.729754073996</v>
      </c>
      <c r="F11" s="5" t="str">
        <f>VLOOKUP(G11,'datemar &amp; dateaug kaf'!$D$5:$O$94,12,FALSE)</f>
        <v>1982-83</v>
      </c>
      <c r="G11" s="18">
        <f>LARGE('datemar &amp; dateaug kaf'!$D$5:$D$94,'datemar &amp; dateaug kaf rank'!$A11)</f>
        <v>50329.067203569</v>
      </c>
      <c r="H11" s="5" t="str">
        <f>VLOOKUP(I11,'datemar &amp; dateaug kaf'!$E$5:$O$94,11,FALSE)</f>
        <v>2014-15</v>
      </c>
      <c r="I11" s="18">
        <f>LARGE('datemar &amp; dateaug kaf'!$E$5:$E$94,'datemar &amp; dateaug kaf rank'!$A11)</f>
        <v>45188.311032710997</v>
      </c>
      <c r="J11" s="5" t="str">
        <f>VLOOKUP(K11,'datemar &amp; dateaug kaf'!$F$5:$O$94,10,FALSE)</f>
        <v>1982-83</v>
      </c>
      <c r="K11" s="18">
        <f>LARGE('datemar &amp; dateaug kaf'!$F$5:$F$94,'datemar &amp; dateaug kaf rank'!$A11)</f>
        <v>38778.690777203999</v>
      </c>
      <c r="L11" s="5" t="str">
        <f>VLOOKUP(M11,'datemar &amp; dateaug kaf'!$G$5:$O$94,9,FALSE)</f>
        <v>1982-83</v>
      </c>
      <c r="M11" s="18">
        <f>LARGE('datemar &amp; dateaug kaf'!$G$5:$G$94,'datemar &amp; dateaug kaf rank'!$A11)</f>
        <v>32395.908867798</v>
      </c>
      <c r="N11" s="5" t="str">
        <f>VLOOKUP(O11,'datemar &amp; dateaug kaf'!$H$5:$O$94,8,FALSE)</f>
        <v>1981-82</v>
      </c>
      <c r="O11" s="18">
        <f>LARGE('datemar &amp; dateaug kaf'!$H$5:$H$94,'datemar &amp; dateaug kaf rank'!$A11)</f>
        <v>23629.260601505997</v>
      </c>
      <c r="P11" s="5" t="str">
        <f>VLOOKUP(Q11,'datemar &amp; dateaug kaf'!$I$5:$O$94,7,FALSE)</f>
        <v>1983-84</v>
      </c>
      <c r="Q11" s="18">
        <f>LARGE('datemar &amp; dateaug kaf'!$I$5:$I$94,'datemar &amp; dateaug kaf rank'!$A11)</f>
        <v>12456.096722979</v>
      </c>
      <c r="R11" s="5" t="str">
        <f>VLOOKUP(S11,'datemar &amp; dateaug kaf'!$J$5:$O$94,6,FALSE)</f>
        <v>1947-48</v>
      </c>
      <c r="S11" s="18">
        <f>LARGE('datemar &amp; dateaug kaf'!$J$5:$J$94,'datemar &amp; dateaug kaf rank'!$A11)</f>
        <v>122827.56233611501</v>
      </c>
      <c r="T11" s="5" t="str">
        <f>VLOOKUP(U11,'datemar &amp; dateaug kaf'!$K$5:$O$94,5,FALSE)</f>
        <v>1970-71</v>
      </c>
      <c r="U11" s="18">
        <f>LARGE('datemar &amp; dateaug kaf'!$K$5:$K$94,'datemar &amp; dateaug kaf rank'!$A11)</f>
        <v>107758.23860369399</v>
      </c>
      <c r="V11" s="5" t="str">
        <f>VLOOKUP(W11,'datemar &amp; dateaug kaf'!$L$5:$O$94,4,FALSE)</f>
        <v>1981-82</v>
      </c>
      <c r="W11" s="18">
        <f>LARGE('datemar &amp; dateaug kaf'!$L$5:$L$94,'datemar &amp; dateaug kaf rank'!$A11)</f>
        <v>73105.970812244996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35198.57719245</v>
      </c>
      <c r="Z11" s="5" t="str">
        <f>VLOOKUP(AA11,'datemar &amp; dateaug kaf'!$N$5:$O$94,2,FALSE)</f>
        <v>1973-74</v>
      </c>
      <c r="AA11" s="18">
        <f>LARGE('datemar &amp; dateaug kaf'!$N$5:$N$94,'datemar &amp; dateaug kaf rank'!$A11)</f>
        <v>10776.255463658999</v>
      </c>
    </row>
    <row r="12" spans="1:27" x14ac:dyDescent="0.2">
      <c r="A12" s="5">
        <v>7</v>
      </c>
      <c r="B12" s="5" t="str">
        <f>VLOOKUP(C12,'datemar &amp; dateaug kaf'!$B$5:$O$94,14,FALSE)</f>
        <v>1971-72</v>
      </c>
      <c r="C12" s="18">
        <f>LARGE('datemar &amp; dateaug kaf'!$B$5:$B$94,'datemar &amp; dateaug kaf rank'!$A12)</f>
        <v>64571.884520703003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56127.256738202996</v>
      </c>
      <c r="F12" s="5" t="str">
        <f>VLOOKUP(G12,'datemar &amp; dateaug kaf'!$D$5:$O$94,12,FALSE)</f>
        <v>2014-15</v>
      </c>
      <c r="G12" s="18">
        <f>LARGE('datemar &amp; dateaug kaf'!$D$5:$D$94,'datemar &amp; dateaug kaf rank'!$A12)</f>
        <v>50208.158778351004</v>
      </c>
      <c r="H12" s="5" t="str">
        <f>VLOOKUP(I12,'datemar &amp; dateaug kaf'!$E$5:$O$94,11,FALSE)</f>
        <v>1982-83</v>
      </c>
      <c r="I12" s="18">
        <f>LARGE('datemar &amp; dateaug kaf'!$E$5:$E$94,'datemar &amp; dateaug kaf rank'!$A12)</f>
        <v>44108.059172394002</v>
      </c>
      <c r="J12" s="5" t="str">
        <f>VLOOKUP(K12,'datemar &amp; dateaug kaf'!$F$5:$O$94,10,FALSE)</f>
        <v>2014-15</v>
      </c>
      <c r="K12" s="18">
        <f>LARGE('datemar &amp; dateaug kaf'!$F$5:$F$94,'datemar &amp; dateaug kaf rank'!$A12)</f>
        <v>38677.428632241004</v>
      </c>
      <c r="L12" s="5" t="str">
        <f>VLOOKUP(M12,'datemar &amp; dateaug kaf'!$G$5:$O$94,9,FALSE)</f>
        <v>1985-86</v>
      </c>
      <c r="M12" s="18">
        <f>LARGE('datemar &amp; dateaug kaf'!$G$5:$G$94,'datemar &amp; dateaug kaf rank'!$A12)</f>
        <v>31625.233194218999</v>
      </c>
      <c r="N12" s="5" t="str">
        <f>VLOOKUP(O12,'datemar &amp; dateaug kaf'!$H$5:$O$94,8,FALSE)</f>
        <v>2014-15</v>
      </c>
      <c r="O12" s="18">
        <f>LARGE('datemar &amp; dateaug kaf'!$H$5:$H$94,'datemar &amp; dateaug kaf rank'!$A12)</f>
        <v>23600.60737944</v>
      </c>
      <c r="P12" s="5" t="str">
        <f>VLOOKUP(Q12,'datemar &amp; dateaug kaf'!$I$5:$O$94,7,FALSE)</f>
        <v>2006-07</v>
      </c>
      <c r="Q12" s="18">
        <f>LARGE('datemar &amp; dateaug kaf'!$I$5:$I$94,'datemar &amp; dateaug kaf rank'!$A12)</f>
        <v>12406.476228971998</v>
      </c>
      <c r="R12" s="5" t="str">
        <f>VLOOKUP(S12,'datemar &amp; dateaug kaf'!$J$5:$O$94,6,FALSE)</f>
        <v>1970-71</v>
      </c>
      <c r="S12" s="18">
        <f>LARGE('datemar &amp; dateaug kaf'!$J$5:$J$94,'datemar &amp; dateaug kaf rank'!$A12)</f>
        <v>122337.107478474</v>
      </c>
      <c r="T12" s="5" t="str">
        <f>VLOOKUP(U12,'datemar &amp; dateaug kaf'!$K$5:$O$94,5,FALSE)</f>
        <v>1955-56</v>
      </c>
      <c r="U12" s="18">
        <f>LARGE('datemar &amp; dateaug kaf'!$K$5:$K$94,'datemar &amp; dateaug kaf rank'!$A12)</f>
        <v>105102.503827251</v>
      </c>
      <c r="V12" s="5" t="str">
        <f>VLOOKUP(W12,'datemar &amp; dateaug kaf'!$L$5:$O$94,4,FALSE)</f>
        <v>1996-97</v>
      </c>
      <c r="W12" s="18">
        <f>LARGE('datemar &amp; dateaug kaf'!$L$5:$L$94,'datemar &amp; dateaug kaf rank'!$A12)</f>
        <v>72975.077594013012</v>
      </c>
      <c r="X12" s="5" t="str">
        <f>VLOOKUP(Y12,'datemar &amp; dateaug kaf'!$M$5:$O$94,3,FALSE)</f>
        <v>2011-12</v>
      </c>
      <c r="Y12" s="18">
        <f>LARGE('datemar &amp; dateaug kaf'!$M$5:$M$94,'datemar &amp; dateaug kaf rank'!$A12)</f>
        <v>34005.041369439001</v>
      </c>
      <c r="Z12" s="5" t="str">
        <f>VLOOKUP(AA12,'datemar &amp; dateaug kaf'!$N$5:$O$94,2,FALSE)</f>
        <v>1932-33</v>
      </c>
      <c r="AA12" s="18">
        <f>LARGE('datemar &amp; dateaug kaf'!$N$5:$N$94,'datemar &amp; dateaug kaf rank'!$A12)</f>
        <v>10701.117615236999</v>
      </c>
    </row>
    <row r="13" spans="1:27" x14ac:dyDescent="0.2">
      <c r="A13" s="5">
        <v>8</v>
      </c>
      <c r="B13" s="5" t="str">
        <f>VLOOKUP(C13,'datemar &amp; dateaug kaf'!$B$5:$O$94,14,FALSE)</f>
        <v>1964-65</v>
      </c>
      <c r="C13" s="18">
        <f>LARGE('datemar &amp; dateaug kaf'!$B$5:$B$94,'datemar &amp; dateaug kaf rank'!$A13)</f>
        <v>64444.228327142999</v>
      </c>
      <c r="D13" s="5" t="str">
        <f>VLOOKUP(E13,'datemar &amp; dateaug kaf'!$C$5:$O$94,13,FALSE)</f>
        <v>2014-15</v>
      </c>
      <c r="E13" s="18">
        <f>LARGE('datemar &amp; dateaug kaf'!$C$5:$C$94,'datemar &amp; dateaug kaf rank'!$A13)</f>
        <v>55154.915617641003</v>
      </c>
      <c r="F13" s="5" t="str">
        <f>VLOOKUP(G13,'datemar &amp; dateaug kaf'!$D$5:$O$94,12,FALSE)</f>
        <v>1950-51</v>
      </c>
      <c r="G13" s="18">
        <f>LARGE('datemar &amp; dateaug kaf'!$D$5:$D$94,'datemar &amp; dateaug kaf rank'!$A13)</f>
        <v>49926.033830253</v>
      </c>
      <c r="H13" s="5" t="str">
        <f>VLOOKUP(I13,'datemar &amp; dateaug kaf'!$E$5:$O$94,11,FALSE)</f>
        <v>1950-51</v>
      </c>
      <c r="I13" s="18">
        <f>LARGE('datemar &amp; dateaug kaf'!$E$5:$E$94,'datemar &amp; dateaug kaf rank'!$A13)</f>
        <v>43564.649605995</v>
      </c>
      <c r="J13" s="5" t="str">
        <f>VLOOKUP(K13,'datemar &amp; dateaug kaf'!$F$5:$O$94,10,FALSE)</f>
        <v>1971-72</v>
      </c>
      <c r="K13" s="18">
        <f>LARGE('datemar &amp; dateaug kaf'!$F$5:$F$94,'datemar &amp; dateaug kaf rank'!$A13)</f>
        <v>38593.785660171001</v>
      </c>
      <c r="L13" s="5" t="str">
        <f>VLOOKUP(M13,'datemar &amp; dateaug kaf'!$G$5:$O$94,9,FALSE)</f>
        <v>2014-15</v>
      </c>
      <c r="M13" s="18">
        <f>LARGE('datemar &amp; dateaug kaf'!$G$5:$G$94,'datemar &amp; dateaug kaf rank'!$A13)</f>
        <v>31024.989249786002</v>
      </c>
      <c r="N13" s="5" t="str">
        <f>VLOOKUP(O13,'datemar &amp; dateaug kaf'!$H$5:$O$94,8,FALSE)</f>
        <v>1996-97</v>
      </c>
      <c r="O13" s="18">
        <f>LARGE('datemar &amp; dateaug kaf'!$H$5:$H$94,'datemar &amp; dateaug kaf rank'!$A13)</f>
        <v>22370.883128033998</v>
      </c>
      <c r="P13" s="5" t="str">
        <f>VLOOKUP(Q13,'datemar &amp; dateaug kaf'!$I$5:$O$94,7,FALSE)</f>
        <v>2014-15</v>
      </c>
      <c r="Q13" s="18">
        <f>LARGE('datemar &amp; dateaug kaf'!$I$5:$I$94,'datemar &amp; dateaug kaf rank'!$A13)</f>
        <v>12112.073595383999</v>
      </c>
      <c r="R13" s="5" t="str">
        <f>VLOOKUP(S13,'datemar &amp; dateaug kaf'!$J$5:$O$94,6,FALSE)</f>
        <v>2011-12</v>
      </c>
      <c r="S13" s="18">
        <f>LARGE('datemar &amp; dateaug kaf'!$J$5:$J$94,'datemar &amp; dateaug kaf rank'!$A13)</f>
        <v>119738.02658420401</v>
      </c>
      <c r="T13" s="5" t="str">
        <f>VLOOKUP(U13,'datemar &amp; dateaug kaf'!$K$5:$O$94,5,FALSE)</f>
        <v>1981-82</v>
      </c>
      <c r="U13" s="18">
        <f>LARGE('datemar &amp; dateaug kaf'!$K$5:$K$94,'datemar &amp; dateaug kaf rank'!$A13)</f>
        <v>102802.760442417</v>
      </c>
      <c r="V13" s="5" t="str">
        <f>VLOOKUP(W13,'datemar &amp; dateaug kaf'!$L$5:$O$94,4,FALSE)</f>
        <v>1932-33</v>
      </c>
      <c r="W13" s="18">
        <f>LARGE('datemar &amp; dateaug kaf'!$L$5:$L$94,'datemar &amp; dateaug kaf rank'!$A13)</f>
        <v>72626.877276492</v>
      </c>
      <c r="X13" s="5" t="str">
        <f>VLOOKUP(Y13,'datemar &amp; dateaug kaf'!$M$5:$O$94,3,FALSE)</f>
        <v>1981-82</v>
      </c>
      <c r="Y13" s="18">
        <f>LARGE('datemar &amp; dateaug kaf'!$M$5:$M$94,'datemar &amp; dateaug kaf rank'!$A13)</f>
        <v>33707.810306205</v>
      </c>
      <c r="Z13" s="5" t="str">
        <f>VLOOKUP(AA13,'datemar &amp; dateaug kaf'!$N$5:$O$94,2,FALSE)</f>
        <v>1990-91</v>
      </c>
      <c r="AA13" s="18">
        <f>LARGE('datemar &amp; dateaug kaf'!$N$5:$N$94,'datemar &amp; dateaug kaf rank'!$A13)</f>
        <v>10678.859103675</v>
      </c>
    </row>
    <row r="14" spans="1:27" x14ac:dyDescent="0.2">
      <c r="A14" s="5">
        <v>9</v>
      </c>
      <c r="B14" s="5" t="str">
        <f>VLOOKUP(C14,'datemar &amp; dateaug kaf'!$B$5:$O$94,14,FALSE)</f>
        <v>1973-74</v>
      </c>
      <c r="C14" s="18">
        <f>LARGE('datemar &amp; dateaug kaf'!$B$5:$B$94,'datemar &amp; dateaug kaf rank'!$A14)</f>
        <v>63795.756285345</v>
      </c>
      <c r="D14" s="5" t="str">
        <f>VLOOKUP(E14,'datemar &amp; dateaug kaf'!$C$5:$O$94,13,FALSE)</f>
        <v>1964-65</v>
      </c>
      <c r="E14" s="18">
        <f>LARGE('datemar &amp; dateaug kaf'!$C$5:$C$94,'datemar &amp; dateaug kaf rank'!$A14)</f>
        <v>54792.704060976001</v>
      </c>
      <c r="F14" s="5" t="str">
        <f>VLOOKUP(G14,'datemar &amp; dateaug kaf'!$D$5:$O$94,12,FALSE)</f>
        <v>1985-86</v>
      </c>
      <c r="G14" s="18">
        <f>LARGE('datemar &amp; dateaug kaf'!$D$5:$D$94,'datemar &amp; dateaug kaf rank'!$A14)</f>
        <v>48475.662314393994</v>
      </c>
      <c r="H14" s="5" t="str">
        <f>VLOOKUP(I14,'datemar &amp; dateaug kaf'!$E$5:$O$94,11,FALSE)</f>
        <v>1971-72</v>
      </c>
      <c r="I14" s="18">
        <f>LARGE('datemar &amp; dateaug kaf'!$E$5:$E$94,'datemar &amp; dateaug kaf rank'!$A14)</f>
        <v>43381.606968230997</v>
      </c>
      <c r="J14" s="5" t="str">
        <f>VLOOKUP(K14,'datemar &amp; dateaug kaf'!$F$5:$O$94,10,FALSE)</f>
        <v>1964-65</v>
      </c>
      <c r="K14" s="18">
        <f>LARGE('datemar &amp; dateaug kaf'!$F$5:$F$94,'datemar &amp; dateaug kaf rank'!$A14)</f>
        <v>36454.675657742999</v>
      </c>
      <c r="L14" s="5" t="str">
        <f>VLOOKUP(M14,'datemar &amp; dateaug kaf'!$G$5:$O$94,9,FALSE)</f>
        <v>1933-34</v>
      </c>
      <c r="M14" s="18">
        <f>LARGE('datemar &amp; dateaug kaf'!$G$5:$G$94,'datemar &amp; dateaug kaf rank'!$A14)</f>
        <v>30276.149608445998</v>
      </c>
      <c r="N14" s="5" t="str">
        <f>VLOOKUP(O14,'datemar &amp; dateaug kaf'!$H$5:$O$94,8,FALSE)</f>
        <v>1994-95</v>
      </c>
      <c r="O14" s="18">
        <f>LARGE('datemar &amp; dateaug kaf'!$H$5:$H$94,'datemar &amp; dateaug kaf rank'!$A14)</f>
        <v>20789.786988977998</v>
      </c>
      <c r="P14" s="5" t="str">
        <f>VLOOKUP(Q14,'datemar &amp; dateaug kaf'!$I$5:$O$94,7,FALSE)</f>
        <v>1981-82</v>
      </c>
      <c r="Q14" s="18">
        <f>LARGE('datemar &amp; dateaug kaf'!$I$5:$I$94,'datemar &amp; dateaug kaf rank'!$A14)</f>
        <v>12025.376077973999</v>
      </c>
      <c r="R14" s="5" t="str">
        <f>VLOOKUP(S14,'datemar &amp; dateaug kaf'!$J$5:$O$94,6,FALSE)</f>
        <v>1981-82</v>
      </c>
      <c r="S14" s="18">
        <f>LARGE('datemar &amp; dateaug kaf'!$J$5:$J$94,'datemar &amp; dateaug kaf rank'!$A14)</f>
        <v>116109.490521927</v>
      </c>
      <c r="T14" s="5" t="str">
        <f>VLOOKUP(U14,'datemar &amp; dateaug kaf'!$K$5:$O$94,5,FALSE)</f>
        <v>1953-54</v>
      </c>
      <c r="U14" s="18">
        <f>LARGE('datemar &amp; dateaug kaf'!$K$5:$K$94,'datemar &amp; dateaug kaf rank'!$A14)</f>
        <v>101239.820996895</v>
      </c>
      <c r="V14" s="5" t="str">
        <f>VLOOKUP(W14,'datemar &amp; dateaug kaf'!$L$5:$O$94,4,FALSE)</f>
        <v>1966-67</v>
      </c>
      <c r="W14" s="18">
        <f>LARGE('datemar &amp; dateaug kaf'!$L$5:$L$94,'datemar &amp; dateaug kaf rank'!$A14)</f>
        <v>72296.311999632002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33544.191799943997</v>
      </c>
      <c r="Z14" s="5" t="str">
        <f>VLOOKUP(AA14,'datemar &amp; dateaug kaf'!$N$5:$O$94,2,FALSE)</f>
        <v>1981-82</v>
      </c>
      <c r="AA14" s="18">
        <f>LARGE('datemar &amp; dateaug kaf'!$N$5:$N$94,'datemar &amp; dateaug kaf rank'!$A14)</f>
        <v>10665.762244662001</v>
      </c>
    </row>
    <row r="15" spans="1:27" x14ac:dyDescent="0.2">
      <c r="A15" s="5">
        <v>10</v>
      </c>
      <c r="B15" s="5" t="str">
        <f>VLOOKUP(C15,'datemar &amp; dateaug kaf'!$B$5:$O$94,14,FALSE)</f>
        <v>1983-84</v>
      </c>
      <c r="C15" s="18">
        <f>LARGE('datemar &amp; dateaug kaf'!$B$5:$B$94,'datemar &amp; dateaug kaf rank'!$A15)</f>
        <v>63626.258771039997</v>
      </c>
      <c r="D15" s="5" t="str">
        <f>VLOOKUP(E15,'datemar &amp; dateaug kaf'!$C$5:$O$94,13,FALSE)</f>
        <v>1985-86</v>
      </c>
      <c r="E15" s="18">
        <f>LARGE('datemar &amp; dateaug kaf'!$C$5:$C$94,'datemar &amp; dateaug kaf rank'!$A15)</f>
        <v>54578.524895454</v>
      </c>
      <c r="F15" s="5" t="str">
        <f>VLOOKUP(G15,'datemar &amp; dateaug kaf'!$D$5:$O$94,12,FALSE)</f>
        <v>1971-72</v>
      </c>
      <c r="G15" s="18">
        <f>LARGE('datemar &amp; dateaug kaf'!$D$5:$D$94,'datemar &amp; dateaug kaf rank'!$A15)</f>
        <v>48471.612066611997</v>
      </c>
      <c r="H15" s="5" t="str">
        <f>VLOOKUP(I15,'datemar &amp; dateaug kaf'!$E$5:$O$94,11,FALSE)</f>
        <v>1983-84</v>
      </c>
      <c r="I15" s="18">
        <f>LARGE('datemar &amp; dateaug kaf'!$E$5:$E$94,'datemar &amp; dateaug kaf rank'!$A15)</f>
        <v>42717.324679091995</v>
      </c>
      <c r="J15" s="5" t="str">
        <f>VLOOKUP(K15,'datemar &amp; dateaug kaf'!$F$5:$O$94,10,FALSE)</f>
        <v>1950-51</v>
      </c>
      <c r="K15" s="18">
        <f>LARGE('datemar &amp; dateaug kaf'!$F$5:$F$94,'datemar &amp; dateaug kaf rank'!$A15)</f>
        <v>35918.071380345005</v>
      </c>
      <c r="L15" s="5" t="str">
        <f>VLOOKUP(M15,'datemar &amp; dateaug kaf'!$G$5:$O$94,9,FALSE)</f>
        <v>1981-82</v>
      </c>
      <c r="M15" s="18">
        <f>LARGE('datemar &amp; dateaug kaf'!$G$5:$G$94,'datemar &amp; dateaug kaf rank'!$A15)</f>
        <v>29139.779403126002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19879.304378493001</v>
      </c>
      <c r="P15" s="5" t="str">
        <f>VLOOKUP(Q15,'datemar &amp; dateaug kaf'!$I$5:$O$94,7,FALSE)</f>
        <v>1998-99</v>
      </c>
      <c r="Q15" s="18">
        <f>LARGE('datemar &amp; dateaug kaf'!$I$5:$I$94,'datemar &amp; dateaug kaf rank'!$A15)</f>
        <v>11914.145007765001</v>
      </c>
      <c r="R15" s="5" t="str">
        <f>VLOOKUP(S15,'datemar &amp; dateaug kaf'!$J$5:$O$94,6,FALSE)</f>
        <v>1975-76</v>
      </c>
      <c r="S15" s="18">
        <f>LARGE('datemar &amp; dateaug kaf'!$J$5:$J$94,'datemar &amp; dateaug kaf rank'!$A15)</f>
        <v>115199.14873788301</v>
      </c>
      <c r="T15" s="5" t="str">
        <f>VLOOKUP(U15,'datemar &amp; dateaug kaf'!$K$5:$O$94,5,FALSE)</f>
        <v>1949-50</v>
      </c>
      <c r="U15" s="18">
        <f>LARGE('datemar &amp; dateaug kaf'!$K$5:$K$94,'datemar &amp; dateaug kaf rank'!$A15)</f>
        <v>100554.13903913701</v>
      </c>
      <c r="V15" s="5" t="str">
        <f>VLOOKUP(W15,'datemar &amp; dateaug kaf'!$L$5:$O$94,4,FALSE)</f>
        <v>1998-99</v>
      </c>
      <c r="W15" s="18">
        <f>LARGE('datemar &amp; dateaug kaf'!$L$5:$L$94,'datemar &amp; dateaug kaf rank'!$A15)</f>
        <v>72071.045231219992</v>
      </c>
      <c r="X15" s="5" t="str">
        <f>VLOOKUP(Y15,'datemar &amp; dateaug kaf'!$M$5:$O$94,3,FALSE)</f>
        <v>1954-55</v>
      </c>
      <c r="Y15" s="18">
        <f>LARGE('datemar &amp; dateaug kaf'!$M$5:$M$94,'datemar &amp; dateaug kaf rank'!$A15)</f>
        <v>33176.618921166002</v>
      </c>
      <c r="Z15" s="5" t="str">
        <f>VLOOKUP(AA15,'datemar &amp; dateaug kaf'!$N$5:$O$94,2,FALSE)</f>
        <v>1947-48</v>
      </c>
      <c r="AA15" s="18">
        <f>LARGE('datemar &amp; dateaug kaf'!$N$5:$N$94,'datemar &amp; dateaug kaf rank'!$A15)</f>
        <v>10561.72522377</v>
      </c>
    </row>
    <row r="16" spans="1:27" x14ac:dyDescent="0.2">
      <c r="A16" s="5">
        <v>11</v>
      </c>
      <c r="B16" s="5" t="str">
        <f>VLOOKUP(C16,'datemar &amp; dateaug kaf'!$B$5:$O$94,14,FALSE)</f>
        <v>1959-60</v>
      </c>
      <c r="C16" s="18">
        <f>LARGE('datemar &amp; dateaug kaf'!$B$5:$B$94,'datemar &amp; dateaug kaf rank'!$A16)</f>
        <v>63006.789042204</v>
      </c>
      <c r="D16" s="5" t="str">
        <f>VLOOKUP(E16,'datemar &amp; dateaug kaf'!$C$5:$O$94,13,FALSE)</f>
        <v>1971-72</v>
      </c>
      <c r="E16" s="18">
        <f>LARGE('datemar &amp; dateaug kaf'!$C$5:$C$94,'datemar &amp; dateaug kaf rank'!$A16)</f>
        <v>54206.858132531997</v>
      </c>
      <c r="F16" s="5" t="str">
        <f>VLOOKUP(G16,'datemar &amp; dateaug kaf'!$D$5:$O$94,12,FALSE)</f>
        <v>1964-65</v>
      </c>
      <c r="G16" s="18">
        <f>LARGE('datemar &amp; dateaug kaf'!$D$5:$D$94,'datemar &amp; dateaug kaf rank'!$A16)</f>
        <v>48385.834879745998</v>
      </c>
      <c r="H16" s="5" t="str">
        <f>VLOOKUP(I16,'datemar &amp; dateaug kaf'!$E$5:$O$94,11,FALSE)</f>
        <v>1985-86</v>
      </c>
      <c r="I16" s="18">
        <f>LARGE('datemar &amp; dateaug kaf'!$E$5:$E$94,'datemar &amp; dateaug kaf rank'!$A16)</f>
        <v>42484.740886161002</v>
      </c>
      <c r="J16" s="5" t="str">
        <f>VLOOKUP(K16,'datemar &amp; dateaug kaf'!$F$5:$O$94,10,FALSE)</f>
        <v>1985-86</v>
      </c>
      <c r="K16" s="18">
        <f>LARGE('datemar &amp; dateaug kaf'!$F$5:$F$94,'datemar &amp; dateaug kaf rank'!$A16)</f>
        <v>35816.351053580998</v>
      </c>
      <c r="L16" s="5" t="str">
        <f>VLOOKUP(M16,'datemar &amp; dateaug kaf'!$G$5:$O$94,9,FALSE)</f>
        <v>1983-84</v>
      </c>
      <c r="M16" s="18">
        <f>LARGE('datemar &amp; dateaug kaf'!$G$5:$G$94,'datemar &amp; dateaug kaf rank'!$A16)</f>
        <v>28792.489498793999</v>
      </c>
      <c r="N16" s="5" t="str">
        <f>VLOOKUP(O16,'datemar &amp; dateaug kaf'!$H$5:$O$94,8,FALSE)</f>
        <v>1983-84</v>
      </c>
      <c r="O16" s="18">
        <f>LARGE('datemar &amp; dateaug kaf'!$H$5:$H$94,'datemar &amp; dateaug kaf rank'!$A16)</f>
        <v>19858.832974302</v>
      </c>
      <c r="P16" s="5" t="str">
        <f>VLOOKUP(Q16,'datemar &amp; dateaug kaf'!$I$5:$O$94,7,FALSE)</f>
        <v>2015-16</v>
      </c>
      <c r="Q16" s="18">
        <f>LARGE('datemar &amp; dateaug kaf'!$I$5:$I$94,'datemar &amp; dateaug kaf rank'!$A16)</f>
        <v>11888.074264940999</v>
      </c>
      <c r="R16" s="5" t="str">
        <f>VLOOKUP(S16,'datemar &amp; dateaug kaf'!$J$5:$O$94,6,FALSE)</f>
        <v>1949-50</v>
      </c>
      <c r="S16" s="18">
        <f>LARGE('datemar &amp; dateaug kaf'!$J$5:$J$94,'datemar &amp; dateaug kaf rank'!$A16)</f>
        <v>114041.940186237</v>
      </c>
      <c r="T16" s="5" t="str">
        <f>VLOOKUP(U16,'datemar &amp; dateaug kaf'!$K$5:$O$94,5,FALSE)</f>
        <v>1975-76</v>
      </c>
      <c r="U16" s="18">
        <f>LARGE('datemar &amp; dateaug kaf'!$K$5:$K$94,'datemar &amp; dateaug kaf rank'!$A16)</f>
        <v>99051.989012823004</v>
      </c>
      <c r="V16" s="5" t="str">
        <f>VLOOKUP(W16,'datemar &amp; dateaug kaf'!$L$5:$O$94,4,FALSE)</f>
        <v>1963-64</v>
      </c>
      <c r="W16" s="18">
        <f>LARGE('datemar &amp; dateaug kaf'!$L$5:$L$94,'datemar &amp; dateaug kaf rank'!$A16)</f>
        <v>70910.964613566</v>
      </c>
      <c r="X16" s="5" t="str">
        <f>VLOOKUP(Y16,'datemar &amp; dateaug kaf'!$M$5:$O$94,3,FALSE)</f>
        <v>1942-43</v>
      </c>
      <c r="Y16" s="18">
        <f>LARGE('datemar &amp; dateaug kaf'!$M$5:$M$94,'datemar &amp; dateaug kaf rank'!$A16)</f>
        <v>32823.434141022</v>
      </c>
      <c r="Z16" s="5" t="str">
        <f>VLOOKUP(AA16,'datemar &amp; dateaug kaf'!$N$5:$O$94,2,FALSE)</f>
        <v>1949-50</v>
      </c>
      <c r="AA16" s="18">
        <f>LARGE('datemar &amp; dateaug kaf'!$N$5:$N$94,'datemar &amp; dateaug kaf rank'!$A16)</f>
        <v>10530.919935668999</v>
      </c>
    </row>
    <row r="17" spans="1:27" x14ac:dyDescent="0.2">
      <c r="A17" s="5">
        <v>12</v>
      </c>
      <c r="B17" s="5" t="str">
        <f>VLOOKUP(C17,'datemar &amp; dateaug kaf'!$B$5:$O$94,14,FALSE)</f>
        <v>2014-15</v>
      </c>
      <c r="C17" s="18">
        <f>LARGE('datemar &amp; dateaug kaf'!$B$5:$B$94,'datemar &amp; dateaug kaf rank'!$A17)</f>
        <v>62524.757985899996</v>
      </c>
      <c r="D17" s="5" t="str">
        <f>VLOOKUP(E17,'datemar &amp; dateaug kaf'!$C$5:$O$94,13,FALSE)</f>
        <v>1959-60</v>
      </c>
      <c r="E17" s="18">
        <f>LARGE('datemar &amp; dateaug kaf'!$C$5:$C$94,'datemar &amp; dateaug kaf rank'!$A17)</f>
        <v>53875.6343433</v>
      </c>
      <c r="F17" s="5" t="str">
        <f>VLOOKUP(G17,'datemar &amp; dateaug kaf'!$D$5:$O$94,12,FALSE)</f>
        <v>1983-84</v>
      </c>
      <c r="G17" s="18">
        <f>LARGE('datemar &amp; dateaug kaf'!$D$5:$D$94,'datemar &amp; dateaug kaf rank'!$A17)</f>
        <v>47453.653096520997</v>
      </c>
      <c r="H17" s="5" t="str">
        <f>VLOOKUP(I17,'datemar &amp; dateaug kaf'!$E$5:$O$94,11,FALSE)</f>
        <v>1964-65</v>
      </c>
      <c r="I17" s="18">
        <f>LARGE('datemar &amp; dateaug kaf'!$E$5:$E$94,'datemar &amp; dateaug kaf rank'!$A17)</f>
        <v>41830.457274332999</v>
      </c>
      <c r="J17" s="5" t="str">
        <f>VLOOKUP(K17,'datemar &amp; dateaug kaf'!$F$5:$O$94,10,FALSE)</f>
        <v>1981-82</v>
      </c>
      <c r="K17" s="18">
        <f>LARGE('datemar &amp; dateaug kaf'!$F$5:$F$94,'datemar &amp; dateaug kaf rank'!$A17)</f>
        <v>35272.429751664</v>
      </c>
      <c r="L17" s="5" t="str">
        <f>VLOOKUP(M17,'datemar &amp; dateaug kaf'!$G$5:$O$94,9,FALSE)</f>
        <v>1950-51</v>
      </c>
      <c r="M17" s="18">
        <f>LARGE('datemar &amp; dateaug kaf'!$G$5:$G$94,'datemar &amp; dateaug kaf rank'!$A17)</f>
        <v>27069.575183238001</v>
      </c>
      <c r="N17" s="5" t="str">
        <f>VLOOKUP(O17,'datemar &amp; dateaug kaf'!$H$5:$O$94,8,FALSE)</f>
        <v>1973-74</v>
      </c>
      <c r="O17" s="18">
        <f>LARGE('datemar &amp; dateaug kaf'!$H$5:$H$94,'datemar &amp; dateaug kaf rank'!$A17)</f>
        <v>18830.903095493999</v>
      </c>
      <c r="P17" s="5" t="str">
        <f>VLOOKUP(Q17,'datemar &amp; dateaug kaf'!$I$5:$O$94,7,FALSE)</f>
        <v>1995-96</v>
      </c>
      <c r="Q17" s="18">
        <f>LARGE('datemar &amp; dateaug kaf'!$I$5:$I$94,'datemar &amp; dateaug kaf rank'!$A17)</f>
        <v>11814.84253215</v>
      </c>
      <c r="R17" s="5" t="str">
        <f>VLOOKUP(S17,'datemar &amp; dateaug kaf'!$J$5:$O$94,6,FALSE)</f>
        <v>1998-99</v>
      </c>
      <c r="S17" s="18">
        <f>LARGE('datemar &amp; dateaug kaf'!$J$5:$J$94,'datemar &amp; dateaug kaf rank'!$A17)</f>
        <v>113003.28964667399</v>
      </c>
      <c r="T17" s="5" t="str">
        <f>VLOOKUP(U17,'datemar &amp; dateaug kaf'!$K$5:$O$94,5,FALSE)</f>
        <v>2011-12</v>
      </c>
      <c r="U17" s="18">
        <f>LARGE('datemar &amp; dateaug kaf'!$K$5:$K$94,'datemar &amp; dateaug kaf rank'!$A17)</f>
        <v>98964.361247513996</v>
      </c>
      <c r="V17" s="5" t="str">
        <f>VLOOKUP(W17,'datemar &amp; dateaug kaf'!$L$5:$O$94,4,FALSE)</f>
        <v>1953-54</v>
      </c>
      <c r="W17" s="18">
        <f>LARGE('datemar &amp; dateaug kaf'!$L$5:$L$94,'datemar &amp; dateaug kaf rank'!$A17)</f>
        <v>70703.602637870994</v>
      </c>
      <c r="X17" s="5" t="str">
        <f>VLOOKUP(Y17,'datemar &amp; dateaug kaf'!$M$5:$O$94,3,FALSE)</f>
        <v>1990-91</v>
      </c>
      <c r="Y17" s="18">
        <f>LARGE('datemar &amp; dateaug kaf'!$M$5:$M$94,'datemar &amp; dateaug kaf rank'!$A17)</f>
        <v>32612.347206789</v>
      </c>
      <c r="Z17" s="5" t="str">
        <f>VLOOKUP(AA17,'datemar &amp; dateaug kaf'!$N$5:$O$94,2,FALSE)</f>
        <v>2010-11</v>
      </c>
      <c r="AA17" s="18">
        <f>LARGE('datemar &amp; dateaug kaf'!$N$5:$N$94,'datemar &amp; dateaug kaf rank'!$A17)</f>
        <v>10374.802916729999</v>
      </c>
    </row>
    <row r="18" spans="1:27" x14ac:dyDescent="0.2">
      <c r="A18" s="5">
        <v>13</v>
      </c>
      <c r="B18" s="5" t="str">
        <f>VLOOKUP(C18,'datemar &amp; dateaug kaf'!$B$5:$O$94,14,FALSE)</f>
        <v>1975-76</v>
      </c>
      <c r="C18" s="18">
        <f>LARGE('datemar &amp; dateaug kaf'!$B$5:$B$94,'datemar &amp; dateaug kaf rank'!$A18)</f>
        <v>62355.506421999002</v>
      </c>
      <c r="D18" s="5" t="str">
        <f>VLOOKUP(E18,'datemar &amp; dateaug kaf'!$C$5:$O$94,13,FALSE)</f>
        <v>1983-84</v>
      </c>
      <c r="E18" s="18">
        <f>LARGE('datemar &amp; dateaug kaf'!$C$5:$C$94,'datemar &amp; dateaug kaf rank'!$A18)</f>
        <v>53457.500805260999</v>
      </c>
      <c r="F18" s="5" t="str">
        <f>VLOOKUP(G18,'datemar &amp; dateaug kaf'!$D$5:$O$94,12,FALSE)</f>
        <v>1975-76</v>
      </c>
      <c r="G18" s="18">
        <f>LARGE('datemar &amp; dateaug kaf'!$D$5:$D$94,'datemar &amp; dateaug kaf rank'!$A18)</f>
        <v>46962.609147992996</v>
      </c>
      <c r="H18" s="5" t="str">
        <f>VLOOKUP(I18,'datemar &amp; dateaug kaf'!$E$5:$O$94,11,FALSE)</f>
        <v>1975-76</v>
      </c>
      <c r="I18" s="18">
        <f>LARGE('datemar &amp; dateaug kaf'!$E$5:$E$94,'datemar &amp; dateaug kaf rank'!$A18)</f>
        <v>40978.820281476001</v>
      </c>
      <c r="J18" s="5" t="str">
        <f>VLOOKUP(K18,'datemar &amp; dateaug kaf'!$F$5:$O$94,10,FALSE)</f>
        <v>1983-84</v>
      </c>
      <c r="K18" s="18">
        <f>LARGE('datemar &amp; dateaug kaf'!$F$5:$F$94,'datemar &amp; dateaug kaf rank'!$A18)</f>
        <v>34891.936542791998</v>
      </c>
      <c r="L18" s="5" t="str">
        <f>VLOOKUP(M18,'datemar &amp; dateaug kaf'!$G$5:$O$94,9,FALSE)</f>
        <v>1998-99</v>
      </c>
      <c r="M18" s="18">
        <f>LARGE('datemar &amp; dateaug kaf'!$G$5:$G$94,'datemar &amp; dateaug kaf rank'!$A18)</f>
        <v>27056.034026721001</v>
      </c>
      <c r="N18" s="5" t="str">
        <f>VLOOKUP(O18,'datemar &amp; dateaug kaf'!$H$5:$O$94,8,FALSE)</f>
        <v>1950-51</v>
      </c>
      <c r="O18" s="18">
        <f>LARGE('datemar &amp; dateaug kaf'!$H$5:$H$94,'datemar &amp; dateaug kaf rank'!$A18)</f>
        <v>18730.011859607999</v>
      </c>
      <c r="P18" s="5" t="str">
        <f>VLOOKUP(Q18,'datemar &amp; dateaug kaf'!$I$5:$O$94,7,FALSE)</f>
        <v>2013-14</v>
      </c>
      <c r="Q18" s="18">
        <f>LARGE('datemar &amp; dateaug kaf'!$I$5:$I$94,'datemar &amp; dateaug kaf rank'!$A18)</f>
        <v>11580.390309536999</v>
      </c>
      <c r="R18" s="5" t="str">
        <f>VLOOKUP(S18,'datemar &amp; dateaug kaf'!$J$5:$O$94,6,FALSE)</f>
        <v>1995-96</v>
      </c>
      <c r="S18" s="18">
        <f>LARGE('datemar &amp; dateaug kaf'!$J$5:$J$94,'datemar &amp; dateaug kaf rank'!$A18)</f>
        <v>112445.66057667599</v>
      </c>
      <c r="T18" s="5" t="str">
        <f>VLOOKUP(U18,'datemar &amp; dateaug kaf'!$K$5:$O$94,5,FALSE)</f>
        <v>1998-99</v>
      </c>
      <c r="U18" s="18">
        <f>LARGE('datemar &amp; dateaug kaf'!$K$5:$K$94,'datemar &amp; dateaug kaf rank'!$A18)</f>
        <v>97796.473688004</v>
      </c>
      <c r="V18" s="5" t="str">
        <f>VLOOKUP(W18,'datemar &amp; dateaug kaf'!$L$5:$O$94,4,FALSE)</f>
        <v>2011-12</v>
      </c>
      <c r="W18" s="18">
        <f>LARGE('datemar &amp; dateaug kaf'!$L$5:$L$94,'datemar &amp; dateaug kaf rank'!$A18)</f>
        <v>69550.844995149004</v>
      </c>
      <c r="X18" s="5" t="str">
        <f>VLOOKUP(Y18,'datemar &amp; dateaug kaf'!$M$5:$O$94,3,FALSE)</f>
        <v>1932-33</v>
      </c>
      <c r="Y18" s="18">
        <f>LARGE('datemar &amp; dateaug kaf'!$M$5:$M$94,'datemar &amp; dateaug kaf rank'!$A18)</f>
        <v>32502.468863802002</v>
      </c>
      <c r="Z18" s="5" t="str">
        <f>VLOOKUP(AA18,'datemar &amp; dateaug kaf'!$N$5:$O$94,2,FALSE)</f>
        <v>1970-71</v>
      </c>
      <c r="AA18" s="18">
        <f>LARGE('datemar &amp; dateaug kaf'!$N$5:$N$94,'datemar &amp; dateaug kaf rank'!$A18)</f>
        <v>10365.026388171</v>
      </c>
    </row>
    <row r="19" spans="1:27" x14ac:dyDescent="0.2">
      <c r="A19" s="5">
        <v>14</v>
      </c>
      <c r="B19" s="5" t="str">
        <f>VLOOKUP(C19,'datemar &amp; dateaug kaf'!$B$5:$O$94,14,FALSE)</f>
        <v>1999-2000</v>
      </c>
      <c r="C19" s="18">
        <f>LARGE('datemar &amp; dateaug kaf'!$B$5:$B$94,'datemar &amp; dateaug kaf rank'!$A19)</f>
        <v>62320.607249753994</v>
      </c>
      <c r="D19" s="5" t="str">
        <f>VLOOKUP(E19,'datemar &amp; dateaug kaf'!$C$5:$O$94,13,FALSE)</f>
        <v>1975-76</v>
      </c>
      <c r="E19" s="18">
        <f>LARGE('datemar &amp; dateaug kaf'!$C$5:$C$94,'datemar &amp; dateaug kaf rank'!$A19)</f>
        <v>53198.403955472997</v>
      </c>
      <c r="F19" s="5" t="str">
        <f>VLOOKUP(G19,'datemar &amp; dateaug kaf'!$D$5:$O$94,12,FALSE)</f>
        <v>1981-82</v>
      </c>
      <c r="G19" s="18">
        <f>LARGE('datemar &amp; dateaug kaf'!$D$5:$D$94,'datemar &amp; dateaug kaf rank'!$A19)</f>
        <v>45827.238612057001</v>
      </c>
      <c r="H19" s="5" t="str">
        <f>VLOOKUP(I19,'datemar &amp; dateaug kaf'!$E$5:$O$94,11,FALSE)</f>
        <v>1981-82</v>
      </c>
      <c r="I19" s="18">
        <f>LARGE('datemar &amp; dateaug kaf'!$E$5:$E$94,'datemar &amp; dateaug kaf rank'!$A19)</f>
        <v>40692.839465754005</v>
      </c>
      <c r="J19" s="5" t="str">
        <f>VLOOKUP(K19,'datemar &amp; dateaug kaf'!$F$5:$O$94,10,FALSE)</f>
        <v>1975-76</v>
      </c>
      <c r="K19" s="18">
        <f>LARGE('datemar &amp; dateaug kaf'!$F$5:$F$94,'datemar &amp; dateaug kaf rank'!$A19)</f>
        <v>33816.605674025996</v>
      </c>
      <c r="L19" s="5" t="str">
        <f>VLOOKUP(M19,'datemar &amp; dateaug kaf'!$G$5:$O$94,9,FALSE)</f>
        <v>1970-71</v>
      </c>
      <c r="M19" s="18">
        <f>LARGE('datemar &amp; dateaug kaf'!$G$5:$G$94,'datemar &amp; dateaug kaf rank'!$A19)</f>
        <v>26616.119993631</v>
      </c>
      <c r="N19" s="5" t="str">
        <f>VLOOKUP(O19,'datemar &amp; dateaug kaf'!$H$5:$O$94,8,FALSE)</f>
        <v>1998-99</v>
      </c>
      <c r="O19" s="18">
        <f>LARGE('datemar &amp; dateaug kaf'!$H$5:$H$94,'datemar &amp; dateaug kaf rank'!$A19)</f>
        <v>18680.684919309002</v>
      </c>
      <c r="P19" s="5" t="str">
        <f>VLOOKUP(Q19,'datemar &amp; dateaug kaf'!$I$5:$O$94,7,FALSE)</f>
        <v>1994-95</v>
      </c>
      <c r="Q19" s="18">
        <f>LARGE('datemar &amp; dateaug kaf'!$I$5:$I$94,'datemar &amp; dateaug kaf rank'!$A19)</f>
        <v>11042.066362781999</v>
      </c>
      <c r="R19" s="5" t="str">
        <f>VLOOKUP(S19,'datemar &amp; dateaug kaf'!$J$5:$O$94,6,FALSE)</f>
        <v>1953-54</v>
      </c>
      <c r="S19" s="18">
        <f>LARGE('datemar &amp; dateaug kaf'!$J$5:$J$94,'datemar &amp; dateaug kaf rank'!$A19)</f>
        <v>112083.496623315</v>
      </c>
      <c r="T19" s="5" t="str">
        <f>VLOOKUP(U19,'datemar &amp; dateaug kaf'!$K$5:$O$94,5,FALSE)</f>
        <v>1966-67</v>
      </c>
      <c r="U19" s="18">
        <f>LARGE('datemar &amp; dateaug kaf'!$K$5:$K$94,'datemar &amp; dateaug kaf rank'!$A19)</f>
        <v>96281.764323317999</v>
      </c>
      <c r="V19" s="5" t="str">
        <f>VLOOKUP(W19,'datemar &amp; dateaug kaf'!$L$5:$O$94,4,FALSE)</f>
        <v>1974-75</v>
      </c>
      <c r="W19" s="18">
        <f>LARGE('datemar &amp; dateaug kaf'!$L$5:$L$94,'datemar &amp; dateaug kaf rank'!$A19)</f>
        <v>68631.938583326992</v>
      </c>
      <c r="X19" s="5" t="str">
        <f>VLOOKUP(Y19,'datemar &amp; dateaug kaf'!$M$5:$O$94,3,FALSE)</f>
        <v>1974-75</v>
      </c>
      <c r="Y19" s="18">
        <f>LARGE('datemar &amp; dateaug kaf'!$M$5:$M$94,'datemar &amp; dateaug kaf rank'!$A19)</f>
        <v>31581.692038826997</v>
      </c>
      <c r="Z19" s="5" t="str">
        <f>VLOOKUP(AA19,'datemar &amp; dateaug kaf'!$N$5:$O$94,2,FALSE)</f>
        <v>1996-97</v>
      </c>
      <c r="AA19" s="18">
        <f>LARGE('datemar &amp; dateaug kaf'!$N$5:$N$94,'datemar &amp; dateaug kaf rank'!$A19)</f>
        <v>10187.880609689999</v>
      </c>
    </row>
    <row r="20" spans="1:27" x14ac:dyDescent="0.2">
      <c r="A20" s="5">
        <v>15</v>
      </c>
      <c r="B20" s="5" t="str">
        <f>VLOOKUP(C20,'datemar &amp; dateaug kaf'!$B$5:$O$94,14,FALSE)</f>
        <v>1997-98</v>
      </c>
      <c r="C20" s="18">
        <f>LARGE('datemar &amp; dateaug kaf'!$B$5:$B$94,'datemar &amp; dateaug kaf rank'!$A20)</f>
        <v>61564.075707876</v>
      </c>
      <c r="D20" s="5" t="str">
        <f>VLOOKUP(E20,'datemar &amp; dateaug kaf'!$C$5:$O$94,13,FALSE)</f>
        <v>1997-98</v>
      </c>
      <c r="E20" s="18">
        <f>LARGE('datemar &amp; dateaug kaf'!$C$5:$C$94,'datemar &amp; dateaug kaf rank'!$A20)</f>
        <v>51376.195098185999</v>
      </c>
      <c r="F20" s="5" t="str">
        <f>VLOOKUP(G20,'datemar &amp; dateaug kaf'!$D$5:$O$94,12,FALSE)</f>
        <v>1955-56</v>
      </c>
      <c r="G20" s="18">
        <f>LARGE('datemar &amp; dateaug kaf'!$D$5:$D$94,'datemar &amp; dateaug kaf rank'!$A20)</f>
        <v>44959.184429733003</v>
      </c>
      <c r="H20" s="5" t="str">
        <f>VLOOKUP(I20,'datemar &amp; dateaug kaf'!$E$5:$O$94,11,FALSE)</f>
        <v>1955-56</v>
      </c>
      <c r="I20" s="18">
        <f>LARGE('datemar &amp; dateaug kaf'!$E$5:$E$94,'datemar &amp; dateaug kaf rank'!$A20)</f>
        <v>38969.554241121004</v>
      </c>
      <c r="J20" s="5" t="str">
        <f>VLOOKUP(K20,'datemar &amp; dateaug kaf'!$F$5:$O$94,10,FALSE)</f>
        <v>1998-99</v>
      </c>
      <c r="K20" s="18">
        <f>LARGE('datemar &amp; dateaug kaf'!$F$5:$F$94,'datemar &amp; dateaug kaf rank'!$A20)</f>
        <v>33500.365024728002</v>
      </c>
      <c r="L20" s="5" t="str">
        <f>VLOOKUP(M20,'datemar &amp; dateaug kaf'!$G$5:$O$94,9,FALSE)</f>
        <v>1994-95</v>
      </c>
      <c r="M20" s="18">
        <f>LARGE('datemar &amp; dateaug kaf'!$G$5:$G$94,'datemar &amp; dateaug kaf rank'!$A20)</f>
        <v>26400.592067828999</v>
      </c>
      <c r="N20" s="5" t="str">
        <f>VLOOKUP(O20,'datemar &amp; dateaug kaf'!$H$5:$O$94,8,FALSE)</f>
        <v>1970-71</v>
      </c>
      <c r="O20" s="18">
        <f>LARGE('datemar &amp; dateaug kaf'!$H$5:$H$94,'datemar &amp; dateaug kaf rank'!$A20)</f>
        <v>18200.066094357</v>
      </c>
      <c r="P20" s="5" t="str">
        <f>VLOOKUP(Q20,'datemar &amp; dateaug kaf'!$I$5:$O$94,7,FALSE)</f>
        <v>1973-74</v>
      </c>
      <c r="Q20" s="18">
        <f>LARGE('datemar &amp; dateaug kaf'!$I$5:$I$94,'datemar &amp; dateaug kaf rank'!$A20)</f>
        <v>10725.528192833999</v>
      </c>
      <c r="R20" s="5" t="str">
        <f>VLOOKUP(S20,'datemar &amp; dateaug kaf'!$J$5:$O$94,6,FALSE)</f>
        <v>2016-17</v>
      </c>
      <c r="S20" s="18">
        <f>LARGE('datemar &amp; dateaug kaf'!$J$5:$J$94,'datemar &amp; dateaug kaf rank'!$A20)</f>
        <v>111137.972030673</v>
      </c>
      <c r="T20" s="5" t="str">
        <f>VLOOKUP(U20,'datemar &amp; dateaug kaf'!$K$5:$O$94,5,FALSE)</f>
        <v>1932-33</v>
      </c>
      <c r="U20" s="18">
        <f>LARGE('datemar &amp; dateaug kaf'!$K$5:$K$94,'datemar &amp; dateaug kaf rank'!$A20)</f>
        <v>95175.364364807989</v>
      </c>
      <c r="V20" s="5" t="str">
        <f>VLOOKUP(W20,'datemar &amp; dateaug kaf'!$L$5:$O$94,4,FALSE)</f>
        <v>1970-71</v>
      </c>
      <c r="W20" s="18">
        <f>LARGE('datemar &amp; dateaug kaf'!$L$5:$L$94,'datemar &amp; dateaug kaf rank'!$A20)</f>
        <v>68269.794464675986</v>
      </c>
      <c r="X20" s="5" t="str">
        <f>VLOOKUP(Y20,'datemar &amp; dateaug kaf'!$M$5:$O$94,3,FALSE)</f>
        <v>1996-97</v>
      </c>
      <c r="Y20" s="18">
        <f>LARGE('datemar &amp; dateaug kaf'!$M$5:$M$94,'datemar &amp; dateaug kaf rank'!$A20)</f>
        <v>30618.550256762999</v>
      </c>
      <c r="Z20" s="5" t="str">
        <f>VLOOKUP(AA20,'datemar &amp; dateaug kaf'!$N$5:$O$94,2,FALSE)</f>
        <v>1982-83</v>
      </c>
      <c r="AA20" s="18">
        <f>LARGE('datemar &amp; dateaug kaf'!$N$5:$N$94,'datemar &amp; dateaug kaf rank'!$A20)</f>
        <v>10168.757965778999</v>
      </c>
    </row>
    <row r="21" spans="1:27" x14ac:dyDescent="0.2">
      <c r="A21" s="5">
        <v>16</v>
      </c>
      <c r="B21" s="5" t="str">
        <f>VLOOKUP(C21,'datemar &amp; dateaug kaf'!$B$5:$O$94,14,FALSE)</f>
        <v>1981-82</v>
      </c>
      <c r="C21" s="18">
        <f>LARGE('datemar &amp; dateaug kaf'!$B$5:$B$94,'datemar &amp; dateaug kaf rank'!$A21)</f>
        <v>61416.699845634001</v>
      </c>
      <c r="D21" s="5" t="str">
        <f>VLOOKUP(E21,'datemar &amp; dateaug kaf'!$C$5:$O$94,13,FALSE)</f>
        <v>1981-82</v>
      </c>
      <c r="E21" s="18">
        <f>LARGE('datemar &amp; dateaug kaf'!$C$5:$C$94,'datemar &amp; dateaug kaf rank'!$A21)</f>
        <v>51355.053280796994</v>
      </c>
      <c r="F21" s="5" t="str">
        <f>VLOOKUP(G21,'datemar &amp; dateaug kaf'!$D$5:$O$94,12,FALSE)</f>
        <v>1959-60</v>
      </c>
      <c r="G21" s="18">
        <f>LARGE('datemar &amp; dateaug kaf'!$D$5:$D$94,'datemar &amp; dateaug kaf rank'!$A21)</f>
        <v>44767.099147679997</v>
      </c>
      <c r="H21" s="5" t="str">
        <f>VLOOKUP(I21,'datemar &amp; dateaug kaf'!$E$5:$O$94,11,FALSE)</f>
        <v>1999-2000</v>
      </c>
      <c r="I21" s="18">
        <f>LARGE('datemar &amp; dateaug kaf'!$E$5:$E$94,'datemar &amp; dateaug kaf rank'!$A21)</f>
        <v>38483.177399856002</v>
      </c>
      <c r="J21" s="5" t="str">
        <f>VLOOKUP(K21,'datemar &amp; dateaug kaf'!$F$5:$O$94,10,FALSE)</f>
        <v>1980-81</v>
      </c>
      <c r="K21" s="18">
        <f>LARGE('datemar &amp; dateaug kaf'!$F$5:$F$94,'datemar &amp; dateaug kaf rank'!$A21)</f>
        <v>31946.390868126</v>
      </c>
      <c r="L21" s="5" t="str">
        <f>VLOOKUP(M21,'datemar &amp; dateaug kaf'!$G$5:$O$94,9,FALSE)</f>
        <v>1964-65</v>
      </c>
      <c r="M21" s="18">
        <f>LARGE('datemar &amp; dateaug kaf'!$G$5:$G$94,'datemar &amp; dateaug kaf rank'!$A21)</f>
        <v>26396.656861365002</v>
      </c>
      <c r="N21" s="5" t="str">
        <f>VLOOKUP(O21,'datemar &amp; dateaug kaf'!$H$5:$O$94,8,FALSE)</f>
        <v>1933-34</v>
      </c>
      <c r="O21" s="18">
        <f>LARGE('datemar &amp; dateaug kaf'!$H$5:$H$94,'datemar &amp; dateaug kaf rank'!$A21)</f>
        <v>18107.753370545997</v>
      </c>
      <c r="P21" s="5" t="str">
        <f>VLOOKUP(Q21,'datemar &amp; dateaug kaf'!$I$5:$O$94,7,FALSE)</f>
        <v>1931-32</v>
      </c>
      <c r="Q21" s="18">
        <f>LARGE('datemar &amp; dateaug kaf'!$I$5:$I$94,'datemar &amp; dateaug kaf rank'!$A21)</f>
        <v>10635.141419363999</v>
      </c>
      <c r="R21" s="5" t="str">
        <f>VLOOKUP(S21,'datemar &amp; dateaug kaf'!$J$5:$O$94,6,FALSE)</f>
        <v>1964-65</v>
      </c>
      <c r="S21" s="18">
        <f>LARGE('datemar &amp; dateaug kaf'!$J$5:$J$94,'datemar &amp; dateaug kaf rank'!$A21)</f>
        <v>110311.059003831</v>
      </c>
      <c r="T21" s="5" t="str">
        <f>VLOOKUP(U21,'datemar &amp; dateaug kaf'!$K$5:$O$94,5,FALSE)</f>
        <v>1974-75</v>
      </c>
      <c r="U21" s="18">
        <f>LARGE('datemar &amp; dateaug kaf'!$K$5:$K$94,'datemar &amp; dateaug kaf rank'!$A21)</f>
        <v>93682.233181131</v>
      </c>
      <c r="V21" s="5" t="str">
        <f>VLOOKUP(W21,'datemar &amp; dateaug kaf'!$L$5:$O$94,4,FALSE)</f>
        <v>1954-55</v>
      </c>
      <c r="W21" s="18">
        <f>LARGE('datemar &amp; dateaug kaf'!$L$5:$L$94,'datemar &amp; dateaug kaf rank'!$A21)</f>
        <v>67681.457296655994</v>
      </c>
      <c r="X21" s="5" t="str">
        <f>VLOOKUP(Y21,'datemar &amp; dateaug kaf'!$M$5:$O$94,3,FALSE)</f>
        <v>1995-96</v>
      </c>
      <c r="Y21" s="18">
        <f>LARGE('datemar &amp; dateaug kaf'!$M$5:$M$94,'datemar &amp; dateaug kaf rank'!$A21)</f>
        <v>30420.683156744999</v>
      </c>
      <c r="Z21" s="5" t="str">
        <f>VLOOKUP(AA21,'datemar &amp; dateaug kaf'!$N$5:$O$94,2,FALSE)</f>
        <v>1980-81</v>
      </c>
      <c r="AA21" s="18">
        <f>LARGE('datemar &amp; dateaug kaf'!$N$5:$N$94,'datemar &amp; dateaug kaf rank'!$A21)</f>
        <v>10061.646564836999</v>
      </c>
    </row>
    <row r="22" spans="1:27" x14ac:dyDescent="0.2">
      <c r="A22" s="5">
        <v>17</v>
      </c>
      <c r="B22" s="5" t="str">
        <f>VLOOKUP(C22,'datemar &amp; dateaug kaf'!$B$5:$O$94,14,FALSE)</f>
        <v>1985-86</v>
      </c>
      <c r="C22" s="18">
        <f>LARGE('datemar &amp; dateaug kaf'!$B$5:$B$94,'datemar &amp; dateaug kaf rank'!$A22)</f>
        <v>60936.588789258007</v>
      </c>
      <c r="D22" s="5" t="str">
        <f>VLOOKUP(E22,'datemar &amp; dateaug kaf'!$C$5:$O$94,13,FALSE)</f>
        <v>1955-56</v>
      </c>
      <c r="E22" s="18">
        <f>LARGE('datemar &amp; dateaug kaf'!$C$5:$C$94,'datemar &amp; dateaug kaf rank'!$A22)</f>
        <v>50731.858593423</v>
      </c>
      <c r="F22" s="5" t="str">
        <f>VLOOKUP(G22,'datemar &amp; dateaug kaf'!$D$5:$O$94,12,FALSE)</f>
        <v>1997-98</v>
      </c>
      <c r="G22" s="18">
        <f>LARGE('datemar &amp; dateaug kaf'!$D$5:$D$94,'datemar &amp; dateaug kaf rank'!$A22)</f>
        <v>43863.025131996001</v>
      </c>
      <c r="H22" s="5" t="str">
        <f>VLOOKUP(I22,'datemar &amp; dateaug kaf'!$E$5:$O$94,11,FALSE)</f>
        <v>1998-99</v>
      </c>
      <c r="I22" s="18">
        <f>LARGE('datemar &amp; dateaug kaf'!$E$5:$E$94,'datemar &amp; dateaug kaf rank'!$A22)</f>
        <v>38311.273935227997</v>
      </c>
      <c r="J22" s="5" t="str">
        <f>VLOOKUP(K22,'datemar &amp; dateaug kaf'!$F$5:$O$94,10,FALSE)</f>
        <v>2010-11</v>
      </c>
      <c r="K22" s="18">
        <f>LARGE('datemar &amp; dateaug kaf'!$F$5:$F$94,'datemar &amp; dateaug kaf rank'!$A22)</f>
        <v>31717.924760990998</v>
      </c>
      <c r="L22" s="5" t="str">
        <f>VLOOKUP(M22,'datemar &amp; dateaug kaf'!$G$5:$O$94,9,FALSE)</f>
        <v>2010-11</v>
      </c>
      <c r="M22" s="18">
        <f>LARGE('datemar &amp; dateaug kaf'!$G$5:$G$94,'datemar &amp; dateaug kaf rank'!$A22)</f>
        <v>25394.662849353001</v>
      </c>
      <c r="N22" s="5" t="str">
        <f>VLOOKUP(O22,'datemar &amp; dateaug kaf'!$H$5:$O$94,8,FALSE)</f>
        <v>2006-07</v>
      </c>
      <c r="O22" s="18">
        <f>LARGE('datemar &amp; dateaug kaf'!$H$5:$H$94,'datemar &amp; dateaug kaf rank'!$A22)</f>
        <v>17816.187100488001</v>
      </c>
      <c r="P22" s="5" t="str">
        <f>VLOOKUP(Q22,'datemar &amp; dateaug kaf'!$I$5:$O$94,7,FALSE)</f>
        <v>1933-34</v>
      </c>
      <c r="Q22" s="18">
        <f>LARGE('datemar &amp; dateaug kaf'!$I$5:$I$94,'datemar &amp; dateaug kaf rank'!$A22)</f>
        <v>10377.754321578001</v>
      </c>
      <c r="R22" s="5" t="str">
        <f>VLOOKUP(S22,'datemar &amp; dateaug kaf'!$J$5:$O$94,6,FALSE)</f>
        <v>1950-51</v>
      </c>
      <c r="S22" s="18">
        <f>LARGE('datemar &amp; dateaug kaf'!$J$5:$J$94,'datemar &amp; dateaug kaf rank'!$A22)</f>
        <v>108735.677244726</v>
      </c>
      <c r="T22" s="5" t="str">
        <f>VLOOKUP(U22,'datemar &amp; dateaug kaf'!$K$5:$O$94,5,FALSE)</f>
        <v>1963-64</v>
      </c>
      <c r="U22" s="18">
        <f>LARGE('datemar &amp; dateaug kaf'!$K$5:$K$94,'datemar &amp; dateaug kaf rank'!$A22)</f>
        <v>93502.554510183007</v>
      </c>
      <c r="V22" s="5" t="str">
        <f>VLOOKUP(W22,'datemar &amp; dateaug kaf'!$L$5:$O$94,4,FALSE)</f>
        <v>1958-59</v>
      </c>
      <c r="W22" s="18">
        <f>LARGE('datemar &amp; dateaug kaf'!$L$5:$L$94,'datemar &amp; dateaug kaf rank'!$A22)</f>
        <v>66779.838818069999</v>
      </c>
      <c r="X22" s="5" t="str">
        <f>VLOOKUP(Y22,'datemar &amp; dateaug kaf'!$M$5:$O$94,3,FALSE)</f>
        <v>1958-59</v>
      </c>
      <c r="Y22" s="18">
        <f>LARGE('datemar &amp; dateaug kaf'!$M$5:$M$94,'datemar &amp; dateaug kaf rank'!$A22)</f>
        <v>30403.77406647</v>
      </c>
      <c r="Z22" s="5" t="str">
        <f>VLOOKUP(AA22,'datemar &amp; dateaug kaf'!$N$5:$O$94,2,FALSE)</f>
        <v>1942-43</v>
      </c>
      <c r="AA22" s="18">
        <f>LARGE('datemar &amp; dateaug kaf'!$N$5:$N$94,'datemar &amp; dateaug kaf rank'!$A22)</f>
        <v>9794.9133516990005</v>
      </c>
    </row>
    <row r="23" spans="1:27" x14ac:dyDescent="0.2">
      <c r="A23" s="5">
        <v>18</v>
      </c>
      <c r="B23" s="5" t="str">
        <f>VLOOKUP(C23,'datemar &amp; dateaug kaf'!$B$5:$O$94,14,FALSE)</f>
        <v>1955-56</v>
      </c>
      <c r="C23" s="18">
        <f>LARGE('datemar &amp; dateaug kaf'!$B$5:$B$94,'datemar &amp; dateaug kaf rank'!$A23)</f>
        <v>60355.344513534001</v>
      </c>
      <c r="D23" s="5" t="str">
        <f>VLOOKUP(E23,'datemar &amp; dateaug kaf'!$C$5:$O$94,13,FALSE)</f>
        <v>1999-2000</v>
      </c>
      <c r="E23" s="18">
        <f>LARGE('datemar &amp; dateaug kaf'!$C$5:$C$94,'datemar &amp; dateaug kaf rank'!$A23)</f>
        <v>49318.685092697997</v>
      </c>
      <c r="F23" s="5" t="str">
        <f>VLOOKUP(G23,'datemar &amp; dateaug kaf'!$D$5:$O$94,12,FALSE)</f>
        <v>1999-2000</v>
      </c>
      <c r="G23" s="18">
        <f>LARGE('datemar &amp; dateaug kaf'!$D$5:$D$94,'datemar &amp; dateaug kaf rank'!$A23)</f>
        <v>43382.017546727999</v>
      </c>
      <c r="H23" s="5" t="str">
        <f>VLOOKUP(I23,'datemar &amp; dateaug kaf'!$E$5:$O$94,11,FALSE)</f>
        <v>1990-91</v>
      </c>
      <c r="I23" s="18">
        <f>LARGE('datemar &amp; dateaug kaf'!$E$5:$E$94,'datemar &amp; dateaug kaf rank'!$A23)</f>
        <v>37966.062708503996</v>
      </c>
      <c r="J23" s="5" t="str">
        <f>VLOOKUP(K23,'datemar &amp; dateaug kaf'!$F$5:$O$94,10,FALSE)</f>
        <v>1955-56</v>
      </c>
      <c r="K23" s="18">
        <f>LARGE('datemar &amp; dateaug kaf'!$F$5:$F$94,'datemar &amp; dateaug kaf rank'!$A23)</f>
        <v>31671.729721401</v>
      </c>
      <c r="L23" s="5" t="str">
        <f>VLOOKUP(M23,'datemar &amp; dateaug kaf'!$G$5:$O$94,9,FALSE)</f>
        <v>2015-16</v>
      </c>
      <c r="M23" s="18">
        <f>LARGE('datemar &amp; dateaug kaf'!$G$5:$G$94,'datemar &amp; dateaug kaf rank'!$A23)</f>
        <v>25204.069137492002</v>
      </c>
      <c r="N23" s="5" t="str">
        <f>VLOOKUP(O23,'datemar &amp; dateaug kaf'!$H$5:$O$94,8,FALSE)</f>
        <v>1964-65</v>
      </c>
      <c r="O23" s="18">
        <f>LARGE('datemar &amp; dateaug kaf'!$H$5:$H$94,'datemar &amp; dateaug kaf rank'!$A23)</f>
        <v>17663.757354137997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10247.093169453001</v>
      </c>
      <c r="R23" s="5" t="str">
        <f>VLOOKUP(S23,'datemar &amp; dateaug kaf'!$J$5:$O$94,6,FALSE)</f>
        <v>1942-43</v>
      </c>
      <c r="S23" s="18">
        <f>LARGE('datemar &amp; dateaug kaf'!$J$5:$J$94,'datemar &amp; dateaug kaf rank'!$A23)</f>
        <v>108418.99031445301</v>
      </c>
      <c r="T23" s="5" t="str">
        <f>VLOOKUP(U23,'datemar &amp; dateaug kaf'!$K$5:$O$94,5,FALSE)</f>
        <v>1958-59</v>
      </c>
      <c r="U23" s="18">
        <f>LARGE('datemar &amp; dateaug kaf'!$K$5:$K$94,'datemar &amp; dateaug kaf rank'!$A23)</f>
        <v>93122.04940048499</v>
      </c>
      <c r="V23" s="5" t="str">
        <f>VLOOKUP(W23,'datemar &amp; dateaug kaf'!$L$5:$O$94,4,FALSE)</f>
        <v>1955-56</v>
      </c>
      <c r="W23" s="18">
        <f>LARGE('datemar &amp; dateaug kaf'!$L$5:$L$94,'datemar &amp; dateaug kaf rank'!$A23)</f>
        <v>65283.317882454001</v>
      </c>
      <c r="X23" s="5" t="str">
        <f>VLOOKUP(Y23,'datemar &amp; dateaug kaf'!$M$5:$O$94,3,FALSE)</f>
        <v>1963-64</v>
      </c>
      <c r="Y23" s="18">
        <f>LARGE('datemar &amp; dateaug kaf'!$M$5:$M$94,'datemar &amp; dateaug kaf rank'!$A23)</f>
        <v>30311.296714566</v>
      </c>
      <c r="Z23" s="5" t="str">
        <f>VLOOKUP(AA23,'datemar &amp; dateaug kaf'!$N$5:$O$94,2,FALSE)</f>
        <v>1983-84</v>
      </c>
      <c r="AA23" s="18">
        <f>LARGE('datemar &amp; dateaug kaf'!$N$5:$N$94,'datemar &amp; dateaug kaf rank'!$A23)</f>
        <v>9783.4151703120006</v>
      </c>
    </row>
    <row r="24" spans="1:27" x14ac:dyDescent="0.2">
      <c r="A24" s="5">
        <v>19</v>
      </c>
      <c r="B24" s="5" t="str">
        <f>VLOOKUP(C24,'datemar &amp; dateaug kaf'!$B$5:$O$94,14,FALSE)</f>
        <v>1990-91</v>
      </c>
      <c r="C24" s="18">
        <f>LARGE('datemar &amp; dateaug kaf'!$B$5:$B$94,'datemar &amp; dateaug kaf rank'!$A24)</f>
        <v>57464.691398792995</v>
      </c>
      <c r="D24" s="5" t="str">
        <f>VLOOKUP(E24,'datemar &amp; dateaug kaf'!$C$5:$O$94,13,FALSE)</f>
        <v>2010-11</v>
      </c>
      <c r="E24" s="18">
        <f>LARGE('datemar &amp; dateaug kaf'!$C$5:$C$94,'datemar &amp; dateaug kaf rank'!$A24)</f>
        <v>48292.151577473996</v>
      </c>
      <c r="F24" s="5" t="str">
        <f>VLOOKUP(G24,'datemar &amp; dateaug kaf'!$D$5:$O$94,12,FALSE)</f>
        <v>1990-91</v>
      </c>
      <c r="G24" s="18">
        <f>LARGE('datemar &amp; dateaug kaf'!$D$5:$D$94,'datemar &amp; dateaug kaf rank'!$A24)</f>
        <v>42989.353759800004</v>
      </c>
      <c r="H24" s="5" t="str">
        <f>VLOOKUP(I24,'datemar &amp; dateaug kaf'!$E$5:$O$94,11,FALSE)</f>
        <v>2010-11</v>
      </c>
      <c r="I24" s="18">
        <f>LARGE('datemar &amp; dateaug kaf'!$E$5:$E$94,'datemar &amp; dateaug kaf rank'!$A24)</f>
        <v>37410.446861570999</v>
      </c>
      <c r="J24" s="5" t="str">
        <f>VLOOKUP(K24,'datemar &amp; dateaug kaf'!$F$5:$O$94,10,FALSE)</f>
        <v>2015-16</v>
      </c>
      <c r="K24" s="18">
        <f>LARGE('datemar &amp; dateaug kaf'!$F$5:$F$94,'datemar &amp; dateaug kaf rank'!$A24)</f>
        <v>31511.590223274001</v>
      </c>
      <c r="L24" s="5" t="str">
        <f>VLOOKUP(M24,'datemar &amp; dateaug kaf'!$G$5:$O$94,9,FALSE)</f>
        <v>2017-18</v>
      </c>
      <c r="M24" s="18">
        <f>LARGE('datemar &amp; dateaug kaf'!$G$5:$G$94,'datemar &amp; dateaug kaf rank'!$A24)</f>
        <v>24035.832487085998</v>
      </c>
      <c r="N24" s="5" t="str">
        <f>VLOOKUP(O24,'datemar &amp; dateaug kaf'!$H$5:$O$94,8,FALSE)</f>
        <v>1960-61</v>
      </c>
      <c r="O24" s="18">
        <f>LARGE('datemar &amp; dateaug kaf'!$H$5:$H$94,'datemar &amp; dateaug kaf rank'!$A24)</f>
        <v>17039.733575885999</v>
      </c>
      <c r="P24" s="5" t="str">
        <f>VLOOKUP(Q24,'datemar &amp; dateaug kaf'!$I$5:$O$94,7,FALSE)</f>
        <v>2010-11</v>
      </c>
      <c r="Q24" s="18">
        <f>LARGE('datemar &amp; dateaug kaf'!$I$5:$I$94,'datemar &amp; dateaug kaf rank'!$A24)</f>
        <v>9600.1821193320011</v>
      </c>
      <c r="R24" s="5" t="str">
        <f>VLOOKUP(S24,'datemar &amp; dateaug kaf'!$J$5:$O$94,6,FALSE)</f>
        <v>1968-69</v>
      </c>
      <c r="S24" s="18">
        <f>LARGE('datemar &amp; dateaug kaf'!$J$5:$J$94,'datemar &amp; dateaug kaf rank'!$A24)</f>
        <v>108344.37015196199</v>
      </c>
      <c r="T24" s="5" t="str">
        <f>VLOOKUP(U24,'datemar &amp; dateaug kaf'!$K$5:$O$94,5,FALSE)</f>
        <v>1964-65</v>
      </c>
      <c r="U24" s="18">
        <f>LARGE('datemar &amp; dateaug kaf'!$K$5:$K$94,'datemar &amp; dateaug kaf rank'!$A24)</f>
        <v>92489.036531660997</v>
      </c>
      <c r="V24" s="5" t="str">
        <f>VLOOKUP(W24,'datemar &amp; dateaug kaf'!$L$5:$O$94,4,FALSE)</f>
        <v>1983-84</v>
      </c>
      <c r="W24" s="18">
        <f>LARGE('datemar &amp; dateaug kaf'!$L$5:$L$94,'datemar &amp; dateaug kaf rank'!$A24)</f>
        <v>64895.362855679996</v>
      </c>
      <c r="X24" s="5" t="str">
        <f>VLOOKUP(Y24,'datemar &amp; dateaug kaf'!$M$5:$O$94,3,FALSE)</f>
        <v>1970-71</v>
      </c>
      <c r="Y24" s="18">
        <f>LARGE('datemar &amp; dateaug kaf'!$M$5:$M$94,'datemar &amp; dateaug kaf rank'!$A24)</f>
        <v>30093.015731015999</v>
      </c>
      <c r="Z24" s="5" t="str">
        <f>VLOOKUP(AA24,'datemar &amp; dateaug kaf'!$N$5:$O$94,2,FALSE)</f>
        <v>1963-64</v>
      </c>
      <c r="AA24" s="18">
        <f>LARGE('datemar &amp; dateaug kaf'!$N$5:$N$94,'datemar &amp; dateaug kaf rank'!$A24)</f>
        <v>9651.524266167</v>
      </c>
    </row>
    <row r="25" spans="1:27" x14ac:dyDescent="0.2">
      <c r="A25" s="5">
        <v>20</v>
      </c>
      <c r="B25" s="5" t="str">
        <f>VLOOKUP(C25,'datemar &amp; dateaug kaf'!$B$5:$O$94,14,FALSE)</f>
        <v>1968-69</v>
      </c>
      <c r="C25" s="18">
        <f>LARGE('datemar &amp; dateaug kaf'!$B$5:$B$94,'datemar &amp; dateaug kaf rank'!$A25)</f>
        <v>56855.196545616003</v>
      </c>
      <c r="D25" s="5" t="str">
        <f>VLOOKUP(E25,'datemar &amp; dateaug kaf'!$C$5:$O$94,13,FALSE)</f>
        <v>1990-91</v>
      </c>
      <c r="E25" s="18">
        <f>LARGE('datemar &amp; dateaug kaf'!$C$5:$C$94,'datemar &amp; dateaug kaf rank'!$A25)</f>
        <v>48283.793230679999</v>
      </c>
      <c r="F25" s="5" t="str">
        <f>VLOOKUP(G25,'datemar &amp; dateaug kaf'!$D$5:$O$94,12,FALSE)</f>
        <v>2010-11</v>
      </c>
      <c r="G25" s="18">
        <f>LARGE('datemar &amp; dateaug kaf'!$D$5:$D$94,'datemar &amp; dateaug kaf rank'!$A25)</f>
        <v>42903.933597714</v>
      </c>
      <c r="H25" s="5" t="str">
        <f>VLOOKUP(I25,'datemar &amp; dateaug kaf'!$E$5:$O$94,11,FALSE)</f>
        <v>1980-81</v>
      </c>
      <c r="I25" s="18">
        <f>LARGE('datemar &amp; dateaug kaf'!$E$5:$E$94,'datemar &amp; dateaug kaf rank'!$A25)</f>
        <v>37335.798930486002</v>
      </c>
      <c r="J25" s="5" t="str">
        <f>VLOOKUP(K25,'datemar &amp; dateaug kaf'!$F$5:$O$94,10,FALSE)</f>
        <v>1970-71</v>
      </c>
      <c r="K25" s="18">
        <f>LARGE('datemar &amp; dateaug kaf'!$F$5:$F$94,'datemar &amp; dateaug kaf rank'!$A25)</f>
        <v>31432.074854355</v>
      </c>
      <c r="L25" s="5" t="str">
        <f>VLOOKUP(M25,'datemar &amp; dateaug kaf'!$G$5:$O$94,9,FALSE)</f>
        <v>1980-81</v>
      </c>
      <c r="M25" s="18">
        <f>LARGE('datemar &amp; dateaug kaf'!$G$5:$G$94,'datemar &amp; dateaug kaf rank'!$A25)</f>
        <v>23588.073826191001</v>
      </c>
      <c r="N25" s="5" t="str">
        <f>VLOOKUP(O25,'datemar &amp; dateaug kaf'!$H$5:$O$94,8,FALSE)</f>
        <v>1967-68</v>
      </c>
      <c r="O25" s="18">
        <f>LARGE('datemar &amp; dateaug kaf'!$H$5:$H$94,'datemar &amp; dateaug kaf rank'!$A25)</f>
        <v>16919.660191958999</v>
      </c>
      <c r="P25" s="5" t="str">
        <f>VLOOKUP(Q25,'datemar &amp; dateaug kaf'!$I$5:$O$94,7,FALSE)</f>
        <v>2011-12</v>
      </c>
      <c r="Q25" s="18">
        <f>LARGE('datemar &amp; dateaug kaf'!$I$5:$I$94,'datemar &amp; dateaug kaf rank'!$A25)</f>
        <v>9467.7378267780005</v>
      </c>
      <c r="R25" s="5" t="str">
        <f>VLOOKUP(S25,'datemar &amp; dateaug kaf'!$J$5:$O$94,6,FALSE)</f>
        <v>1958-59</v>
      </c>
      <c r="S25" s="18">
        <f>LARGE('datemar &amp; dateaug kaf'!$J$5:$J$94,'datemar &amp; dateaug kaf rank'!$A25)</f>
        <v>106506.908402685</v>
      </c>
      <c r="T25" s="5" t="str">
        <f>VLOOKUP(U25,'datemar &amp; dateaug kaf'!$K$5:$O$94,5,FALSE)</f>
        <v>1995-96</v>
      </c>
      <c r="U25" s="18">
        <f>LARGE('datemar &amp; dateaug kaf'!$K$5:$K$94,'datemar &amp; dateaug kaf rank'!$A25)</f>
        <v>91902.811760255994</v>
      </c>
      <c r="V25" s="5" t="str">
        <f>VLOOKUP(W25,'datemar &amp; dateaug kaf'!$L$5:$O$94,4,FALSE)</f>
        <v>1995-96</v>
      </c>
      <c r="W25" s="18">
        <f>LARGE('datemar &amp; dateaug kaf'!$L$5:$L$94,'datemar &amp; dateaug kaf rank'!$A25)</f>
        <v>64882.024013205002</v>
      </c>
      <c r="X25" s="5" t="str">
        <f>VLOOKUP(Y25,'datemar &amp; dateaug kaf'!$M$5:$O$94,3,FALSE)</f>
        <v>1950-51</v>
      </c>
      <c r="Y25" s="18">
        <f>LARGE('datemar &amp; dateaug kaf'!$M$5:$M$94,'datemar &amp; dateaug kaf rank'!$A25)</f>
        <v>29928.720861144</v>
      </c>
      <c r="Z25" s="5" t="str">
        <f>VLOOKUP(AA25,'datemar &amp; dateaug kaf'!$N$5:$O$94,2,FALSE)</f>
        <v>1950-51</v>
      </c>
      <c r="AA25" s="18">
        <f>LARGE('datemar &amp; dateaug kaf'!$N$5:$N$94,'datemar &amp; dateaug kaf rank'!$A25)</f>
        <v>9651.0938529599989</v>
      </c>
    </row>
    <row r="26" spans="1:27" x14ac:dyDescent="0.2">
      <c r="A26" s="5">
        <v>21</v>
      </c>
      <c r="B26" s="5" t="str">
        <f>VLOOKUP(C26,'datemar &amp; dateaug kaf'!$B$5:$O$94,14,FALSE)</f>
        <v>2010-11</v>
      </c>
      <c r="C26" s="18">
        <f>LARGE('datemar &amp; dateaug kaf'!$B$5:$B$94,'datemar &amp; dateaug kaf rank'!$A26)</f>
        <v>55626.331137153</v>
      </c>
      <c r="D26" s="5" t="str">
        <f>VLOOKUP(E26,'datemar &amp; dateaug kaf'!$C$5:$O$94,13,FALSE)</f>
        <v>1980-81</v>
      </c>
      <c r="E26" s="18">
        <f>LARGE('datemar &amp; dateaug kaf'!$C$5:$C$94,'datemar &amp; dateaug kaf rank'!$A26)</f>
        <v>47999.845472732995</v>
      </c>
      <c r="F26" s="5" t="str">
        <f>VLOOKUP(G26,'datemar &amp; dateaug kaf'!$D$5:$O$94,12,FALSE)</f>
        <v>1998-99</v>
      </c>
      <c r="G26" s="18">
        <f>LARGE('datemar &amp; dateaug kaf'!$D$5:$D$94,'datemar &amp; dateaug kaf rank'!$A26)</f>
        <v>42475.029812145003</v>
      </c>
      <c r="H26" s="5" t="str">
        <f>VLOOKUP(I26,'datemar &amp; dateaug kaf'!$E$5:$O$94,11,FALSE)</f>
        <v>2006-07</v>
      </c>
      <c r="I26" s="18">
        <f>LARGE('datemar &amp; dateaug kaf'!$E$5:$E$94,'datemar &amp; dateaug kaf rank'!$A26)</f>
        <v>37074.38538657</v>
      </c>
      <c r="J26" s="5" t="str">
        <f>VLOOKUP(K26,'datemar &amp; dateaug kaf'!$F$5:$O$94,10,FALSE)</f>
        <v>1994-95</v>
      </c>
      <c r="K26" s="18">
        <f>LARGE('datemar &amp; dateaug kaf'!$F$5:$F$94,'datemar &amp; dateaug kaf rank'!$A26)</f>
        <v>30722.862980124002</v>
      </c>
      <c r="L26" s="5" t="str">
        <f>VLOOKUP(M26,'datemar &amp; dateaug kaf'!$G$5:$O$94,9,FALSE)</f>
        <v>2006-07</v>
      </c>
      <c r="M26" s="18">
        <f>LARGE('datemar &amp; dateaug kaf'!$G$5:$G$94,'datemar &amp; dateaug kaf rank'!$A26)</f>
        <v>23507.786887053</v>
      </c>
      <c r="N26" s="5" t="str">
        <f>VLOOKUP(O26,'datemar &amp; dateaug kaf'!$H$5:$O$94,8,FALSE)</f>
        <v>2017-18</v>
      </c>
      <c r="O26" s="18">
        <f>LARGE('datemar &amp; dateaug kaf'!$H$5:$H$94,'datemar &amp; dateaug kaf rank'!$A26)</f>
        <v>16504.646653803</v>
      </c>
      <c r="P26" s="5" t="str">
        <f>VLOOKUP(Q26,'datemar &amp; dateaug kaf'!$I$5:$O$94,7,FALSE)</f>
        <v>1997-98</v>
      </c>
      <c r="Q26" s="18">
        <f>LARGE('datemar &amp; dateaug kaf'!$I$5:$I$94,'datemar &amp; dateaug kaf rank'!$A26)</f>
        <v>9191.3510602829992</v>
      </c>
      <c r="R26" s="5" t="str">
        <f>VLOOKUP(S26,'datemar &amp; dateaug kaf'!$J$5:$O$94,6,FALSE)</f>
        <v>1932-33</v>
      </c>
      <c r="S26" s="18">
        <f>LARGE('datemar &amp; dateaug kaf'!$J$5:$J$94,'datemar &amp; dateaug kaf rank'!$A26)</f>
        <v>105633.750749478</v>
      </c>
      <c r="T26" s="5" t="str">
        <f>VLOOKUP(U26,'datemar &amp; dateaug kaf'!$K$5:$O$94,5,FALSE)</f>
        <v>1950-51</v>
      </c>
      <c r="U26" s="18">
        <f>LARGE('datemar &amp; dateaug kaf'!$K$5:$K$94,'datemar &amp; dateaug kaf rank'!$A26)</f>
        <v>91200.702695675995</v>
      </c>
      <c r="V26" s="5" t="str">
        <f>VLOOKUP(W26,'datemar &amp; dateaug kaf'!$L$5:$O$94,4,FALSE)</f>
        <v>1964-65</v>
      </c>
      <c r="W26" s="18">
        <f>LARGE('datemar &amp; dateaug kaf'!$L$5:$L$94,'datemar &amp; dateaug kaf rank'!$A26)</f>
        <v>63698.082239421004</v>
      </c>
      <c r="X26" s="5" t="str">
        <f>VLOOKUP(Y26,'datemar &amp; dateaug kaf'!$M$5:$O$94,3,FALSE)</f>
        <v>1983-84</v>
      </c>
      <c r="Y26" s="18">
        <f>LARGE('datemar &amp; dateaug kaf'!$M$5:$M$94,'datemar &amp; dateaug kaf rank'!$A26)</f>
        <v>29712.653431230003</v>
      </c>
      <c r="Z26" s="5" t="str">
        <f>VLOOKUP(AA26,'datemar &amp; dateaug kaf'!$N$5:$O$94,2,FALSE)</f>
        <v>1954-55</v>
      </c>
      <c r="AA26" s="18">
        <f>LARGE('datemar &amp; dateaug kaf'!$N$5:$N$94,'datemar &amp; dateaug kaf rank'!$A26)</f>
        <v>9623.4859201110012</v>
      </c>
    </row>
    <row r="27" spans="1:27" x14ac:dyDescent="0.2">
      <c r="A27" s="5">
        <v>22</v>
      </c>
      <c r="B27" s="5" t="str">
        <f>VLOOKUP(C27,'datemar &amp; dateaug kaf'!$B$5:$O$94,14,FALSE)</f>
        <v>1998-99</v>
      </c>
      <c r="C27" s="18">
        <f>LARGE('datemar &amp; dateaug kaf'!$B$5:$B$94,'datemar &amp; dateaug kaf rank'!$A27)</f>
        <v>55556.923536449998</v>
      </c>
      <c r="D27" s="5" t="str">
        <f>VLOOKUP(E27,'datemar &amp; dateaug kaf'!$C$5:$O$94,13,FALSE)</f>
        <v>1998-99</v>
      </c>
      <c r="E27" s="18">
        <f>LARGE('datemar &amp; dateaug kaf'!$C$5:$C$94,'datemar &amp; dateaug kaf rank'!$A27)</f>
        <v>47755.069283564997</v>
      </c>
      <c r="F27" s="5" t="str">
        <f>VLOOKUP(G27,'datemar &amp; dateaug kaf'!$D$5:$O$94,12,FALSE)</f>
        <v>1980-81</v>
      </c>
      <c r="G27" s="18">
        <f>LARGE('datemar &amp; dateaug kaf'!$D$5:$D$94,'datemar &amp; dateaug kaf rank'!$A27)</f>
        <v>42418.179566343002</v>
      </c>
      <c r="H27" s="5" t="str">
        <f>VLOOKUP(I27,'datemar &amp; dateaug kaf'!$E$5:$O$94,11,FALSE)</f>
        <v>2015-16</v>
      </c>
      <c r="I27" s="18">
        <f>LARGE('datemar &amp; dateaug kaf'!$E$5:$E$94,'datemar &amp; dateaug kaf rank'!$A27)</f>
        <v>36853.752006413997</v>
      </c>
      <c r="J27" s="5" t="str">
        <f>VLOOKUP(K27,'datemar &amp; dateaug kaf'!$F$5:$O$94,10,FALSE)</f>
        <v>2017-18</v>
      </c>
      <c r="K27" s="18">
        <f>LARGE('datemar &amp; dateaug kaf'!$F$5:$F$94,'datemar &amp; dateaug kaf rank'!$A27)</f>
        <v>29875.740367262999</v>
      </c>
      <c r="L27" s="5" t="str">
        <f>VLOOKUP(M27,'datemar &amp; dateaug kaf'!$G$5:$O$94,9,FALSE)</f>
        <v>2005-06</v>
      </c>
      <c r="M27" s="18">
        <f>LARGE('datemar &amp; dateaug kaf'!$G$5:$G$94,'datemar &amp; dateaug kaf rank'!$A27)</f>
        <v>23068.815002687999</v>
      </c>
      <c r="N27" s="5" t="str">
        <f>VLOOKUP(O27,'datemar &amp; dateaug kaf'!$H$5:$O$94,8,FALSE)</f>
        <v>2013-14</v>
      </c>
      <c r="O27" s="18">
        <f>LARGE('datemar &amp; dateaug kaf'!$H$5:$H$94,'datemar &amp; dateaug kaf rank'!$A27)</f>
        <v>16255.677406941</v>
      </c>
      <c r="P27" s="5" t="str">
        <f>VLOOKUP(Q27,'datemar &amp; dateaug kaf'!$I$5:$O$94,7,FALSE)</f>
        <v>1955-56</v>
      </c>
      <c r="Q27" s="18">
        <f>LARGE('datemar &amp; dateaug kaf'!$I$5:$I$94,'datemar &amp; dateaug kaf rank'!$A27)</f>
        <v>9086.6991633809994</v>
      </c>
      <c r="R27" s="5" t="str">
        <f>VLOOKUP(S27,'datemar &amp; dateaug kaf'!$J$5:$O$94,6,FALSE)</f>
        <v>1983-84</v>
      </c>
      <c r="S27" s="18">
        <f>LARGE('datemar &amp; dateaug kaf'!$J$5:$J$94,'datemar &amp; dateaug kaf rank'!$A27)</f>
        <v>104569.07905386599</v>
      </c>
      <c r="T27" s="5" t="str">
        <f>VLOOKUP(U27,'datemar &amp; dateaug kaf'!$K$5:$O$94,5,FALSE)</f>
        <v>1956-57</v>
      </c>
      <c r="U27" s="18">
        <f>LARGE('datemar &amp; dateaug kaf'!$K$5:$K$94,'datemar &amp; dateaug kaf rank'!$A27)</f>
        <v>89293.032023412001</v>
      </c>
      <c r="V27" s="5" t="str">
        <f>VLOOKUP(W27,'datemar &amp; dateaug kaf'!$L$5:$O$94,4,FALSE)</f>
        <v>1975-76</v>
      </c>
      <c r="W27" s="18">
        <f>LARGE('datemar &amp; dateaug kaf'!$L$5:$L$94,'datemar &amp; dateaug kaf rank'!$A27)</f>
        <v>63353.456136642002</v>
      </c>
      <c r="X27" s="5" t="str">
        <f>VLOOKUP(Y27,'datemar &amp; dateaug kaf'!$M$5:$O$94,3,FALSE)</f>
        <v>1982-83</v>
      </c>
      <c r="Y27" s="18">
        <f>LARGE('datemar &amp; dateaug kaf'!$M$5:$M$94,'datemar &amp; dateaug kaf rank'!$A27)</f>
        <v>29546.882858934001</v>
      </c>
      <c r="Z27" s="5" t="str">
        <f>VLOOKUP(AA27,'datemar &amp; dateaug kaf'!$N$5:$O$94,2,FALSE)</f>
        <v>1952-53</v>
      </c>
      <c r="AA27" s="18">
        <f>LARGE('datemar &amp; dateaug kaf'!$N$5:$N$94,'datemar &amp; dateaug kaf rank'!$A27)</f>
        <v>9434.3500594350007</v>
      </c>
    </row>
    <row r="28" spans="1:27" x14ac:dyDescent="0.2">
      <c r="A28" s="5">
        <v>23</v>
      </c>
      <c r="B28" s="5" t="str">
        <f>VLOOKUP(C28,'datemar &amp; dateaug kaf'!$B$5:$O$94,14,FALSE)</f>
        <v>1980-81</v>
      </c>
      <c r="C28" s="18">
        <f>LARGE('datemar &amp; dateaug kaf'!$B$5:$B$94,'datemar &amp; dateaug kaf rank'!$A28)</f>
        <v>54568.504399962003</v>
      </c>
      <c r="D28" s="5" t="str">
        <f>VLOOKUP(E28,'datemar &amp; dateaug kaf'!$C$5:$O$94,13,FALSE)</f>
        <v>1968-69</v>
      </c>
      <c r="E28" s="18">
        <f>LARGE('datemar &amp; dateaug kaf'!$C$5:$C$94,'datemar &amp; dateaug kaf rank'!$A28)</f>
        <v>47642.386312584</v>
      </c>
      <c r="F28" s="5" t="str">
        <f>VLOOKUP(G28,'datemar &amp; dateaug kaf'!$D$5:$O$94,12,FALSE)</f>
        <v>2015-16</v>
      </c>
      <c r="G28" s="18">
        <f>LARGE('datemar &amp; dateaug kaf'!$D$5:$D$94,'datemar &amp; dateaug kaf rank'!$A28)</f>
        <v>41028.452676308996</v>
      </c>
      <c r="H28" s="5" t="str">
        <f>VLOOKUP(I28,'datemar &amp; dateaug kaf'!$E$5:$O$94,11,FALSE)</f>
        <v>1970-71</v>
      </c>
      <c r="I28" s="18">
        <f>LARGE('datemar &amp; dateaug kaf'!$E$5:$E$94,'datemar &amp; dateaug kaf rank'!$A28)</f>
        <v>36050.368896045002</v>
      </c>
      <c r="J28" s="5" t="str">
        <f>VLOOKUP(K28,'datemar &amp; dateaug kaf'!$F$5:$O$94,10,FALSE)</f>
        <v>1999-2000</v>
      </c>
      <c r="K28" s="18">
        <f>LARGE('datemar &amp; dateaug kaf'!$F$5:$F$94,'datemar &amp; dateaug kaf rank'!$A28)</f>
        <v>29853.055409435998</v>
      </c>
      <c r="L28" s="5" t="str">
        <f>VLOOKUP(M28,'datemar &amp; dateaug kaf'!$G$5:$O$94,9,FALSE)</f>
        <v>1975-76</v>
      </c>
      <c r="M28" s="18">
        <f>LARGE('datemar &amp; dateaug kaf'!$G$5:$G$94,'datemar &amp; dateaug kaf rank'!$A28)</f>
        <v>22705.365760118999</v>
      </c>
      <c r="N28" s="5" t="str">
        <f>VLOOKUP(O28,'datemar &amp; dateaug kaf'!$H$5:$O$94,8,FALSE)</f>
        <v>1949-50</v>
      </c>
      <c r="O28" s="18">
        <f>LARGE('datemar &amp; dateaug kaf'!$H$5:$H$94,'datemar &amp; dateaug kaf rank'!$A28)</f>
        <v>16198.180549593</v>
      </c>
      <c r="P28" s="5" t="str">
        <f>VLOOKUP(Q28,'datemar &amp; dateaug kaf'!$I$5:$O$94,7,FALSE)</f>
        <v>2002-03</v>
      </c>
      <c r="Q28" s="18">
        <f>LARGE('datemar &amp; dateaug kaf'!$I$5:$I$94,'datemar &amp; dateaug kaf rank'!$A28)</f>
        <v>9053.6188340429999</v>
      </c>
      <c r="R28" s="5" t="str">
        <f>VLOOKUP(S28,'datemar &amp; dateaug kaf'!$J$5:$O$94,6,FALSE)</f>
        <v>1951-52</v>
      </c>
      <c r="S28" s="18">
        <f>LARGE('datemar &amp; dateaug kaf'!$J$5:$J$94,'datemar &amp; dateaug kaf rank'!$A28)</f>
        <v>104203.66815847799</v>
      </c>
      <c r="T28" s="5" t="str">
        <f>VLOOKUP(U28,'datemar &amp; dateaug kaf'!$K$5:$O$94,5,FALSE)</f>
        <v>2016-17</v>
      </c>
      <c r="U28" s="18">
        <f>LARGE('datemar &amp; dateaug kaf'!$K$5:$K$94,'datemar &amp; dateaug kaf rank'!$A28)</f>
        <v>89271.870371313009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63014.822099753997</v>
      </c>
      <c r="X28" s="5" t="str">
        <f>VLOOKUP(Y28,'datemar &amp; dateaug kaf'!$M$5:$O$94,3,FALSE)</f>
        <v>1966-67</v>
      </c>
      <c r="Y28" s="18">
        <f>LARGE('datemar &amp; dateaug kaf'!$M$5:$M$94,'datemar &amp; dateaug kaf rank'!$A28)</f>
        <v>29535.692115551999</v>
      </c>
      <c r="Z28" s="5" t="str">
        <f>VLOOKUP(AA28,'datemar &amp; dateaug kaf'!$N$5:$O$94,2,FALSE)</f>
        <v>1995-96</v>
      </c>
      <c r="AA28" s="18">
        <f>LARGE('datemar &amp; dateaug kaf'!$N$5:$N$94,'datemar &amp; dateaug kaf rank'!$A28)</f>
        <v>9334.0637822040007</v>
      </c>
    </row>
    <row r="29" spans="1:27" x14ac:dyDescent="0.2">
      <c r="A29" s="5">
        <v>24</v>
      </c>
      <c r="B29" s="5" t="str">
        <f>VLOOKUP(C29,'datemar &amp; dateaug kaf'!$B$5:$O$94,14,FALSE)</f>
        <v>1962-63</v>
      </c>
      <c r="C29" s="18">
        <f>LARGE('datemar &amp; dateaug kaf'!$B$5:$B$94,'datemar &amp; dateaug kaf rank'!$A29)</f>
        <v>54189.240943109995</v>
      </c>
      <c r="D29" s="5" t="str">
        <f>VLOOKUP(E29,'datemar &amp; dateaug kaf'!$C$5:$O$94,13,FALSE)</f>
        <v>1941-42</v>
      </c>
      <c r="E29" s="18">
        <f>LARGE('datemar &amp; dateaug kaf'!$C$5:$C$94,'datemar &amp; dateaug kaf rank'!$A29)</f>
        <v>46978.681213505995</v>
      </c>
      <c r="F29" s="5" t="str">
        <f>VLOOKUP(G29,'datemar &amp; dateaug kaf'!$D$5:$O$94,12,FALSE)</f>
        <v>2006-07</v>
      </c>
      <c r="G29" s="18">
        <f>LARGE('datemar &amp; dateaug kaf'!$D$5:$D$94,'datemar &amp; dateaug kaf rank'!$A29)</f>
        <v>40715.004754178997</v>
      </c>
      <c r="H29" s="5" t="str">
        <f>VLOOKUP(I29,'datemar &amp; dateaug kaf'!$E$5:$O$94,11,FALSE)</f>
        <v>2017-18</v>
      </c>
      <c r="I29" s="18">
        <f>LARGE('datemar &amp; dateaug kaf'!$E$5:$E$94,'datemar &amp; dateaug kaf rank'!$A29)</f>
        <v>35906.364934502999</v>
      </c>
      <c r="J29" s="5" t="str">
        <f>VLOOKUP(K29,'datemar &amp; dateaug kaf'!$F$5:$O$94,10,FALSE)</f>
        <v>2006-07</v>
      </c>
      <c r="K29" s="18">
        <f>LARGE('datemar &amp; dateaug kaf'!$F$5:$F$94,'datemar &amp; dateaug kaf rank'!$A29)</f>
        <v>29259.7674978</v>
      </c>
      <c r="L29" s="5" t="str">
        <f>VLOOKUP(M29,'datemar &amp; dateaug kaf'!$G$5:$O$94,9,FALSE)</f>
        <v>1967-68</v>
      </c>
      <c r="M29" s="18">
        <f>LARGE('datemar &amp; dateaug kaf'!$G$5:$G$94,'datemar &amp; dateaug kaf rank'!$A29)</f>
        <v>22402.386597927001</v>
      </c>
      <c r="N29" s="5" t="str">
        <f>VLOOKUP(O29,'datemar &amp; dateaug kaf'!$H$5:$O$94,8,FALSE)</f>
        <v>2010-11</v>
      </c>
      <c r="O29" s="18">
        <f>LARGE('datemar &amp; dateaug kaf'!$H$5:$H$94,'datemar &amp; dateaug kaf rank'!$A29)</f>
        <v>15999.78782976</v>
      </c>
      <c r="P29" s="5" t="str">
        <f>VLOOKUP(Q29,'datemar &amp; dateaug kaf'!$I$5:$O$94,7,FALSE)</f>
        <v>1999-2000</v>
      </c>
      <c r="Q29" s="18">
        <f>LARGE('datemar &amp; dateaug kaf'!$I$5:$I$94,'datemar &amp; dateaug kaf rank'!$A29)</f>
        <v>9019.6161906899997</v>
      </c>
      <c r="R29" s="5" t="str">
        <f>VLOOKUP(S29,'datemar &amp; dateaug kaf'!$J$5:$O$94,6,FALSE)</f>
        <v>1966-67</v>
      </c>
      <c r="S29" s="18">
        <f>LARGE('datemar &amp; dateaug kaf'!$J$5:$J$94,'datemar &amp; dateaug kaf rank'!$A29)</f>
        <v>103968.32932432801</v>
      </c>
      <c r="T29" s="5" t="str">
        <f>VLOOKUP(U29,'datemar &amp; dateaug kaf'!$K$5:$O$94,5,FALSE)</f>
        <v>1990-91</v>
      </c>
      <c r="U29" s="18">
        <f>LARGE('datemar &amp; dateaug kaf'!$K$5:$K$94,'datemar &amp; dateaug kaf rank'!$A29)</f>
        <v>88884.512369310003</v>
      </c>
      <c r="V29" s="5" t="str">
        <f>VLOOKUP(W29,'datemar &amp; dateaug kaf'!$L$5:$O$94,4,FALSE)</f>
        <v>1942-43</v>
      </c>
      <c r="W29" s="18">
        <f>LARGE('datemar &amp; dateaug kaf'!$L$5:$L$94,'datemar &amp; dateaug kaf rank'!$A29)</f>
        <v>62138.262793782</v>
      </c>
      <c r="X29" s="5" t="str">
        <f>VLOOKUP(Y29,'datemar &amp; dateaug kaf'!$M$5:$O$94,3,FALSE)</f>
        <v>1952-53</v>
      </c>
      <c r="Y29" s="18">
        <f>LARGE('datemar &amp; dateaug kaf'!$M$5:$M$94,'datemar &amp; dateaug kaf rank'!$A29)</f>
        <v>28977.507673673997</v>
      </c>
      <c r="Z29" s="5" t="str">
        <f>VLOOKUP(AA29,'datemar &amp; dateaug kaf'!$N$5:$O$94,2,FALSE)</f>
        <v>1967-68</v>
      </c>
      <c r="AA29" s="18">
        <f>LARGE('datemar &amp; dateaug kaf'!$N$5:$N$94,'datemar &amp; dateaug kaf rank'!$A29)</f>
        <v>9212.8102330319998</v>
      </c>
    </row>
    <row r="30" spans="1:27" x14ac:dyDescent="0.2">
      <c r="A30" s="5">
        <v>25</v>
      </c>
      <c r="B30" s="5" t="str">
        <f>VLOOKUP(C30,'datemar &amp; dateaug kaf'!$B$5:$O$94,14,FALSE)</f>
        <v>1941-42</v>
      </c>
      <c r="C30" s="18">
        <f>LARGE('datemar &amp; dateaug kaf'!$B$5:$B$94,'datemar &amp; dateaug kaf rank'!$A30)</f>
        <v>54103.003590971995</v>
      </c>
      <c r="D30" s="5" t="str">
        <f>VLOOKUP(E30,'datemar &amp; dateaug kaf'!$C$5:$O$94,13,FALSE)</f>
        <v>2015-16</v>
      </c>
      <c r="E30" s="18">
        <f>LARGE('datemar &amp; dateaug kaf'!$C$5:$C$94,'datemar &amp; dateaug kaf rank'!$A30)</f>
        <v>46365.021071228999</v>
      </c>
      <c r="F30" s="5" t="str">
        <f>VLOOKUP(G30,'datemar &amp; dateaug kaf'!$D$5:$O$94,12,FALSE)</f>
        <v>1958-59</v>
      </c>
      <c r="G30" s="18">
        <f>LARGE('datemar &amp; dateaug kaf'!$D$5:$D$94,'datemar &amp; dateaug kaf rank'!$A30)</f>
        <v>40663.785582546006</v>
      </c>
      <c r="H30" s="5" t="str">
        <f>VLOOKUP(I30,'datemar &amp; dateaug kaf'!$E$5:$O$94,11,FALSE)</f>
        <v>1997-98</v>
      </c>
      <c r="I30" s="18">
        <f>LARGE('datemar &amp; dateaug kaf'!$E$5:$E$94,'datemar &amp; dateaug kaf rank'!$A30)</f>
        <v>35245.353389043004</v>
      </c>
      <c r="J30" s="5" t="str">
        <f>VLOOKUP(K30,'datemar &amp; dateaug kaf'!$F$5:$O$94,10,FALSE)</f>
        <v>1990-91</v>
      </c>
      <c r="K30" s="18">
        <f>LARGE('datemar &amp; dateaug kaf'!$F$5:$F$94,'datemar &amp; dateaug kaf rank'!$A30)</f>
        <v>28783.147350384002</v>
      </c>
      <c r="L30" s="5" t="str">
        <f>VLOOKUP(M30,'datemar &amp; dateaug kaf'!$G$5:$O$94,9,FALSE)</f>
        <v>1955-56</v>
      </c>
      <c r="M30" s="18">
        <f>LARGE('datemar &amp; dateaug kaf'!$G$5:$G$94,'datemar &amp; dateaug kaf rank'!$A30)</f>
        <v>22366.872549672</v>
      </c>
      <c r="N30" s="5" t="str">
        <f>VLOOKUP(O30,'datemar &amp; dateaug kaf'!$H$5:$O$94,8,FALSE)</f>
        <v>1999-2000</v>
      </c>
      <c r="O30" s="18">
        <f>LARGE('datemar &amp; dateaug kaf'!$H$5:$H$94,'datemar &amp; dateaug kaf rank'!$A30)</f>
        <v>15826.380894114001</v>
      </c>
      <c r="P30" s="5" t="str">
        <f>VLOOKUP(Q30,'datemar &amp; dateaug kaf'!$I$5:$O$94,7,FALSE)</f>
        <v>1948-49</v>
      </c>
      <c r="Q30" s="18">
        <f>LARGE('datemar &amp; dateaug kaf'!$I$5:$I$94,'datemar &amp; dateaug kaf rank'!$A30)</f>
        <v>9003.5679268289987</v>
      </c>
      <c r="R30" s="5" t="str">
        <f>VLOOKUP(S30,'datemar &amp; dateaug kaf'!$J$5:$O$94,6,FALSE)</f>
        <v>1963-64</v>
      </c>
      <c r="S30" s="18">
        <f>LARGE('datemar &amp; dateaug kaf'!$J$5:$J$94,'datemar &amp; dateaug kaf rank'!$A30)</f>
        <v>102911.05002513299</v>
      </c>
      <c r="T30" s="5" t="str">
        <f>VLOOKUP(U30,'datemar &amp; dateaug kaf'!$K$5:$O$94,5,FALSE)</f>
        <v>2007-08</v>
      </c>
      <c r="U30" s="18">
        <f>LARGE('datemar &amp; dateaug kaf'!$K$5:$K$94,'datemar &amp; dateaug kaf rank'!$A30)</f>
        <v>87585.180186629994</v>
      </c>
      <c r="V30" s="5" t="str">
        <f>VLOOKUP(W30,'datemar &amp; dateaug kaf'!$L$5:$O$94,4,FALSE)</f>
        <v>1990-91</v>
      </c>
      <c r="W30" s="18">
        <f>LARGE('datemar &amp; dateaug kaf'!$L$5:$L$94,'datemar &amp; dateaug kaf rank'!$A30)</f>
        <v>61766.574212678999</v>
      </c>
      <c r="X30" s="5" t="str">
        <f>VLOOKUP(Y30,'datemar &amp; dateaug kaf'!$M$5:$O$94,3,FALSE)</f>
        <v>1980-81</v>
      </c>
      <c r="Y30" s="18">
        <f>LARGE('datemar &amp; dateaug kaf'!$M$5:$M$94,'datemar &amp; dateaug kaf rank'!$A30)</f>
        <v>28593.579093029999</v>
      </c>
      <c r="Z30" s="5" t="str">
        <f>VLOOKUP(AA30,'datemar &amp; dateaug kaf'!$N$5:$O$94,2,FALSE)</f>
        <v>1989-90</v>
      </c>
      <c r="AA30" s="18">
        <f>LARGE('datemar &amp; dateaug kaf'!$N$5:$N$94,'datemar &amp; dateaug kaf rank'!$A30)</f>
        <v>9180.8981681130008</v>
      </c>
    </row>
    <row r="31" spans="1:27" x14ac:dyDescent="0.2">
      <c r="A31" s="5">
        <v>26</v>
      </c>
      <c r="B31" s="5" t="str">
        <f>VLOOKUP(C31,'datemar &amp; dateaug kaf'!$B$5:$O$94,14,FALSE)</f>
        <v>1958-59</v>
      </c>
      <c r="C31" s="18">
        <f>LARGE('datemar &amp; dateaug kaf'!$B$5:$B$94,'datemar &amp; dateaug kaf rank'!$A31)</f>
        <v>53540.380140996</v>
      </c>
      <c r="D31" s="5" t="str">
        <f>VLOOKUP(E31,'datemar &amp; dateaug kaf'!$C$5:$O$94,13,FALSE)</f>
        <v>1958-59</v>
      </c>
      <c r="E31" s="18">
        <f>LARGE('datemar &amp; dateaug kaf'!$C$5:$C$94,'datemar &amp; dateaug kaf rank'!$A31)</f>
        <v>46030.284554856</v>
      </c>
      <c r="F31" s="5" t="str">
        <f>VLOOKUP(G31,'datemar &amp; dateaug kaf'!$D$5:$O$94,12,FALSE)</f>
        <v>1970-71</v>
      </c>
      <c r="G31" s="18">
        <f>LARGE('datemar &amp; dateaug kaf'!$D$5:$D$94,'datemar &amp; dateaug kaf rank'!$A31)</f>
        <v>40575.302941235997</v>
      </c>
      <c r="H31" s="5" t="str">
        <f>VLOOKUP(I31,'datemar &amp; dateaug kaf'!$E$5:$O$94,11,FALSE)</f>
        <v>1958-59</v>
      </c>
      <c r="I31" s="18">
        <f>LARGE('datemar &amp; dateaug kaf'!$E$5:$E$94,'datemar &amp; dateaug kaf rank'!$A31)</f>
        <v>35027.094223674001</v>
      </c>
      <c r="J31" s="5" t="str">
        <f>VLOOKUP(K31,'datemar &amp; dateaug kaf'!$F$5:$O$94,10,FALSE)</f>
        <v>1958-59</v>
      </c>
      <c r="K31" s="18">
        <f>LARGE('datemar &amp; dateaug kaf'!$F$5:$F$94,'datemar &amp; dateaug kaf rank'!$A31)</f>
        <v>28646.049834863999</v>
      </c>
      <c r="L31" s="5" t="str">
        <f>VLOOKUP(M31,'datemar &amp; dateaug kaf'!$G$5:$O$94,9,FALSE)</f>
        <v>1999-2000</v>
      </c>
      <c r="M31" s="18">
        <f>LARGE('datemar &amp; dateaug kaf'!$G$5:$G$94,'datemar &amp; dateaug kaf rank'!$A31)</f>
        <v>22190.347597614</v>
      </c>
      <c r="N31" s="5" t="str">
        <f>VLOOKUP(O31,'datemar &amp; dateaug kaf'!$H$5:$O$94,8,FALSE)</f>
        <v>1997-98</v>
      </c>
      <c r="O31" s="18">
        <f>LARGE('datemar &amp; dateaug kaf'!$H$5:$H$94,'datemar &amp; dateaug kaf rank'!$A31)</f>
        <v>15659.822883831001</v>
      </c>
      <c r="P31" s="5" t="str">
        <f>VLOOKUP(Q31,'datemar &amp; dateaug kaf'!$I$5:$O$94,7,FALSE)</f>
        <v>1986-87</v>
      </c>
      <c r="Q31" s="18">
        <f>LARGE('datemar &amp; dateaug kaf'!$I$5:$I$94,'datemar &amp; dateaug kaf rank'!$A31)</f>
        <v>9000.6780095819995</v>
      </c>
      <c r="R31" s="5" t="str">
        <f>VLOOKUP(S31,'datemar &amp; dateaug kaf'!$J$5:$O$94,6,FALSE)</f>
        <v>2017-18</v>
      </c>
      <c r="S31" s="18">
        <f>LARGE('datemar &amp; dateaug kaf'!$J$5:$J$94,'datemar &amp; dateaug kaf rank'!$A31)</f>
        <v>102778.617633405</v>
      </c>
      <c r="T31" s="5" t="str">
        <f>VLOOKUP(U31,'datemar &amp; dateaug kaf'!$K$5:$O$94,5,FALSE)</f>
        <v>1983-84</v>
      </c>
      <c r="U31" s="18">
        <f>LARGE('datemar &amp; dateaug kaf'!$K$5:$K$94,'datemar &amp; dateaug kaf rank'!$A31)</f>
        <v>87530.547461405993</v>
      </c>
      <c r="V31" s="5" t="str">
        <f>VLOOKUP(W31,'datemar &amp; dateaug kaf'!$L$5:$O$94,4,FALSE)</f>
        <v>2001-02</v>
      </c>
      <c r="W31" s="18">
        <f>LARGE('datemar &amp; dateaug kaf'!$L$5:$L$94,'datemar &amp; dateaug kaf rank'!$A31)</f>
        <v>60382.446661278002</v>
      </c>
      <c r="X31" s="5" t="str">
        <f>VLOOKUP(Y31,'datemar &amp; dateaug kaf'!$M$5:$O$94,3,FALSE)</f>
        <v>1964-65</v>
      </c>
      <c r="Y31" s="18">
        <f>LARGE('datemar &amp; dateaug kaf'!$M$5:$M$94,'datemar &amp; dateaug kaf rank'!$A31)</f>
        <v>28559.822400081001</v>
      </c>
      <c r="Z31" s="5" t="str">
        <f>VLOOKUP(AA31,'datemar &amp; dateaug kaf'!$N$5:$O$94,2,FALSE)</f>
        <v>1974-75</v>
      </c>
      <c r="AA31" s="18">
        <f>LARGE('datemar &amp; dateaug kaf'!$N$5:$N$94,'datemar &amp; dateaug kaf rank'!$A31)</f>
        <v>9157.1024665259993</v>
      </c>
    </row>
    <row r="32" spans="1:27" x14ac:dyDescent="0.2">
      <c r="A32" s="5">
        <v>27</v>
      </c>
      <c r="B32" s="5" t="str">
        <f>VLOOKUP(C32,'datemar &amp; dateaug kaf'!$B$5:$O$94,14,FALSE)</f>
        <v>1947-48</v>
      </c>
      <c r="C32" s="18">
        <f>LARGE('datemar &amp; dateaug kaf'!$B$5:$B$94,'datemar &amp; dateaug kaf rank'!$A32)</f>
        <v>53203.102798271997</v>
      </c>
      <c r="D32" s="5" t="str">
        <f>VLOOKUP(E32,'datemar &amp; dateaug kaf'!$C$5:$O$94,13,FALSE)</f>
        <v>1970-71</v>
      </c>
      <c r="E32" s="18">
        <f>LARGE('datemar &amp; dateaug kaf'!$C$5:$C$94,'datemar &amp; dateaug kaf rank'!$A32)</f>
        <v>45592.274653925997</v>
      </c>
      <c r="F32" s="5" t="str">
        <f>VLOOKUP(G32,'datemar &amp; dateaug kaf'!$D$5:$O$94,12,FALSE)</f>
        <v>2017-18</v>
      </c>
      <c r="G32" s="18">
        <f>LARGE('datemar &amp; dateaug kaf'!$D$5:$D$94,'datemar &amp; dateaug kaf rank'!$A32)</f>
        <v>40348.721131550999</v>
      </c>
      <c r="H32" s="5" t="str">
        <f>VLOOKUP(I32,'datemar &amp; dateaug kaf'!$E$5:$O$94,11,FALSE)</f>
        <v>1959-60</v>
      </c>
      <c r="I32" s="18">
        <f>LARGE('datemar &amp; dateaug kaf'!$E$5:$E$94,'datemar &amp; dateaug kaf rank'!$A32)</f>
        <v>34796.946133130994</v>
      </c>
      <c r="J32" s="5" t="str">
        <f>VLOOKUP(K32,'datemar &amp; dateaug kaf'!$F$5:$O$94,10,FALSE)</f>
        <v>2005-06</v>
      </c>
      <c r="K32" s="18">
        <f>LARGE('datemar &amp; dateaug kaf'!$F$5:$F$94,'datemar &amp; dateaug kaf rank'!$A32)</f>
        <v>28143.202250415001</v>
      </c>
      <c r="L32" s="5" t="str">
        <f>VLOOKUP(M32,'datemar &amp; dateaug kaf'!$G$5:$O$94,9,FALSE)</f>
        <v>1997-98</v>
      </c>
      <c r="M32" s="18">
        <f>LARGE('datemar &amp; dateaug kaf'!$G$5:$G$94,'datemar &amp; dateaug kaf rank'!$A32)</f>
        <v>22173.634870967999</v>
      </c>
      <c r="N32" s="5" t="str">
        <f>VLOOKUP(O32,'datemar &amp; dateaug kaf'!$H$5:$O$94,8,FALSE)</f>
        <v>1980-81</v>
      </c>
      <c r="O32" s="18">
        <f>LARGE('datemar &amp; dateaug kaf'!$H$5:$H$94,'datemar &amp; dateaug kaf rank'!$A32)</f>
        <v>15499.625865045</v>
      </c>
      <c r="P32" s="5" t="str">
        <f>VLOOKUP(Q32,'datemar &amp; dateaug kaf'!$I$5:$O$94,7,FALSE)</f>
        <v>1967-68</v>
      </c>
      <c r="Q32" s="18">
        <f>LARGE('datemar &amp; dateaug kaf'!$I$5:$I$94,'datemar &amp; dateaug kaf rank'!$A32)</f>
        <v>8908.8155336879991</v>
      </c>
      <c r="R32" s="5" t="str">
        <f>VLOOKUP(S32,'datemar &amp; dateaug kaf'!$J$5:$O$94,6,FALSE)</f>
        <v>1974-75</v>
      </c>
      <c r="S32" s="18">
        <f>LARGE('datemar &amp; dateaug kaf'!$J$5:$J$94,'datemar &amp; dateaug kaf rank'!$A32)</f>
        <v>102727.158461781</v>
      </c>
      <c r="T32" s="5" t="str">
        <f>VLOOKUP(U32,'datemar &amp; dateaug kaf'!$K$5:$O$94,5,FALSE)</f>
        <v>2017-18</v>
      </c>
      <c r="U32" s="18">
        <f>LARGE('datemar &amp; dateaug kaf'!$K$5:$K$94,'datemar &amp; dateaug kaf rank'!$A32)</f>
        <v>87032.753761065003</v>
      </c>
      <c r="V32" s="5" t="str">
        <f>VLOOKUP(W32,'datemar &amp; dateaug kaf'!$L$5:$O$94,4,FALSE)</f>
        <v>1982-83</v>
      </c>
      <c r="W32" s="18">
        <f>LARGE('datemar &amp; dateaug kaf'!$L$5:$L$94,'datemar &amp; dateaug kaf rank'!$A32)</f>
        <v>59386.537938294001</v>
      </c>
      <c r="X32" s="5" t="str">
        <f>VLOOKUP(Y32,'datemar &amp; dateaug kaf'!$M$5:$O$94,3,FALSE)</f>
        <v>1955-56</v>
      </c>
      <c r="Y32" s="18">
        <f>LARGE('datemar &amp; dateaug kaf'!$M$5:$M$94,'datemar &amp; dateaug kaf rank'!$A32)</f>
        <v>27233.104433304001</v>
      </c>
      <c r="Z32" s="5" t="str">
        <f>VLOOKUP(AA32,'datemar &amp; dateaug kaf'!$N$5:$O$94,2,FALSE)</f>
        <v>1958-59</v>
      </c>
      <c r="AA32" s="18">
        <f>LARGE('datemar &amp; dateaug kaf'!$N$5:$N$94,'datemar &amp; dateaug kaf rank'!$A32)</f>
        <v>9131.1546989039998</v>
      </c>
    </row>
    <row r="33" spans="1:27" x14ac:dyDescent="0.2">
      <c r="A33" s="5">
        <v>28</v>
      </c>
      <c r="B33" s="5" t="str">
        <f>VLOOKUP(C33,'datemar &amp; dateaug kaf'!$B$5:$O$94,14,FALSE)</f>
        <v>1946-47</v>
      </c>
      <c r="C33" s="18">
        <f>LARGE('datemar &amp; dateaug kaf'!$B$5:$B$94,'datemar &amp; dateaug kaf rank'!$A33)</f>
        <v>53169.966931745999</v>
      </c>
      <c r="D33" s="5" t="str">
        <f>VLOOKUP(E33,'datemar &amp; dateaug kaf'!$C$5:$O$94,13,FALSE)</f>
        <v>1947-48</v>
      </c>
      <c r="E33" s="18">
        <f>LARGE('datemar &amp; dateaug kaf'!$C$5:$C$94,'datemar &amp; dateaug kaf rank'!$A33)</f>
        <v>45202.582106556001</v>
      </c>
      <c r="F33" s="5" t="str">
        <f>VLOOKUP(G33,'datemar &amp; dateaug kaf'!$D$5:$O$94,12,FALSE)</f>
        <v>1968-69</v>
      </c>
      <c r="G33" s="18">
        <f>LARGE('datemar &amp; dateaug kaf'!$D$5:$D$94,'datemar &amp; dateaug kaf rank'!$A33)</f>
        <v>40177.474195823997</v>
      </c>
      <c r="H33" s="5" t="str">
        <f>VLOOKUP(I33,'datemar &amp; dateaug kaf'!$E$5:$O$94,11,FALSE)</f>
        <v>1994-95</v>
      </c>
      <c r="I33" s="18">
        <f>LARGE('datemar &amp; dateaug kaf'!$E$5:$E$94,'datemar &amp; dateaug kaf rank'!$A33)</f>
        <v>34303.643011134001</v>
      </c>
      <c r="J33" s="5" t="str">
        <f>VLOOKUP(K33,'datemar &amp; dateaug kaf'!$F$5:$O$94,10,FALSE)</f>
        <v>1977-78</v>
      </c>
      <c r="K33" s="18">
        <f>LARGE('datemar &amp; dateaug kaf'!$F$5:$F$94,'datemar &amp; dateaug kaf rank'!$A33)</f>
        <v>28127.253160103999</v>
      </c>
      <c r="L33" s="5" t="str">
        <f>VLOOKUP(M33,'datemar &amp; dateaug kaf'!$G$5:$O$94,9,FALSE)</f>
        <v>1990-91</v>
      </c>
      <c r="M33" s="18">
        <f>LARGE('datemar &amp; dateaug kaf'!$G$5:$G$94,'datemar &amp; dateaug kaf rank'!$A33)</f>
        <v>21881.594551341001</v>
      </c>
      <c r="N33" s="5" t="str">
        <f>VLOOKUP(O33,'datemar &amp; dateaug kaf'!$H$5:$O$94,8,FALSE)</f>
        <v>1990-91</v>
      </c>
      <c r="O33" s="18">
        <f>LARGE('datemar &amp; dateaug kaf'!$H$5:$H$94,'datemar &amp; dateaug kaf rank'!$A33)</f>
        <v>15397.112149880999</v>
      </c>
      <c r="P33" s="5" t="str">
        <f>VLOOKUP(Q33,'datemar &amp; dateaug kaf'!$I$5:$O$94,7,FALSE)</f>
        <v>1956-57</v>
      </c>
      <c r="Q33" s="18">
        <f>LARGE('datemar &amp; dateaug kaf'!$I$5:$I$94,'datemar &amp; dateaug kaf rank'!$A33)</f>
        <v>8826.7910739539984</v>
      </c>
      <c r="R33" s="5" t="str">
        <f>VLOOKUP(S33,'datemar &amp; dateaug kaf'!$J$5:$O$94,6,FALSE)</f>
        <v>1945-46</v>
      </c>
      <c r="S33" s="18">
        <f>LARGE('datemar &amp; dateaug kaf'!$J$5:$J$94,'datemar &amp; dateaug kaf rank'!$A33)</f>
        <v>101461.299335697</v>
      </c>
      <c r="T33" s="5" t="str">
        <f>VLOOKUP(U33,'datemar &amp; dateaug kaf'!$K$5:$O$94,5,FALSE)</f>
        <v>1952-53</v>
      </c>
      <c r="U33" s="18">
        <f>LARGE('datemar &amp; dateaug kaf'!$K$5:$K$94,'datemar &amp; dateaug kaf rank'!$A33)</f>
        <v>86721.059227299003</v>
      </c>
      <c r="V33" s="5" t="str">
        <f>VLOOKUP(W33,'datemar &amp; dateaug kaf'!$L$5:$O$94,4,FALSE)</f>
        <v>1960-61</v>
      </c>
      <c r="W33" s="18">
        <f>LARGE('datemar &amp; dateaug kaf'!$L$5:$L$94,'datemar &amp; dateaug kaf rank'!$A33)</f>
        <v>58067.196500165999</v>
      </c>
      <c r="X33" s="5" t="str">
        <f>VLOOKUP(Y33,'datemar &amp; dateaug kaf'!$M$5:$O$94,3,FALSE)</f>
        <v>1989-90</v>
      </c>
      <c r="Y33" s="18">
        <f>LARGE('datemar &amp; dateaug kaf'!$M$5:$M$94,'datemar &amp; dateaug kaf rank'!$A33)</f>
        <v>27139.274354178</v>
      </c>
      <c r="Z33" s="5" t="str">
        <f>VLOOKUP(AA33,'datemar &amp; dateaug kaf'!$N$5:$O$94,2,FALSE)</f>
        <v>2011-12</v>
      </c>
      <c r="AA33" s="18">
        <f>LARGE('datemar &amp; dateaug kaf'!$N$5:$N$94,'datemar &amp; dateaug kaf rank'!$A33)</f>
        <v>9114.4300714319997</v>
      </c>
    </row>
    <row r="34" spans="1:27" x14ac:dyDescent="0.2">
      <c r="A34" s="5">
        <v>29</v>
      </c>
      <c r="B34" s="5" t="str">
        <f>VLOOKUP(C34,'datemar &amp; dateaug kaf'!$B$5:$O$94,14,FALSE)</f>
        <v>1967-68</v>
      </c>
      <c r="C34" s="18">
        <f>LARGE('datemar &amp; dateaug kaf'!$B$5:$B$94,'datemar &amp; dateaug kaf rank'!$A34)</f>
        <v>53139.054536210999</v>
      </c>
      <c r="D34" s="5" t="str">
        <f>VLOOKUP(E34,'datemar &amp; dateaug kaf'!$C$5:$O$94,13,FALSE)</f>
        <v>1962-63</v>
      </c>
      <c r="E34" s="18">
        <f>LARGE('datemar &amp; dateaug kaf'!$C$5:$C$94,'datemar &amp; dateaug kaf rank'!$A34)</f>
        <v>45176.449876130995</v>
      </c>
      <c r="F34" s="5" t="str">
        <f>VLOOKUP(G34,'datemar &amp; dateaug kaf'!$D$5:$O$94,12,FALSE)</f>
        <v>1941-42</v>
      </c>
      <c r="G34" s="18">
        <f>LARGE('datemar &amp; dateaug kaf'!$D$5:$D$94,'datemar &amp; dateaug kaf rank'!$A34)</f>
        <v>40173.669898446002</v>
      </c>
      <c r="H34" s="5" t="str">
        <f>VLOOKUP(I34,'datemar &amp; dateaug kaf'!$E$5:$O$94,11,FALSE)</f>
        <v>2012-13</v>
      </c>
      <c r="I34" s="18">
        <f>LARGE('datemar &amp; dateaug kaf'!$E$5:$E$94,'datemar &amp; dateaug kaf rank'!$A34)</f>
        <v>33983.203353729004</v>
      </c>
      <c r="J34" s="5" t="str">
        <f>VLOOKUP(K34,'datemar &amp; dateaug kaf'!$F$5:$O$94,10,FALSE)</f>
        <v>1946-47</v>
      </c>
      <c r="K34" s="18">
        <f>LARGE('datemar &amp; dateaug kaf'!$F$5:$F$94,'datemar &amp; dateaug kaf rank'!$A34)</f>
        <v>28115.866053093003</v>
      </c>
      <c r="L34" s="5" t="str">
        <f>VLOOKUP(M34,'datemar &amp; dateaug kaf'!$G$5:$O$94,9,FALSE)</f>
        <v>1960-61</v>
      </c>
      <c r="M34" s="18">
        <f>LARGE('datemar &amp; dateaug kaf'!$G$5:$G$94,'datemar &amp; dateaug kaf rank'!$A34)</f>
        <v>21480.183657302998</v>
      </c>
      <c r="N34" s="5" t="str">
        <f>VLOOKUP(O34,'datemar &amp; dateaug kaf'!$H$5:$O$94,8,FALSE)</f>
        <v>2002-03</v>
      </c>
      <c r="O34" s="18">
        <f>LARGE('datemar &amp; dateaug kaf'!$H$5:$H$94,'datemar &amp; dateaug kaf rank'!$A34)</f>
        <v>15279.448683219001</v>
      </c>
      <c r="P34" s="5" t="str">
        <f>VLOOKUP(Q34,'datemar &amp; dateaug kaf'!$I$5:$O$94,7,FALSE)</f>
        <v>1988-89</v>
      </c>
      <c r="Q34" s="18">
        <f>LARGE('datemar &amp; dateaug kaf'!$I$5:$I$94,'datemar &amp; dateaug kaf rank'!$A34)</f>
        <v>8654.3183531490013</v>
      </c>
      <c r="R34" s="5" t="str">
        <f>VLOOKUP(S34,'datemar &amp; dateaug kaf'!$J$5:$O$94,6,FALSE)</f>
        <v>1990-91</v>
      </c>
      <c r="S34" s="18">
        <f>LARGE('datemar &amp; dateaug kaf'!$J$5:$J$94,'datemar &amp; dateaug kaf rank'!$A34)</f>
        <v>101441.37140255999</v>
      </c>
      <c r="T34" s="5" t="str">
        <f>VLOOKUP(U34,'datemar &amp; dateaug kaf'!$K$5:$O$94,5,FALSE)</f>
        <v>1960-61</v>
      </c>
      <c r="U34" s="18">
        <f>LARGE('datemar &amp; dateaug kaf'!$K$5:$K$94,'datemar &amp; dateaug kaf rank'!$A34)</f>
        <v>86688.690964049994</v>
      </c>
      <c r="V34" s="5" t="str">
        <f>VLOOKUP(W34,'datemar &amp; dateaug kaf'!$L$5:$O$94,4,FALSE)</f>
        <v>1989-90</v>
      </c>
      <c r="W34" s="18">
        <f>LARGE('datemar &amp; dateaug kaf'!$L$5:$L$94,'datemar &amp; dateaug kaf rank'!$A34)</f>
        <v>57684.886431858002</v>
      </c>
      <c r="X34" s="5" t="str">
        <f>VLOOKUP(Y34,'datemar &amp; dateaug kaf'!$M$5:$O$94,3,FALSE)</f>
        <v>1947-48</v>
      </c>
      <c r="Y34" s="18">
        <f>LARGE('datemar &amp; dateaug kaf'!$M$5:$M$94,'datemar &amp; dateaug kaf rank'!$A34)</f>
        <v>26992.196012586002</v>
      </c>
      <c r="Z34" s="5" t="str">
        <f>VLOOKUP(AA34,'datemar &amp; dateaug kaf'!$N$5:$O$94,2,FALSE)</f>
        <v>1934-35</v>
      </c>
      <c r="AA34" s="18">
        <f>LARGE('datemar &amp; dateaug kaf'!$N$5:$N$94,'datemar &amp; dateaug kaf rank'!$A34)</f>
        <v>9084.9775105530007</v>
      </c>
    </row>
    <row r="35" spans="1:27" x14ac:dyDescent="0.2">
      <c r="A35" s="5">
        <v>30</v>
      </c>
      <c r="B35" s="5" t="str">
        <f>VLOOKUP(C35,'datemar &amp; dateaug kaf'!$B$5:$O$94,14,FALSE)</f>
        <v>1970-71</v>
      </c>
      <c r="C35" s="18">
        <f>LARGE('datemar &amp; dateaug kaf'!$B$5:$B$94,'datemar &amp; dateaug kaf rank'!$A35)</f>
        <v>52994.275037508</v>
      </c>
      <c r="D35" s="5" t="str">
        <f>VLOOKUP(E35,'datemar &amp; dateaug kaf'!$C$5:$O$94,13,FALSE)</f>
        <v>2017-18</v>
      </c>
      <c r="E35" s="18">
        <f>LARGE('datemar &amp; dateaug kaf'!$C$5:$C$94,'datemar &amp; dateaug kaf rank'!$A35)</f>
        <v>44958.565586781006</v>
      </c>
      <c r="F35" s="5" t="str">
        <f>VLOOKUP(G35,'datemar &amp; dateaug kaf'!$D$5:$O$94,12,FALSE)</f>
        <v>1962-63</v>
      </c>
      <c r="G35" s="18">
        <f>LARGE('datemar &amp; dateaug kaf'!$D$5:$D$94,'datemar &amp; dateaug kaf rank'!$A35)</f>
        <v>39985.726103841</v>
      </c>
      <c r="H35" s="5" t="str">
        <f>VLOOKUP(I35,'datemar &amp; dateaug kaf'!$E$5:$O$94,11,FALSE)</f>
        <v>1962-63</v>
      </c>
      <c r="I35" s="18">
        <f>LARGE('datemar &amp; dateaug kaf'!$E$5:$E$94,'datemar &amp; dateaug kaf rank'!$A35)</f>
        <v>33829.341541317001</v>
      </c>
      <c r="J35" s="5" t="str">
        <f>VLOOKUP(K35,'datemar &amp; dateaug kaf'!$F$5:$O$94,10,FALSE)</f>
        <v>1997-98</v>
      </c>
      <c r="K35" s="18">
        <f>LARGE('datemar &amp; dateaug kaf'!$F$5:$F$94,'datemar &amp; dateaug kaf rank'!$A35)</f>
        <v>27979.601595393</v>
      </c>
      <c r="L35" s="5" t="str">
        <f>VLOOKUP(M35,'datemar &amp; dateaug kaf'!$G$5:$O$94,9,FALSE)</f>
        <v>2011-12</v>
      </c>
      <c r="M35" s="18">
        <f>LARGE('datemar &amp; dateaug kaf'!$G$5:$G$94,'datemar &amp; dateaug kaf rank'!$A35)</f>
        <v>21048.407805725998</v>
      </c>
      <c r="N35" s="5" t="str">
        <f>VLOOKUP(O35,'datemar &amp; dateaug kaf'!$H$5:$O$94,8,FALSE)</f>
        <v>1962-63</v>
      </c>
      <c r="O35" s="18">
        <f>LARGE('datemar &amp; dateaug kaf'!$H$5:$H$94,'datemar &amp; dateaug kaf rank'!$A35)</f>
        <v>15156.033150657</v>
      </c>
      <c r="P35" s="5" t="str">
        <f>VLOOKUP(Q35,'datemar &amp; dateaug kaf'!$I$5:$O$94,7,FALSE)</f>
        <v>1970-71</v>
      </c>
      <c r="Q35" s="18">
        <f>LARGE('datemar &amp; dateaug kaf'!$I$5:$I$94,'datemar &amp; dateaug kaf rank'!$A35)</f>
        <v>8637.8396760809992</v>
      </c>
      <c r="R35" s="5" t="str">
        <f>VLOOKUP(S35,'datemar &amp; dateaug kaf'!$J$5:$O$94,6,FALSE)</f>
        <v>1982-83</v>
      </c>
      <c r="S35" s="18">
        <f>LARGE('datemar &amp; dateaug kaf'!$J$5:$J$94,'datemar &amp; dateaug kaf rank'!$A35)</f>
        <v>101365.73570291699</v>
      </c>
      <c r="T35" s="5" t="str">
        <f>VLOOKUP(U35,'datemar &amp; dateaug kaf'!$K$5:$O$94,5,FALSE)</f>
        <v>1968-69</v>
      </c>
      <c r="U35" s="18">
        <f>LARGE('datemar &amp; dateaug kaf'!$K$5:$K$94,'datemar &amp; dateaug kaf rank'!$A35)</f>
        <v>86616.675098981999</v>
      </c>
      <c r="V35" s="5" t="str">
        <f>VLOOKUP(W35,'datemar &amp; dateaug kaf'!$L$5:$O$94,4,FALSE)</f>
        <v>1950-51</v>
      </c>
      <c r="W35" s="18">
        <f>LARGE('datemar &amp; dateaug kaf'!$L$5:$L$94,'datemar &amp; dateaug kaf rank'!$A35)</f>
        <v>56544.323168843999</v>
      </c>
      <c r="X35" s="5" t="str">
        <f>VLOOKUP(Y35,'datemar &amp; dateaug kaf'!$M$5:$O$94,3,FALSE)</f>
        <v>1934-35</v>
      </c>
      <c r="Y35" s="18">
        <f>LARGE('datemar &amp; dateaug kaf'!$M$5:$M$94,'datemar &amp; dateaug kaf rank'!$A35)</f>
        <v>26502.324295418999</v>
      </c>
      <c r="Z35" s="5" t="str">
        <f>VLOOKUP(AA35,'datemar &amp; dateaug kaf'!$N$5:$O$94,2,FALSE)</f>
        <v>1955-56</v>
      </c>
      <c r="AA35" s="18">
        <f>LARGE('datemar &amp; dateaug kaf'!$N$5:$N$94,'datemar &amp; dateaug kaf rank'!$A35)</f>
        <v>9062.2885857839992</v>
      </c>
    </row>
    <row r="36" spans="1:27" x14ac:dyDescent="0.2">
      <c r="A36" s="5">
        <v>31</v>
      </c>
      <c r="B36" s="5" t="str">
        <f>VLOOKUP(C36,'datemar &amp; dateaug kaf'!$B$5:$O$94,14,FALSE)</f>
        <v>2012-13</v>
      </c>
      <c r="C36" s="18">
        <f>LARGE('datemar &amp; dateaug kaf'!$B$5:$B$94,'datemar &amp; dateaug kaf rank'!$A36)</f>
        <v>52709.240337452997</v>
      </c>
      <c r="D36" s="5" t="str">
        <f>VLOOKUP(E36,'datemar &amp; dateaug kaf'!$C$5:$O$94,13,FALSE)</f>
        <v>2006-07</v>
      </c>
      <c r="E36" s="18">
        <f>LARGE('datemar &amp; dateaug kaf'!$C$5:$C$94,'datemar &amp; dateaug kaf rank'!$A36)</f>
        <v>44835.606252548998</v>
      </c>
      <c r="F36" s="5" t="str">
        <f>VLOOKUP(G36,'datemar &amp; dateaug kaf'!$D$5:$O$94,12,FALSE)</f>
        <v>2005-06</v>
      </c>
      <c r="G36" s="18">
        <f>LARGE('datemar &amp; dateaug kaf'!$D$5:$D$94,'datemar &amp; dateaug kaf rank'!$A36)</f>
        <v>39889.464289269003</v>
      </c>
      <c r="H36" s="5" t="str">
        <f>VLOOKUP(I36,'datemar &amp; dateaug kaf'!$E$5:$O$94,11,FALSE)</f>
        <v>1968-69</v>
      </c>
      <c r="I36" s="18">
        <f>LARGE('datemar &amp; dateaug kaf'!$E$5:$E$94,'datemar &amp; dateaug kaf rank'!$A36)</f>
        <v>33473.173620788999</v>
      </c>
      <c r="J36" s="5" t="str">
        <f>VLOOKUP(K36,'datemar &amp; dateaug kaf'!$F$5:$O$94,10,FALSE)</f>
        <v>1962-63</v>
      </c>
      <c r="K36" s="18">
        <f>LARGE('datemar &amp; dateaug kaf'!$F$5:$F$94,'datemar &amp; dateaug kaf rank'!$A36)</f>
        <v>27377.308725416999</v>
      </c>
      <c r="L36" s="5" t="str">
        <f>VLOOKUP(M36,'datemar &amp; dateaug kaf'!$G$5:$O$94,9,FALSE)</f>
        <v>1958-59</v>
      </c>
      <c r="M36" s="18">
        <f>LARGE('datemar &amp; dateaug kaf'!$G$5:$G$94,'datemar &amp; dateaug kaf rank'!$A36)</f>
        <v>21038.250450734999</v>
      </c>
      <c r="N36" s="5" t="str">
        <f>VLOOKUP(O36,'datemar &amp; dateaug kaf'!$H$5:$O$94,8,FALSE)</f>
        <v>2011-12</v>
      </c>
      <c r="O36" s="18">
        <f>LARGE('datemar &amp; dateaug kaf'!$H$5:$H$94,'datemar &amp; dateaug kaf rank'!$A36)</f>
        <v>15147.442737755999</v>
      </c>
      <c r="P36" s="5" t="str">
        <f>VLOOKUP(Q36,'datemar &amp; dateaug kaf'!$I$5:$O$94,7,FALSE)</f>
        <v>1939-40</v>
      </c>
      <c r="Q36" s="18">
        <f>LARGE('datemar &amp; dateaug kaf'!$I$5:$I$94,'datemar &amp; dateaug kaf rank'!$A36)</f>
        <v>8593.015214952</v>
      </c>
      <c r="R36" s="5" t="str">
        <f>VLOOKUP(S36,'datemar &amp; dateaug kaf'!$J$5:$O$94,6,FALSE)</f>
        <v>1956-57</v>
      </c>
      <c r="S36" s="18">
        <f>LARGE('datemar &amp; dateaug kaf'!$J$5:$J$94,'datemar &amp; dateaug kaf rank'!$A36)</f>
        <v>101346.188596212</v>
      </c>
      <c r="T36" s="5" t="str">
        <f>VLOOKUP(U36,'datemar &amp; dateaug kaf'!$K$5:$O$94,5,FALSE)</f>
        <v>1954-55</v>
      </c>
      <c r="U36" s="18">
        <f>LARGE('datemar &amp; dateaug kaf'!$K$5:$K$94,'datemar &amp; dateaug kaf rank'!$A36)</f>
        <v>86564.914439765998</v>
      </c>
      <c r="V36" s="5" t="str">
        <f>VLOOKUP(W36,'datemar &amp; dateaug kaf'!$L$5:$O$94,4,FALSE)</f>
        <v>2007-08</v>
      </c>
      <c r="W36" s="18">
        <f>LARGE('datemar &amp; dateaug kaf'!$L$5:$L$94,'datemar &amp; dateaug kaf rank'!$A36)</f>
        <v>56317.136400504001</v>
      </c>
      <c r="X36" s="5" t="str">
        <f>VLOOKUP(Y36,'datemar &amp; dateaug kaf'!$M$5:$O$94,3,FALSE)</f>
        <v>1977-78</v>
      </c>
      <c r="Y36" s="18">
        <f>LARGE('datemar &amp; dateaug kaf'!$M$5:$M$94,'datemar &amp; dateaug kaf rank'!$A36)</f>
        <v>26490.826114031999</v>
      </c>
      <c r="Z36" s="5" t="str">
        <f>VLOOKUP(AA36,'datemar &amp; dateaug kaf'!$N$5:$O$94,2,FALSE)</f>
        <v>1961-62</v>
      </c>
      <c r="AA36" s="18">
        <f>LARGE('datemar &amp; dateaug kaf'!$N$5:$N$94,'datemar &amp; dateaug kaf rank'!$A36)</f>
        <v>9012.7910669789999</v>
      </c>
    </row>
    <row r="37" spans="1:27" x14ac:dyDescent="0.2">
      <c r="A37" s="5">
        <v>32</v>
      </c>
      <c r="B37" s="5" t="str">
        <f>VLOOKUP(C37,'datemar &amp; dateaug kaf'!$B$5:$O$94,14,FALSE)</f>
        <v>1951-52</v>
      </c>
      <c r="C37" s="18">
        <f>LARGE('datemar &amp; dateaug kaf'!$B$5:$B$94,'datemar &amp; dateaug kaf rank'!$A37)</f>
        <v>52526.556707939999</v>
      </c>
      <c r="D37" s="5" t="str">
        <f>VLOOKUP(E37,'datemar &amp; dateaug kaf'!$C$5:$O$94,13,FALSE)</f>
        <v>2004-05</v>
      </c>
      <c r="E37" s="18">
        <f>LARGE('datemar &amp; dateaug kaf'!$C$5:$C$94,'datemar &amp; dateaug kaf rank'!$A37)</f>
        <v>44764.504767612001</v>
      </c>
      <c r="F37" s="5" t="str">
        <f>VLOOKUP(G37,'datemar &amp; dateaug kaf'!$D$5:$O$94,12,FALSE)</f>
        <v>1947-48</v>
      </c>
      <c r="G37" s="18">
        <f>LARGE('datemar &amp; dateaug kaf'!$D$5:$D$94,'datemar &amp; dateaug kaf rank'!$A37)</f>
        <v>39365.881498985997</v>
      </c>
      <c r="H37" s="5" t="str">
        <f>VLOOKUP(I37,'datemar &amp; dateaug kaf'!$E$5:$O$94,11,FALSE)</f>
        <v>1946-47</v>
      </c>
      <c r="I37" s="18">
        <f>LARGE('datemar &amp; dateaug kaf'!$E$5:$E$94,'datemar &amp; dateaug kaf rank'!$A37)</f>
        <v>33451.184861283</v>
      </c>
      <c r="J37" s="5" t="str">
        <f>VLOOKUP(K37,'datemar &amp; dateaug kaf'!$F$5:$O$94,10,FALSE)</f>
        <v>1967-68</v>
      </c>
      <c r="K37" s="18">
        <f>LARGE('datemar &amp; dateaug kaf'!$F$5:$F$94,'datemar &amp; dateaug kaf rank'!$A37)</f>
        <v>27206.720302062</v>
      </c>
      <c r="L37" s="5" t="str">
        <f>VLOOKUP(M37,'datemar &amp; dateaug kaf'!$G$5:$O$94,9,FALSE)</f>
        <v>1949-50</v>
      </c>
      <c r="M37" s="18">
        <f>LARGE('datemar &amp; dateaug kaf'!$G$5:$G$94,'datemar &amp; dateaug kaf rank'!$A37)</f>
        <v>20795.915914368001</v>
      </c>
      <c r="N37" s="5" t="str">
        <f>VLOOKUP(O37,'datemar &amp; dateaug kaf'!$H$5:$O$94,8,FALSE)</f>
        <v>1957-58</v>
      </c>
      <c r="O37" s="18">
        <f>LARGE('datemar &amp; dateaug kaf'!$H$5:$H$94,'datemar &amp; dateaug kaf rank'!$A37)</f>
        <v>15024.624229965</v>
      </c>
      <c r="P37" s="5" t="str">
        <f>VLOOKUP(Q37,'datemar &amp; dateaug kaf'!$I$5:$O$94,7,FALSE)</f>
        <v>1950-51</v>
      </c>
      <c r="Q37" s="18">
        <f>LARGE('datemar &amp; dateaug kaf'!$I$5:$I$94,'datemar &amp; dateaug kaf rank'!$A37)</f>
        <v>8579.9798435399989</v>
      </c>
      <c r="R37" s="5" t="str">
        <f>VLOOKUP(S37,'datemar &amp; dateaug kaf'!$J$5:$O$94,6,FALSE)</f>
        <v>1931-32</v>
      </c>
      <c r="S37" s="18">
        <f>LARGE('datemar &amp; dateaug kaf'!$J$5:$J$94,'datemar &amp; dateaug kaf rank'!$A37)</f>
        <v>99406.671313572006</v>
      </c>
      <c r="T37" s="5" t="str">
        <f>VLOOKUP(U37,'datemar &amp; dateaug kaf'!$K$5:$O$94,5,FALSE)</f>
        <v>1982-83</v>
      </c>
      <c r="U37" s="18">
        <f>LARGE('datemar &amp; dateaug kaf'!$K$5:$K$94,'datemar &amp; dateaug kaf rank'!$A37)</f>
        <v>86384.083372167006</v>
      </c>
      <c r="V37" s="5" t="str">
        <f>VLOOKUP(W37,'datemar &amp; dateaug kaf'!$L$5:$O$94,4,FALSE)</f>
        <v>1980-81</v>
      </c>
      <c r="W37" s="18">
        <f>LARGE('datemar &amp; dateaug kaf'!$L$5:$L$94,'datemar &amp; dateaug kaf rank'!$A37)</f>
        <v>55552.341718439995</v>
      </c>
      <c r="X37" s="5" t="str">
        <f>VLOOKUP(Y37,'datemar &amp; dateaug kaf'!$M$5:$O$94,3,FALSE)</f>
        <v>1967-68</v>
      </c>
      <c r="Y37" s="18">
        <f>LARGE('datemar &amp; dateaug kaf'!$M$5:$M$94,'datemar &amp; dateaug kaf rank'!$A37)</f>
        <v>26431.367603865001</v>
      </c>
      <c r="Z37" s="5" t="str">
        <f>VLOOKUP(AA37,'datemar &amp; dateaug kaf'!$N$5:$O$94,2,FALSE)</f>
        <v>1941-42</v>
      </c>
      <c r="AA37" s="18">
        <f>LARGE('datemar &amp; dateaug kaf'!$N$5:$N$94,'datemar &amp; dateaug kaf rank'!$A37)</f>
        <v>9000.3705715769993</v>
      </c>
    </row>
    <row r="38" spans="1:27" x14ac:dyDescent="0.2">
      <c r="A38" s="5">
        <v>33</v>
      </c>
      <c r="B38" s="5" t="str">
        <f>VLOOKUP(C38,'datemar &amp; dateaug kaf'!$B$5:$O$94,14,FALSE)</f>
        <v>2011-12</v>
      </c>
      <c r="C38" s="18">
        <f>LARGE('datemar &amp; dateaug kaf'!$B$5:$B$94,'datemar &amp; dateaug kaf rank'!$A38)</f>
        <v>52470.333238973995</v>
      </c>
      <c r="D38" s="5" t="str">
        <f>VLOOKUP(E38,'datemar &amp; dateaug kaf'!$C$5:$O$94,13,FALSE)</f>
        <v>1946-47</v>
      </c>
      <c r="E38" s="18">
        <f>LARGE('datemar &amp; dateaug kaf'!$C$5:$C$94,'datemar &amp; dateaug kaf rank'!$A38)</f>
        <v>44670.966258722998</v>
      </c>
      <c r="F38" s="5" t="str">
        <f>VLOOKUP(G38,'datemar &amp; dateaug kaf'!$D$5:$O$94,12,FALSE)</f>
        <v>2012-13</v>
      </c>
      <c r="G38" s="18">
        <f>LARGE('datemar &amp; dateaug kaf'!$D$5:$D$94,'datemar &amp; dateaug kaf rank'!$A38)</f>
        <v>39003.174074570998</v>
      </c>
      <c r="H38" s="5" t="str">
        <f>VLOOKUP(I38,'datemar &amp; dateaug kaf'!$E$5:$O$94,11,FALSE)</f>
        <v>2005-06</v>
      </c>
      <c r="I38" s="18">
        <f>LARGE('datemar &amp; dateaug kaf'!$E$5:$E$94,'datemar &amp; dateaug kaf rank'!$A38)</f>
        <v>33437.939241945001</v>
      </c>
      <c r="J38" s="5" t="str">
        <f>VLOOKUP(K38,'datemar &amp; dateaug kaf'!$F$5:$O$94,10,FALSE)</f>
        <v>2012-13</v>
      </c>
      <c r="K38" s="18">
        <f>LARGE('datemar &amp; dateaug kaf'!$F$5:$F$94,'datemar &amp; dateaug kaf rank'!$A38)</f>
        <v>26593.087928378998</v>
      </c>
      <c r="L38" s="5" t="str">
        <f>VLOOKUP(M38,'datemar &amp; dateaug kaf'!$G$5:$O$94,9,FALSE)</f>
        <v>2013-14</v>
      </c>
      <c r="M38" s="18">
        <f>LARGE('datemar &amp; dateaug kaf'!$G$5:$G$94,'datemar &amp; dateaug kaf rank'!$A38)</f>
        <v>20677.681208057998</v>
      </c>
      <c r="N38" s="5" t="str">
        <f>VLOOKUP(O38,'datemar &amp; dateaug kaf'!$H$5:$O$94,8,FALSE)</f>
        <v>1948-49</v>
      </c>
      <c r="O38" s="18">
        <f>LARGE('datemar &amp; dateaug kaf'!$H$5:$H$94,'datemar &amp; dateaug kaf rank'!$A38)</f>
        <v>14339.469875493</v>
      </c>
      <c r="P38" s="5" t="str">
        <f>VLOOKUP(Q38,'datemar &amp; dateaug kaf'!$I$5:$O$94,7,FALSE)</f>
        <v>1964-65</v>
      </c>
      <c r="Q38" s="18">
        <f>LARGE('datemar &amp; dateaug kaf'!$I$5:$I$94,'datemar &amp; dateaug kaf rank'!$A38)</f>
        <v>8497.9553838060001</v>
      </c>
      <c r="R38" s="5" t="str">
        <f>VLOOKUP(S38,'datemar &amp; dateaug kaf'!$J$5:$O$94,6,FALSE)</f>
        <v>2005-06</v>
      </c>
      <c r="S38" s="18">
        <f>LARGE('datemar &amp; dateaug kaf'!$J$5:$J$94,'datemar &amp; dateaug kaf rank'!$A38)</f>
        <v>99050.259426110992</v>
      </c>
      <c r="T38" s="5" t="str">
        <f>VLOOKUP(U38,'datemar &amp; dateaug kaf'!$K$5:$O$94,5,FALSE)</f>
        <v>1945-46</v>
      </c>
      <c r="U38" s="18">
        <f>LARGE('datemar &amp; dateaug kaf'!$K$5:$K$94,'datemar &amp; dateaug kaf rank'!$A38)</f>
        <v>85815.997443057</v>
      </c>
      <c r="V38" s="5" t="str">
        <f>VLOOKUP(W38,'datemar &amp; dateaug kaf'!$L$5:$O$94,4,FALSE)</f>
        <v>1967-68</v>
      </c>
      <c r="W38" s="18">
        <f>LARGE('datemar &amp; dateaug kaf'!$L$5:$L$94,'datemar &amp; dateaug kaf rank'!$A38)</f>
        <v>54733.733484674995</v>
      </c>
      <c r="X38" s="5" t="str">
        <f>VLOOKUP(Y38,'datemar &amp; dateaug kaf'!$M$5:$O$94,3,FALSE)</f>
        <v>1941-42</v>
      </c>
      <c r="Y38" s="18">
        <f>LARGE('datemar &amp; dateaug kaf'!$M$5:$M$94,'datemar &amp; dateaug kaf rank'!$A38)</f>
        <v>26074.616542863001</v>
      </c>
      <c r="Z38" s="5" t="str">
        <f>VLOOKUP(AA38,'datemar &amp; dateaug kaf'!$N$5:$O$94,2,FALSE)</f>
        <v>1966-67</v>
      </c>
      <c r="AA38" s="18">
        <f>LARGE('datemar &amp; dateaug kaf'!$N$5:$N$94,'datemar &amp; dateaug kaf rank'!$A38)</f>
        <v>8906.2330544460001</v>
      </c>
    </row>
    <row r="39" spans="1:27" x14ac:dyDescent="0.2">
      <c r="A39" s="5">
        <v>34</v>
      </c>
      <c r="B39" s="5" t="str">
        <f>VLOOKUP(C39,'datemar &amp; dateaug kaf'!$B$5:$O$94,14,FALSE)</f>
        <v>2004-05</v>
      </c>
      <c r="C39" s="18">
        <f>LARGE('datemar &amp; dateaug kaf'!$B$5:$B$94,'datemar &amp; dateaug kaf rank'!$A39)</f>
        <v>52345.372582502998</v>
      </c>
      <c r="D39" s="5" t="str">
        <f>VLOOKUP(E39,'datemar &amp; dateaug kaf'!$C$5:$O$94,13,FALSE)</f>
        <v>1967-68</v>
      </c>
      <c r="E39" s="18">
        <f>LARGE('datemar &amp; dateaug kaf'!$C$5:$C$94,'datemar &amp; dateaug kaf rank'!$A39)</f>
        <v>44232.821481765</v>
      </c>
      <c r="F39" s="5" t="str">
        <f>VLOOKUP(G39,'datemar &amp; dateaug kaf'!$D$5:$O$94,12,FALSE)</f>
        <v>1946-47</v>
      </c>
      <c r="G39" s="18">
        <f>LARGE('datemar &amp; dateaug kaf'!$D$5:$D$94,'datemar &amp; dateaug kaf rank'!$A39)</f>
        <v>38550.966488222999</v>
      </c>
      <c r="H39" s="5" t="str">
        <f>VLOOKUP(I39,'datemar &amp; dateaug kaf'!$E$5:$O$94,11,FALSE)</f>
        <v>1967-68</v>
      </c>
      <c r="I39" s="18">
        <f>LARGE('datemar &amp; dateaug kaf'!$E$5:$E$94,'datemar &amp; dateaug kaf rank'!$A39)</f>
        <v>33031.936612541998</v>
      </c>
      <c r="J39" s="5" t="str">
        <f>VLOOKUP(K39,'datemar &amp; dateaug kaf'!$F$5:$O$94,10,FALSE)</f>
        <v>1949-50</v>
      </c>
      <c r="K39" s="18">
        <f>LARGE('datemar &amp; dateaug kaf'!$F$5:$F$94,'datemar &amp; dateaug kaf rank'!$A39)</f>
        <v>26567.511069834003</v>
      </c>
      <c r="L39" s="5" t="str">
        <f>VLOOKUP(M39,'datemar &amp; dateaug kaf'!$G$5:$O$94,9,FALSE)</f>
        <v>1968-69</v>
      </c>
      <c r="M39" s="18">
        <f>LARGE('datemar &amp; dateaug kaf'!$G$5:$G$94,'datemar &amp; dateaug kaf rank'!$A39)</f>
        <v>20393.890144320001</v>
      </c>
      <c r="N39" s="5" t="str">
        <f>VLOOKUP(O39,'datemar &amp; dateaug kaf'!$H$5:$O$94,8,FALSE)</f>
        <v>1975-76</v>
      </c>
      <c r="O39" s="18">
        <f>LARGE('datemar &amp; dateaug kaf'!$H$5:$H$94,'datemar &amp; dateaug kaf rank'!$A39)</f>
        <v>14313.660950841</v>
      </c>
      <c r="P39" s="5" t="str">
        <f>VLOOKUP(Q39,'datemar &amp; dateaug kaf'!$I$5:$O$94,7,FALSE)</f>
        <v>1937-38</v>
      </c>
      <c r="Q39" s="18">
        <f>LARGE('datemar &amp; dateaug kaf'!$I$5:$I$94,'datemar &amp; dateaug kaf rank'!$A39)</f>
        <v>8464.6905916649994</v>
      </c>
      <c r="R39" s="5" t="str">
        <f>VLOOKUP(S39,'datemar &amp; dateaug kaf'!$J$5:$O$94,6,FALSE)</f>
        <v>1960-61</v>
      </c>
      <c r="S39" s="18">
        <f>LARGE('datemar &amp; dateaug kaf'!$J$5:$J$94,'datemar &amp; dateaug kaf rank'!$A39)</f>
        <v>97695.705427320005</v>
      </c>
      <c r="T39" s="5" t="str">
        <f>VLOOKUP(U39,'datemar &amp; dateaug kaf'!$K$5:$O$94,5,FALSE)</f>
        <v>1942-43</v>
      </c>
      <c r="U39" s="18">
        <f>LARGE('datemar &amp; dateaug kaf'!$K$5:$K$94,'datemar &amp; dateaug kaf rank'!$A39)</f>
        <v>84807.573018062991</v>
      </c>
      <c r="V39" s="5" t="str">
        <f>VLOOKUP(W39,'datemar &amp; dateaug kaf'!$L$5:$O$94,4,FALSE)</f>
        <v>2016-17</v>
      </c>
      <c r="W39" s="18">
        <f>LARGE('datemar &amp; dateaug kaf'!$L$5:$L$94,'datemar &amp; dateaug kaf rank'!$A39)</f>
        <v>54055.154336567997</v>
      </c>
      <c r="X39" s="5" t="str">
        <f>VLOOKUP(Y39,'datemar &amp; dateaug kaf'!$M$5:$O$94,3,FALSE)</f>
        <v>1959-60</v>
      </c>
      <c r="Y39" s="18">
        <f>LARGE('datemar &amp; dateaug kaf'!$M$5:$M$94,'datemar &amp; dateaug kaf rank'!$A39)</f>
        <v>25815.692255051999</v>
      </c>
      <c r="Z39" s="5" t="str">
        <f>VLOOKUP(AA39,'datemar &amp; dateaug kaf'!$N$5:$O$94,2,FALSE)</f>
        <v>1931-32</v>
      </c>
      <c r="AA39" s="18">
        <f>LARGE('datemar &amp; dateaug kaf'!$N$5:$N$94,'datemar &amp; dateaug kaf rank'!$A39)</f>
        <v>8768.2548778019991</v>
      </c>
    </row>
    <row r="40" spans="1:27" x14ac:dyDescent="0.2">
      <c r="A40" s="5">
        <v>35</v>
      </c>
      <c r="B40" s="5" t="str">
        <f>VLOOKUP(C40,'datemar &amp; dateaug kaf'!$B$5:$O$94,14,FALSE)</f>
        <v>2017-18</v>
      </c>
      <c r="C40" s="18">
        <f>LARGE('datemar &amp; dateaug kaf'!$B$5:$B$94,'datemar &amp; dateaug kaf rank'!$A40)</f>
        <v>51644.850294722994</v>
      </c>
      <c r="D40" s="5" t="str">
        <f>VLOOKUP(E40,'datemar &amp; dateaug kaf'!$C$5:$O$94,13,FALSE)</f>
        <v>2005-06</v>
      </c>
      <c r="E40" s="18">
        <f>LARGE('datemar &amp; dateaug kaf'!$C$5:$C$94,'datemar &amp; dateaug kaf rank'!$A40)</f>
        <v>44047.612893669</v>
      </c>
      <c r="F40" s="5" t="str">
        <f>VLOOKUP(G40,'datemar &amp; dateaug kaf'!$D$5:$O$94,12,FALSE)</f>
        <v>1967-68</v>
      </c>
      <c r="G40" s="18">
        <f>LARGE('datemar &amp; dateaug kaf'!$D$5:$D$94,'datemar &amp; dateaug kaf rank'!$A40)</f>
        <v>38492.220044145004</v>
      </c>
      <c r="H40" s="5" t="str">
        <f>VLOOKUP(I40,'datemar &amp; dateaug kaf'!$E$5:$O$94,11,FALSE)</f>
        <v>1941-42</v>
      </c>
      <c r="I40" s="18">
        <f>LARGE('datemar &amp; dateaug kaf'!$E$5:$E$94,'datemar &amp; dateaug kaf rank'!$A40)</f>
        <v>32703.418277754001</v>
      </c>
      <c r="J40" s="5" t="str">
        <f>VLOOKUP(K40,'datemar &amp; dateaug kaf'!$F$5:$O$94,10,FALSE)</f>
        <v>1968-69</v>
      </c>
      <c r="K40" s="18">
        <f>LARGE('datemar &amp; dateaug kaf'!$F$5:$F$94,'datemar &amp; dateaug kaf rank'!$A40)</f>
        <v>26539.514376669002</v>
      </c>
      <c r="L40" s="5" t="str">
        <f>VLOOKUP(M40,'datemar &amp; dateaug kaf'!$G$5:$O$94,9,FALSE)</f>
        <v>2002-03</v>
      </c>
      <c r="M40" s="18">
        <f>LARGE('datemar &amp; dateaug kaf'!$G$5:$G$94,'datemar &amp; dateaug kaf rank'!$A40)</f>
        <v>20240.698745106001</v>
      </c>
      <c r="N40" s="5" t="str">
        <f>VLOOKUP(O40,'datemar &amp; dateaug kaf'!$H$5:$O$94,8,FALSE)</f>
        <v>1955-56</v>
      </c>
      <c r="O40" s="18">
        <f>LARGE('datemar &amp; dateaug kaf'!$H$5:$H$94,'datemar &amp; dateaug kaf rank'!$A40)</f>
        <v>14237.904259467001</v>
      </c>
      <c r="P40" s="5" t="str">
        <f>VLOOKUP(Q40,'datemar &amp; dateaug kaf'!$I$5:$O$94,7,FALSE)</f>
        <v>1960-61</v>
      </c>
      <c r="Q40" s="18">
        <f>LARGE('datemar &amp; dateaug kaf'!$I$5:$I$94,'datemar &amp; dateaug kaf rank'!$A40)</f>
        <v>8441.6327412899991</v>
      </c>
      <c r="R40" s="5" t="str">
        <f>VLOOKUP(S40,'datemar &amp; dateaug kaf'!$J$5:$O$94,6,FALSE)</f>
        <v>2001-02</v>
      </c>
      <c r="S40" s="18">
        <f>LARGE('datemar &amp; dateaug kaf'!$J$5:$J$94,'datemar &amp; dateaug kaf rank'!$A40)</f>
        <v>96686.787118046996</v>
      </c>
      <c r="T40" s="5" t="str">
        <f>VLOOKUP(U40,'datemar &amp; dateaug kaf'!$K$5:$O$94,5,FALSE)</f>
        <v>1951-52</v>
      </c>
      <c r="U40" s="18">
        <f>LARGE('datemar &amp; dateaug kaf'!$K$5:$K$94,'datemar &amp; dateaug kaf rank'!$A40)</f>
        <v>84088.951557408</v>
      </c>
      <c r="V40" s="5" t="str">
        <f>VLOOKUP(W40,'datemar &amp; dateaug kaf'!$L$5:$O$94,4,FALSE)</f>
        <v>1977-78</v>
      </c>
      <c r="W40" s="18">
        <f>LARGE('datemar &amp; dateaug kaf'!$L$5:$L$94,'datemar &amp; dateaug kaf rank'!$A40)</f>
        <v>53994.051528942</v>
      </c>
      <c r="X40" s="5" t="str">
        <f>VLOOKUP(Y40,'datemar &amp; dateaug kaf'!$M$5:$O$94,3,FALSE)</f>
        <v>2001-02</v>
      </c>
      <c r="Y40" s="18">
        <f>LARGE('datemar &amp; dateaug kaf'!$M$5:$M$94,'datemar &amp; dateaug kaf rank'!$A40)</f>
        <v>25503.089291568001</v>
      </c>
      <c r="Z40" s="5" t="str">
        <f>VLOOKUP(AA40,'datemar &amp; dateaug kaf'!$N$5:$O$94,2,FALSE)</f>
        <v>1992-93</v>
      </c>
      <c r="AA40" s="18">
        <f>LARGE('datemar &amp; dateaug kaf'!$N$5:$N$94,'datemar &amp; dateaug kaf rank'!$A40)</f>
        <v>8764.6271093430005</v>
      </c>
    </row>
    <row r="41" spans="1:27" x14ac:dyDescent="0.2">
      <c r="A41" s="5">
        <v>36</v>
      </c>
      <c r="B41" s="5" t="str">
        <f>VLOOKUP(C41,'datemar &amp; dateaug kaf'!$B$5:$O$94,14,FALSE)</f>
        <v>2015-16</v>
      </c>
      <c r="C41" s="18">
        <f>LARGE('datemar &amp; dateaug kaf'!$B$5:$B$94,'datemar &amp; dateaug kaf rank'!$A41)</f>
        <v>51242.647995756</v>
      </c>
      <c r="D41" s="5" t="str">
        <f>VLOOKUP(E41,'datemar &amp; dateaug kaf'!$C$5:$O$94,13,FALSE)</f>
        <v>2012-13</v>
      </c>
      <c r="E41" s="18">
        <f>LARGE('datemar &amp; dateaug kaf'!$C$5:$C$94,'datemar &amp; dateaug kaf rank'!$A41)</f>
        <v>43594.810266020999</v>
      </c>
      <c r="F41" s="5" t="str">
        <f>VLOOKUP(G41,'datemar &amp; dateaug kaf'!$D$5:$O$94,12,FALSE)</f>
        <v>1994-95</v>
      </c>
      <c r="G41" s="18">
        <f>LARGE('datemar &amp; dateaug kaf'!$D$5:$D$94,'datemar &amp; dateaug kaf rank'!$A41)</f>
        <v>37734.097758525</v>
      </c>
      <c r="H41" s="5" t="str">
        <f>VLOOKUP(I41,'datemar &amp; dateaug kaf'!$E$5:$O$94,11,FALSE)</f>
        <v>1977-78</v>
      </c>
      <c r="I41" s="18">
        <f>LARGE('datemar &amp; dateaug kaf'!$E$5:$E$94,'datemar &amp; dateaug kaf rank'!$A41)</f>
        <v>32429.758783884001</v>
      </c>
      <c r="J41" s="5" t="str">
        <f>VLOOKUP(K41,'datemar &amp; dateaug kaf'!$F$5:$O$94,10,FALSE)</f>
        <v>1941-42</v>
      </c>
      <c r="K41" s="18">
        <f>LARGE('datemar &amp; dateaug kaf'!$F$5:$F$94,'datemar &amp; dateaug kaf rank'!$A41)</f>
        <v>25935.180515034001</v>
      </c>
      <c r="L41" s="5" t="str">
        <f>VLOOKUP(M41,'datemar &amp; dateaug kaf'!$G$5:$O$94,9,FALSE)</f>
        <v>1962-63</v>
      </c>
      <c r="M41" s="18">
        <f>LARGE('datemar &amp; dateaug kaf'!$G$5:$G$94,'datemar &amp; dateaug kaf rank'!$A41)</f>
        <v>20201.767176318001</v>
      </c>
      <c r="N41" s="5" t="str">
        <f>VLOOKUP(O41,'datemar &amp; dateaug kaf'!$H$5:$O$94,8,FALSE)</f>
        <v>1946-47</v>
      </c>
      <c r="O41" s="18">
        <f>LARGE('datemar &amp; dateaug kaf'!$H$5:$H$94,'datemar &amp; dateaug kaf rank'!$A41)</f>
        <v>14201.221946792999</v>
      </c>
      <c r="P41" s="5" t="str">
        <f>VLOOKUP(Q41,'datemar &amp; dateaug kaf'!$I$5:$O$94,7,FALSE)</f>
        <v>1977-78</v>
      </c>
      <c r="Q41" s="18">
        <f>LARGE('datemar &amp; dateaug kaf'!$I$5:$I$94,'datemar &amp; dateaug kaf rank'!$A41)</f>
        <v>8374.3038181949996</v>
      </c>
      <c r="R41" s="5" t="str">
        <f>VLOOKUP(S41,'datemar &amp; dateaug kaf'!$J$5:$O$94,6,FALSE)</f>
        <v>1937-38</v>
      </c>
      <c r="S41" s="18">
        <f>LARGE('datemar &amp; dateaug kaf'!$J$5:$J$94,'datemar &amp; dateaug kaf rank'!$A41)</f>
        <v>96362.509444257012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83529.065297411988</v>
      </c>
      <c r="V41" s="5" t="str">
        <f>VLOOKUP(W41,'datemar &amp; dateaug kaf'!$L$5:$O$94,4,FALSE)</f>
        <v>1959-60</v>
      </c>
      <c r="W41" s="18">
        <f>LARGE('datemar &amp; dateaug kaf'!$L$5:$L$94,'datemar &amp; dateaug kaf rank'!$A41)</f>
        <v>53974.415166042003</v>
      </c>
      <c r="X41" s="5" t="str">
        <f>VLOOKUP(Y41,'datemar &amp; dateaug kaf'!$M$5:$O$94,3,FALSE)</f>
        <v>2007-08</v>
      </c>
      <c r="Y41" s="18">
        <f>LARGE('datemar &amp; dateaug kaf'!$M$5:$M$94,'datemar &amp; dateaug kaf rank'!$A41)</f>
        <v>24771.140889263999</v>
      </c>
      <c r="Z41" s="5" t="str">
        <f>VLOOKUP(AA41,'datemar &amp; dateaug kaf'!$N$5:$O$94,2,FALSE)</f>
        <v>1945-46</v>
      </c>
      <c r="AA41" s="18">
        <f>LARGE('datemar &amp; dateaug kaf'!$N$5:$N$94,'datemar &amp; dateaug kaf rank'!$A41)</f>
        <v>8499.0006730229998</v>
      </c>
    </row>
    <row r="42" spans="1:27" x14ac:dyDescent="0.2">
      <c r="A42" s="5">
        <v>37</v>
      </c>
      <c r="B42" s="5" t="str">
        <f>VLOOKUP(C42,'datemar &amp; dateaug kaf'!$B$5:$O$94,14,FALSE)</f>
        <v>2006-07</v>
      </c>
      <c r="C42" s="18">
        <f>LARGE('datemar &amp; dateaug kaf'!$B$5:$B$94,'datemar &amp; dateaug kaf rank'!$A42)</f>
        <v>50707.549172847001</v>
      </c>
      <c r="D42" s="5" t="str">
        <f>VLOOKUP(E42,'datemar &amp; dateaug kaf'!$C$5:$O$94,13,FALSE)</f>
        <v>1951-52</v>
      </c>
      <c r="E42" s="18">
        <f>LARGE('datemar &amp; dateaug kaf'!$C$5:$C$94,'datemar &amp; dateaug kaf rank'!$A42)</f>
        <v>42875.462854979996</v>
      </c>
      <c r="F42" s="5" t="str">
        <f>VLOOKUP(G42,'datemar &amp; dateaug kaf'!$D$5:$O$94,12,FALSE)</f>
        <v>2004-05</v>
      </c>
      <c r="G42" s="18">
        <f>LARGE('datemar &amp; dateaug kaf'!$D$5:$D$94,'datemar &amp; dateaug kaf rank'!$A42)</f>
        <v>37462.038925752</v>
      </c>
      <c r="H42" s="5" t="str">
        <f>VLOOKUP(I42,'datemar &amp; dateaug kaf'!$E$5:$O$94,11,FALSE)</f>
        <v>1949-50</v>
      </c>
      <c r="I42" s="18">
        <f>LARGE('datemar &amp; dateaug kaf'!$E$5:$E$94,'datemar &amp; dateaug kaf rank'!$A42)</f>
        <v>31806.611699813999</v>
      </c>
      <c r="J42" s="5" t="str">
        <f>VLOOKUP(K42,'datemar &amp; dateaug kaf'!$F$5:$O$94,10,FALSE)</f>
        <v>1959-60</v>
      </c>
      <c r="K42" s="18">
        <f>LARGE('datemar &amp; dateaug kaf'!$F$5:$F$94,'datemar &amp; dateaug kaf rank'!$A42)</f>
        <v>25898.162995760998</v>
      </c>
      <c r="L42" s="5" t="str">
        <f>VLOOKUP(M42,'datemar &amp; dateaug kaf'!$G$5:$O$94,9,FALSE)</f>
        <v>1969-70</v>
      </c>
      <c r="M42" s="18">
        <f>LARGE('datemar &amp; dateaug kaf'!$G$5:$G$94,'datemar &amp; dateaug kaf rank'!$A42)</f>
        <v>19921.758591777001</v>
      </c>
      <c r="N42" s="5" t="str">
        <f>VLOOKUP(O42,'datemar &amp; dateaug kaf'!$H$5:$O$94,8,FALSE)</f>
        <v>1931-32</v>
      </c>
      <c r="O42" s="18">
        <f>LARGE('datemar &amp; dateaug kaf'!$H$5:$H$94,'datemar &amp; dateaug kaf rank'!$A42)</f>
        <v>14027.307242571</v>
      </c>
      <c r="P42" s="5" t="str">
        <f>VLOOKUP(Q42,'datemar &amp; dateaug kaf'!$I$5:$O$94,7,FALSE)</f>
        <v>1992-93</v>
      </c>
      <c r="Q42" s="18">
        <f>LARGE('datemar &amp; dateaug kaf'!$I$5:$I$94,'datemar &amp; dateaug kaf rank'!$A42)</f>
        <v>8305.1917546709992</v>
      </c>
      <c r="R42" s="5" t="str">
        <f>VLOOKUP(S42,'datemar &amp; dateaug kaf'!$J$5:$O$94,6,FALSE)</f>
        <v>1952-53</v>
      </c>
      <c r="S42" s="18">
        <f>LARGE('datemar &amp; dateaug kaf'!$J$5:$J$94,'datemar &amp; dateaug kaf rank'!$A42)</f>
        <v>95811.267150878994</v>
      </c>
      <c r="T42" s="5" t="str">
        <f>VLOOKUP(U42,'datemar &amp; dateaug kaf'!$K$5:$O$94,5,FALSE)</f>
        <v>2001-02</v>
      </c>
      <c r="U42" s="18">
        <f>LARGE('datemar &amp; dateaug kaf'!$K$5:$K$94,'datemar &amp; dateaug kaf rank'!$A42)</f>
        <v>82548.665334177</v>
      </c>
      <c r="V42" s="5" t="str">
        <f>VLOOKUP(W42,'datemar &amp; dateaug kaf'!$L$5:$O$94,4,FALSE)</f>
        <v>1937-38</v>
      </c>
      <c r="W42" s="18">
        <f>LARGE('datemar &amp; dateaug kaf'!$L$5:$L$94,'datemar &amp; dateaug kaf rank'!$A42)</f>
        <v>53453.637003753</v>
      </c>
      <c r="X42" s="5" t="str">
        <f>VLOOKUP(Y42,'datemar &amp; dateaug kaf'!$M$5:$O$94,3,FALSE)</f>
        <v>1945-46</v>
      </c>
      <c r="Y42" s="18">
        <f>LARGE('datemar &amp; dateaug kaf'!$M$5:$M$94,'datemar &amp; dateaug kaf rank'!$A42)</f>
        <v>24769.788162042001</v>
      </c>
      <c r="Z42" s="5" t="str">
        <f>VLOOKUP(AA42,'datemar &amp; dateaug kaf'!$N$5:$O$94,2,FALSE)</f>
        <v>1951-52</v>
      </c>
      <c r="AA42" s="18">
        <f>LARGE('datemar &amp; dateaug kaf'!$N$5:$N$94,'datemar &amp; dateaug kaf rank'!$A42)</f>
        <v>8493.0363757260002</v>
      </c>
    </row>
    <row r="43" spans="1:27" x14ac:dyDescent="0.2">
      <c r="A43" s="5">
        <v>38</v>
      </c>
      <c r="B43" s="5" t="str">
        <f>VLOOKUP(C43,'datemar &amp; dateaug kaf'!$B$5:$O$94,14,FALSE)</f>
        <v>1960-61</v>
      </c>
      <c r="C43" s="18">
        <f>LARGE('datemar &amp; dateaug kaf'!$B$5:$B$94,'datemar &amp; dateaug kaf rank'!$A43)</f>
        <v>50501.359428512995</v>
      </c>
      <c r="D43" s="5" t="str">
        <f>VLOOKUP(E43,'datemar &amp; dateaug kaf'!$C$5:$O$94,13,FALSE)</f>
        <v>2011-12</v>
      </c>
      <c r="E43" s="18">
        <f>LARGE('datemar &amp; dateaug kaf'!$C$5:$C$94,'datemar &amp; dateaug kaf rank'!$A43)</f>
        <v>42095.530322243998</v>
      </c>
      <c r="F43" s="5" t="str">
        <f>VLOOKUP(G43,'datemar &amp; dateaug kaf'!$D$5:$O$94,12,FALSE)</f>
        <v>1951-52</v>
      </c>
      <c r="G43" s="18">
        <f>LARGE('datemar &amp; dateaug kaf'!$D$5:$D$94,'datemar &amp; dateaug kaf rank'!$A43)</f>
        <v>36737.373828960001</v>
      </c>
      <c r="H43" s="5" t="str">
        <f>VLOOKUP(I43,'datemar &amp; dateaug kaf'!$E$5:$O$94,11,FALSE)</f>
        <v>2004-05</v>
      </c>
      <c r="I43" s="18">
        <f>LARGE('datemar &amp; dateaug kaf'!$E$5:$E$94,'datemar &amp; dateaug kaf rank'!$A43)</f>
        <v>31522.090718748001</v>
      </c>
      <c r="J43" s="5" t="str">
        <f>VLOOKUP(K43,'datemar &amp; dateaug kaf'!$F$5:$O$94,10,FALSE)</f>
        <v>1960-61</v>
      </c>
      <c r="K43" s="18">
        <f>LARGE('datemar &amp; dateaug kaf'!$F$5:$F$94,'datemar &amp; dateaug kaf rank'!$A43)</f>
        <v>25788.004983363</v>
      </c>
      <c r="L43" s="5" t="str">
        <f>VLOOKUP(M43,'datemar &amp; dateaug kaf'!$G$5:$O$94,9,FALSE)</f>
        <v>1957-58</v>
      </c>
      <c r="M43" s="18">
        <f>LARGE('datemar &amp; dateaug kaf'!$G$5:$G$94,'datemar &amp; dateaug kaf rank'!$A43)</f>
        <v>19855.39760253</v>
      </c>
      <c r="N43" s="5" t="str">
        <f>VLOOKUP(O43,'datemar &amp; dateaug kaf'!$H$5:$O$94,8,FALSE)</f>
        <v>2005-06</v>
      </c>
      <c r="O43" s="18">
        <f>LARGE('datemar &amp; dateaug kaf'!$H$5:$H$94,'datemar &amp; dateaug kaf rank'!$A43)</f>
        <v>13738.80940215</v>
      </c>
      <c r="P43" s="5" t="str">
        <f>VLOOKUP(Q43,'datemar &amp; dateaug kaf'!$I$5:$O$94,7,FALSE)</f>
        <v>2017-18</v>
      </c>
      <c r="Q43" s="18">
        <f>LARGE('datemar &amp; dateaug kaf'!$I$5:$I$94,'datemar &amp; dateaug kaf rank'!$A43)</f>
        <v>8182.9544038829999</v>
      </c>
      <c r="R43" s="5" t="str">
        <f>VLOOKUP(S43,'datemar &amp; dateaug kaf'!$J$5:$O$94,6,FALSE)</f>
        <v>1957-58</v>
      </c>
      <c r="S43" s="18">
        <f>LARGE('datemar &amp; dateaug kaf'!$J$5:$J$94,'datemar &amp; dateaug kaf rank'!$A43)</f>
        <v>94813.331320532991</v>
      </c>
      <c r="T43" s="5" t="str">
        <f>VLOOKUP(U43,'datemar &amp; dateaug kaf'!$K$5:$O$94,5,FALSE)</f>
        <v>1957-58</v>
      </c>
      <c r="U43" s="18">
        <f>LARGE('datemar &amp; dateaug kaf'!$K$5:$K$94,'datemar &amp; dateaug kaf rank'!$A43)</f>
        <v>81500.174794983002</v>
      </c>
      <c r="V43" s="5" t="str">
        <f>VLOOKUP(W43,'datemar &amp; dateaug kaf'!$L$5:$O$94,4,FALSE)</f>
        <v>1945-46</v>
      </c>
      <c r="W43" s="18">
        <f>LARGE('datemar &amp; dateaug kaf'!$L$5:$L$94,'datemar &amp; dateaug kaf rank'!$A43)</f>
        <v>53270.302795751995</v>
      </c>
      <c r="X43" s="5" t="str">
        <f>VLOOKUP(Y43,'datemar &amp; dateaug kaf'!$M$5:$O$94,3,FALSE)</f>
        <v>1951-52</v>
      </c>
      <c r="Y43" s="18">
        <f>LARGE('datemar &amp; dateaug kaf'!$M$5:$M$94,'datemar &amp; dateaug kaf rank'!$A43)</f>
        <v>24437.078753031001</v>
      </c>
      <c r="Z43" s="5" t="str">
        <f>VLOOKUP(AA43,'datemar &amp; dateaug kaf'!$N$5:$O$94,2,FALSE)</f>
        <v>1994-95</v>
      </c>
      <c r="AA43" s="18">
        <f>LARGE('datemar &amp; dateaug kaf'!$N$5:$N$94,'datemar &amp; dateaug kaf rank'!$A43)</f>
        <v>8462.4155504279988</v>
      </c>
    </row>
    <row r="44" spans="1:27" x14ac:dyDescent="0.2">
      <c r="A44" s="5">
        <v>39</v>
      </c>
      <c r="B44" s="5" t="str">
        <f>VLOOKUP(C44,'datemar &amp; dateaug kaf'!$B$5:$O$94,14,FALSE)</f>
        <v>1954-55</v>
      </c>
      <c r="C44" s="18">
        <f>LARGE('datemar &amp; dateaug kaf'!$B$5:$B$94,'datemar &amp; dateaug kaf rank'!$A44)</f>
        <v>50307.340262235004</v>
      </c>
      <c r="D44" s="5" t="str">
        <f>VLOOKUP(E44,'datemar &amp; dateaug kaf'!$C$5:$O$94,13,FALSE)</f>
        <v>1960-61</v>
      </c>
      <c r="E44" s="18">
        <f>LARGE('datemar &amp; dateaug kaf'!$C$5:$C$94,'datemar &amp; dateaug kaf rank'!$A44)</f>
        <v>42054.746191541999</v>
      </c>
      <c r="F44" s="5" t="str">
        <f>VLOOKUP(G44,'datemar &amp; dateaug kaf'!$D$5:$O$94,12,FALSE)</f>
        <v>2011-12</v>
      </c>
      <c r="G44" s="18">
        <f>LARGE('datemar &amp; dateaug kaf'!$D$5:$D$94,'datemar &amp; dateaug kaf rank'!$A44)</f>
        <v>36539.213175233999</v>
      </c>
      <c r="H44" s="5" t="str">
        <f>VLOOKUP(I44,'datemar &amp; dateaug kaf'!$E$5:$O$94,11,FALSE)</f>
        <v>1989-90</v>
      </c>
      <c r="I44" s="18">
        <f>LARGE('datemar &amp; dateaug kaf'!$E$5:$E$94,'datemar &amp; dateaug kaf rank'!$A44)</f>
        <v>31412.632871613001</v>
      </c>
      <c r="J44" s="5" t="str">
        <f>VLOOKUP(K44,'datemar &amp; dateaug kaf'!$F$5:$O$94,10,FALSE)</f>
        <v>2004-05</v>
      </c>
      <c r="K44" s="18">
        <f>LARGE('datemar &amp; dateaug kaf'!$F$5:$F$94,'datemar &amp; dateaug kaf rank'!$A44)</f>
        <v>25782.024818297999</v>
      </c>
      <c r="L44" s="5" t="str">
        <f>VLOOKUP(M44,'datemar &amp; dateaug kaf'!$G$5:$O$94,9,FALSE)</f>
        <v>1952-53</v>
      </c>
      <c r="M44" s="18">
        <f>LARGE('datemar &amp; dateaug kaf'!$G$5:$G$94,'datemar &amp; dateaug kaf rank'!$A44)</f>
        <v>19700.922897578999</v>
      </c>
      <c r="N44" s="5" t="str">
        <f>VLOOKUP(O44,'datemar &amp; dateaug kaf'!$H$5:$O$94,8,FALSE)</f>
        <v>1956-57</v>
      </c>
      <c r="O44" s="18">
        <f>LARGE('datemar &amp; dateaug kaf'!$H$5:$H$94,'datemar &amp; dateaug kaf rank'!$A44)</f>
        <v>13677.409073874</v>
      </c>
      <c r="P44" s="5" t="str">
        <f>VLOOKUP(Q44,'datemar &amp; dateaug kaf'!$I$5:$O$94,7,FALSE)</f>
        <v>2012-13</v>
      </c>
      <c r="Q44" s="18">
        <f>LARGE('datemar &amp; dateaug kaf'!$I$5:$I$94,'datemar &amp; dateaug kaf rank'!$A44)</f>
        <v>8050.8175493339995</v>
      </c>
      <c r="R44" s="5" t="str">
        <f>VLOOKUP(S44,'datemar &amp; dateaug kaf'!$J$5:$O$94,6,FALSE)</f>
        <v>2007-08</v>
      </c>
      <c r="S44" s="18">
        <f>LARGE('datemar &amp; dateaug kaf'!$J$5:$J$94,'datemar &amp; dateaug kaf rank'!$A44)</f>
        <v>94765.008016560008</v>
      </c>
      <c r="T44" s="5" t="str">
        <f>VLOOKUP(U44,'datemar &amp; dateaug kaf'!$K$5:$O$94,5,FALSE)</f>
        <v>2013-14</v>
      </c>
      <c r="U44" s="18">
        <f>LARGE('datemar &amp; dateaug kaf'!$K$5:$K$94,'datemar &amp; dateaug kaf rank'!$A44)</f>
        <v>81319.996289343006</v>
      </c>
      <c r="V44" s="5" t="str">
        <f>VLOOKUP(W44,'datemar &amp; dateaug kaf'!$L$5:$O$94,4,FALSE)</f>
        <v>1931-32</v>
      </c>
      <c r="W44" s="18">
        <f>LARGE('datemar &amp; dateaug kaf'!$L$5:$L$94,'datemar &amp; dateaug kaf rank'!$A44)</f>
        <v>53144.475362453995</v>
      </c>
      <c r="X44" s="5" t="str">
        <f>VLOOKUP(Y44,'datemar &amp; dateaug kaf'!$M$5:$O$94,3,FALSE)</f>
        <v>1931-32</v>
      </c>
      <c r="Y44" s="18">
        <f>LARGE('datemar &amp; dateaug kaf'!$M$5:$M$94,'datemar &amp; dateaug kaf rank'!$A44)</f>
        <v>24230.050000463998</v>
      </c>
      <c r="Z44" s="5" t="str">
        <f>VLOOKUP(AA44,'datemar &amp; dateaug kaf'!$N$5:$O$94,2,FALSE)</f>
        <v>1959-60</v>
      </c>
      <c r="AA44" s="18">
        <f>LARGE('datemar &amp; dateaug kaf'!$N$5:$N$94,'datemar &amp; dateaug kaf rank'!$A44)</f>
        <v>8446.6132369709994</v>
      </c>
    </row>
    <row r="45" spans="1:27" x14ac:dyDescent="0.2">
      <c r="A45" s="5">
        <v>40</v>
      </c>
      <c r="B45" s="5" t="str">
        <f>VLOOKUP(C45,'datemar &amp; dateaug kaf'!$B$5:$O$94,14,FALSE)</f>
        <v>2005-06</v>
      </c>
      <c r="C45" s="18">
        <f>LARGE('datemar &amp; dateaug kaf'!$B$5:$B$94,'datemar &amp; dateaug kaf rank'!$A45)</f>
        <v>49953.189531714001</v>
      </c>
      <c r="D45" s="5" t="str">
        <f>VLOOKUP(E45,'datemar &amp; dateaug kaf'!$C$5:$O$94,13,FALSE)</f>
        <v>1994-95</v>
      </c>
      <c r="E45" s="18">
        <f>LARGE('datemar &amp; dateaug kaf'!$C$5:$C$94,'datemar &amp; dateaug kaf rank'!$A45)</f>
        <v>41504.993484885003</v>
      </c>
      <c r="F45" s="5" t="str">
        <f>VLOOKUP(G45,'datemar &amp; dateaug kaf'!$D$5:$O$94,12,FALSE)</f>
        <v>1949-50</v>
      </c>
      <c r="G45" s="18">
        <f>LARGE('datemar &amp; dateaug kaf'!$D$5:$D$94,'datemar &amp; dateaug kaf rank'!$A45)</f>
        <v>36282.417151805996</v>
      </c>
      <c r="H45" s="5" t="str">
        <f>VLOOKUP(I45,'datemar &amp; dateaug kaf'!$E$5:$O$94,11,FALSE)</f>
        <v>1960-61</v>
      </c>
      <c r="I45" s="18">
        <f>LARGE('datemar &amp; dateaug kaf'!$E$5:$E$94,'datemar &amp; dateaug kaf rank'!$A45)</f>
        <v>31235.667588992997</v>
      </c>
      <c r="J45" s="5" t="str">
        <f>VLOOKUP(K45,'datemar &amp; dateaug kaf'!$F$5:$O$94,10,FALSE)</f>
        <v>2011-12</v>
      </c>
      <c r="K45" s="18">
        <f>LARGE('datemar &amp; dateaug kaf'!$F$5:$F$94,'datemar &amp; dateaug kaf rank'!$A45)</f>
        <v>25770.102174117001</v>
      </c>
      <c r="L45" s="5" t="str">
        <f>VLOOKUP(M45,'datemar &amp; dateaug kaf'!$G$5:$O$94,9,FALSE)</f>
        <v>1977-78</v>
      </c>
      <c r="M45" s="18">
        <f>LARGE('datemar &amp; dateaug kaf'!$G$5:$G$94,'datemar &amp; dateaug kaf rank'!$A45)</f>
        <v>19491.627037659</v>
      </c>
      <c r="N45" s="5" t="str">
        <f>VLOOKUP(O45,'datemar &amp; dateaug kaf'!$H$5:$O$94,8,FALSE)</f>
        <v>1977-78</v>
      </c>
      <c r="O45" s="18">
        <f>LARGE('datemar &amp; dateaug kaf'!$H$5:$H$94,'datemar &amp; dateaug kaf rank'!$A45)</f>
        <v>13643.172380943</v>
      </c>
      <c r="P45" s="5" t="str">
        <f>VLOOKUP(Q45,'datemar &amp; dateaug kaf'!$I$5:$O$94,7,FALSE)</f>
        <v>1945-46</v>
      </c>
      <c r="Q45" s="18">
        <f>LARGE('datemar &amp; dateaug kaf'!$I$5:$I$94,'datemar &amp; dateaug kaf rank'!$A45)</f>
        <v>8006.362013811</v>
      </c>
      <c r="R45" s="5" t="str">
        <f>VLOOKUP(S45,'datemar &amp; dateaug kaf'!$J$5:$O$94,6,FALSE)</f>
        <v>1954-55</v>
      </c>
      <c r="S45" s="18">
        <f>LARGE('datemar &amp; dateaug kaf'!$J$5:$J$94,'datemar &amp; dateaug kaf rank'!$A45)</f>
        <v>94594.223229576004</v>
      </c>
      <c r="T45" s="5" t="str">
        <f>VLOOKUP(U45,'datemar &amp; dateaug kaf'!$K$5:$O$94,5,FALSE)</f>
        <v>1980-81</v>
      </c>
      <c r="U45" s="18">
        <f>LARGE('datemar &amp; dateaug kaf'!$K$5:$K$94,'datemar &amp; dateaug kaf rank'!$A45)</f>
        <v>81230.978110862998</v>
      </c>
      <c r="V45" s="5" t="str">
        <f>VLOOKUP(W45,'datemar &amp; dateaug kaf'!$L$5:$O$94,4,FALSE)</f>
        <v>1994-95</v>
      </c>
      <c r="W45" s="18">
        <f>LARGE('datemar &amp; dateaug kaf'!$L$5:$L$94,'datemar &amp; dateaug kaf rank'!$A45)</f>
        <v>52942.554047712001</v>
      </c>
      <c r="X45" s="5" t="str">
        <f>VLOOKUP(Y45,'datemar &amp; dateaug kaf'!$M$5:$O$94,3,FALSE)</f>
        <v>1965-66</v>
      </c>
      <c r="Y45" s="18">
        <f>LARGE('datemar &amp; dateaug kaf'!$M$5:$M$94,'datemar &amp; dateaug kaf rank'!$A45)</f>
        <v>24062.434800138002</v>
      </c>
      <c r="Z45" s="5" t="str">
        <f>VLOOKUP(AA45,'datemar &amp; dateaug kaf'!$N$5:$O$94,2,FALSE)</f>
        <v>1977-78</v>
      </c>
      <c r="AA45" s="18">
        <f>LARGE('datemar &amp; dateaug kaf'!$N$5:$N$94,'datemar &amp; dateaug kaf rank'!$A45)</f>
        <v>8250.2833269780003</v>
      </c>
    </row>
    <row r="46" spans="1:27" x14ac:dyDescent="0.2">
      <c r="A46" s="5">
        <v>41</v>
      </c>
      <c r="B46" s="5" t="str">
        <f>VLOOKUP(C46,'datemar &amp; dateaug kaf'!$B$5:$O$94,14,FALSE)</f>
        <v>1948-49</v>
      </c>
      <c r="C46" s="18">
        <f>LARGE('datemar &amp; dateaug kaf'!$B$5:$B$94,'datemar &amp; dateaug kaf rank'!$A46)</f>
        <v>49596.297644270999</v>
      </c>
      <c r="D46" s="5" t="str">
        <f>VLOOKUP(E46,'datemar &amp; dateaug kaf'!$C$5:$O$94,13,FALSE)</f>
        <v>1949-50</v>
      </c>
      <c r="E46" s="18">
        <f>LARGE('datemar &amp; dateaug kaf'!$C$5:$C$94,'datemar &amp; dateaug kaf rank'!$A46)</f>
        <v>41398.760761596001</v>
      </c>
      <c r="F46" s="5" t="str">
        <f>VLOOKUP(G46,'datemar &amp; dateaug kaf'!$D$5:$O$94,12,FALSE)</f>
        <v>1960-61</v>
      </c>
      <c r="G46" s="18">
        <f>LARGE('datemar &amp; dateaug kaf'!$D$5:$D$94,'datemar &amp; dateaug kaf rank'!$A46)</f>
        <v>36268.981119251999</v>
      </c>
      <c r="H46" s="5" t="str">
        <f>VLOOKUP(I46,'datemar &amp; dateaug kaf'!$E$5:$O$94,11,FALSE)</f>
        <v>1947-48</v>
      </c>
      <c r="I46" s="18">
        <f>LARGE('datemar &amp; dateaug kaf'!$E$5:$E$94,'datemar &amp; dateaug kaf rank'!$A46)</f>
        <v>31200.020648180998</v>
      </c>
      <c r="J46" s="5" t="str">
        <f>VLOOKUP(K46,'datemar &amp; dateaug kaf'!$F$5:$O$94,10,FALSE)</f>
        <v>2013-14</v>
      </c>
      <c r="K46" s="18">
        <f>LARGE('datemar &amp; dateaug kaf'!$F$5:$F$94,'datemar &amp; dateaug kaf rank'!$A46)</f>
        <v>25006.531293659998</v>
      </c>
      <c r="L46" s="5" t="str">
        <f>VLOOKUP(M46,'datemar &amp; dateaug kaf'!$G$5:$O$94,9,FALSE)</f>
        <v>1946-47</v>
      </c>
      <c r="M46" s="18">
        <f>LARGE('datemar &amp; dateaug kaf'!$G$5:$G$94,'datemar &amp; dateaug kaf rank'!$A46)</f>
        <v>19485.712327137</v>
      </c>
      <c r="N46" s="5" t="str">
        <f>VLOOKUP(O46,'datemar &amp; dateaug kaf'!$H$5:$O$94,8,FALSE)</f>
        <v>1986-87</v>
      </c>
      <c r="O46" s="18">
        <f>LARGE('datemar &amp; dateaug kaf'!$H$5:$H$94,'datemar &amp; dateaug kaf rank'!$A46)</f>
        <v>13598.823952854</v>
      </c>
      <c r="P46" s="5" t="str">
        <f>VLOOKUP(Q46,'datemar &amp; dateaug kaf'!$I$5:$O$94,7,FALSE)</f>
        <v>1946-47</v>
      </c>
      <c r="Q46" s="18">
        <f>LARGE('datemar &amp; dateaug kaf'!$I$5:$I$94,'datemar &amp; dateaug kaf rank'!$A46)</f>
        <v>7935.4053222570001</v>
      </c>
      <c r="R46" s="5" t="str">
        <f>VLOOKUP(S46,'datemar &amp; dateaug kaf'!$J$5:$O$94,6,FALSE)</f>
        <v>1989-90</v>
      </c>
      <c r="S46" s="18">
        <f>LARGE('datemar &amp; dateaug kaf'!$J$5:$J$94,'datemar &amp; dateaug kaf rank'!$A46)</f>
        <v>94463.324060931001</v>
      </c>
      <c r="T46" s="5" t="str">
        <f>VLOOKUP(U46,'datemar &amp; dateaug kaf'!$K$5:$O$94,5,FALSE)</f>
        <v>2005-06</v>
      </c>
      <c r="U46" s="18">
        <f>LARGE('datemar &amp; dateaug kaf'!$K$5:$K$94,'datemar &amp; dateaug kaf rank'!$A46)</f>
        <v>81192.891500720987</v>
      </c>
      <c r="V46" s="5" t="str">
        <f>VLOOKUP(W46,'datemar &amp; dateaug kaf'!$L$5:$O$94,4,FALSE)</f>
        <v>1934-35</v>
      </c>
      <c r="W46" s="18">
        <f>LARGE('datemar &amp; dateaug kaf'!$L$5:$L$94,'datemar &amp; dateaug kaf rank'!$A46)</f>
        <v>52890.204297609002</v>
      </c>
      <c r="X46" s="5" t="str">
        <f>VLOOKUP(Y46,'datemar &amp; dateaug kaf'!$M$5:$O$94,3,FALSE)</f>
        <v>1994-95</v>
      </c>
      <c r="Y46" s="18">
        <f>LARGE('datemar &amp; dateaug kaf'!$M$5:$M$94,'datemar &amp; dateaug kaf rank'!$A46)</f>
        <v>23967.374968991997</v>
      </c>
      <c r="Z46" s="5" t="str">
        <f>VLOOKUP(AA46,'datemar &amp; dateaug kaf'!$N$5:$O$94,2,FALSE)</f>
        <v>1962-63</v>
      </c>
      <c r="AA46" s="18">
        <f>LARGE('datemar &amp; dateaug kaf'!$N$5:$N$94,'datemar &amp; dateaug kaf rank'!$A46)</f>
        <v>8229.3775426379998</v>
      </c>
    </row>
    <row r="47" spans="1:27" x14ac:dyDescent="0.2">
      <c r="A47" s="5">
        <v>42</v>
      </c>
      <c r="B47" s="5" t="str">
        <f>VLOOKUP(C47,'datemar &amp; dateaug kaf'!$B$5:$O$94,14,FALSE)</f>
        <v>1956-57</v>
      </c>
      <c r="C47" s="18">
        <f>LARGE('datemar &amp; dateaug kaf'!$B$5:$B$94,'datemar &amp; dateaug kaf rank'!$A47)</f>
        <v>49509.013019445003</v>
      </c>
      <c r="D47" s="5" t="str">
        <f>VLOOKUP(E47,'datemar &amp; dateaug kaf'!$C$5:$O$94,13,FALSE)</f>
        <v>1989-90</v>
      </c>
      <c r="E47" s="18">
        <f>LARGE('datemar &amp; dateaug kaf'!$C$5:$C$94,'datemar &amp; dateaug kaf rank'!$A47)</f>
        <v>41392.802414711994</v>
      </c>
      <c r="F47" s="5" t="str">
        <f>VLOOKUP(G47,'datemar &amp; dateaug kaf'!$D$5:$O$94,12,FALSE)</f>
        <v>1977-78</v>
      </c>
      <c r="G47" s="18">
        <f>LARGE('datemar &amp; dateaug kaf'!$D$5:$D$94,'datemar &amp; dateaug kaf rank'!$A47)</f>
        <v>36235.226409773997</v>
      </c>
      <c r="H47" s="5" t="str">
        <f>VLOOKUP(I47,'datemar &amp; dateaug kaf'!$E$5:$O$94,11,FALSE)</f>
        <v>2011-12</v>
      </c>
      <c r="I47" s="18">
        <f>LARGE('datemar &amp; dateaug kaf'!$E$5:$E$94,'datemar &amp; dateaug kaf rank'!$A47)</f>
        <v>30752.799507927</v>
      </c>
      <c r="J47" s="5" t="str">
        <f>VLOOKUP(K47,'datemar &amp; dateaug kaf'!$F$5:$O$94,10,FALSE)</f>
        <v>1957-58</v>
      </c>
      <c r="K47" s="18">
        <f>LARGE('datemar &amp; dateaug kaf'!$F$5:$F$94,'datemar &amp; dateaug kaf rank'!$A47)</f>
        <v>24474.346189649998</v>
      </c>
      <c r="L47" s="5" t="str">
        <f>VLOOKUP(M47,'datemar &amp; dateaug kaf'!$G$5:$O$94,9,FALSE)</f>
        <v>2004-05</v>
      </c>
      <c r="M47" s="18">
        <f>LARGE('datemar &amp; dateaug kaf'!$G$5:$G$94,'datemar &amp; dateaug kaf rank'!$A47)</f>
        <v>19185.204569811001</v>
      </c>
      <c r="N47" s="5" t="str">
        <f>VLOOKUP(O47,'datemar &amp; dateaug kaf'!$H$5:$O$94,8,FALSE)</f>
        <v>1959-60</v>
      </c>
      <c r="O47" s="18">
        <f>LARGE('datemar &amp; dateaug kaf'!$H$5:$H$94,'datemar &amp; dateaug kaf rank'!$A47)</f>
        <v>13566.332714402999</v>
      </c>
      <c r="P47" s="5" t="str">
        <f>VLOOKUP(Q47,'datemar &amp; dateaug kaf'!$I$5:$O$94,7,FALSE)</f>
        <v>1978-79</v>
      </c>
      <c r="Q47" s="18">
        <f>LARGE('datemar &amp; dateaug kaf'!$I$5:$I$94,'datemar &amp; dateaug kaf rank'!$A47)</f>
        <v>7895.6843320110002</v>
      </c>
      <c r="R47" s="5" t="str">
        <f>VLOOKUP(S47,'datemar &amp; dateaug kaf'!$J$5:$O$94,6,FALSE)</f>
        <v>1946-47</v>
      </c>
      <c r="S47" s="18">
        <f>LARGE('datemar &amp; dateaug kaf'!$J$5:$J$94,'datemar &amp; dateaug kaf rank'!$A47)</f>
        <v>94316.303239998</v>
      </c>
      <c r="T47" s="5" t="str">
        <f>VLOOKUP(U47,'datemar &amp; dateaug kaf'!$K$5:$O$94,5,FALSE)</f>
        <v>1937-38</v>
      </c>
      <c r="U47" s="18">
        <f>LARGE('datemar &amp; dateaug kaf'!$K$5:$K$94,'datemar &amp; dateaug kaf rank'!$A47)</f>
        <v>81116.539768047005</v>
      </c>
      <c r="V47" s="5" t="str">
        <f>VLOOKUP(W47,'datemar &amp; dateaug kaf'!$L$5:$O$94,4,FALSE)</f>
        <v>1969-70</v>
      </c>
      <c r="W47" s="18">
        <f>LARGE('datemar &amp; dateaug kaf'!$L$5:$L$94,'datemar &amp; dateaug kaf rank'!$A47)</f>
        <v>52660.948769015995</v>
      </c>
      <c r="X47" s="5" t="str">
        <f>VLOOKUP(Y47,'datemar &amp; dateaug kaf'!$M$5:$O$94,3,FALSE)</f>
        <v>1961-62</v>
      </c>
      <c r="Y47" s="18">
        <f>LARGE('datemar &amp; dateaug kaf'!$M$5:$M$94,'datemar &amp; dateaug kaf rank'!$A47)</f>
        <v>23859.525716837998</v>
      </c>
      <c r="Z47" s="5" t="str">
        <f>VLOOKUP(AA47,'datemar &amp; dateaug kaf'!$N$5:$O$94,2,FALSE)</f>
        <v>1965-66</v>
      </c>
      <c r="AA47" s="18">
        <f>LARGE('datemar &amp; dateaug kaf'!$N$5:$N$94,'datemar &amp; dateaug kaf rank'!$A47)</f>
        <v>8118.023497227</v>
      </c>
    </row>
    <row r="48" spans="1:27" x14ac:dyDescent="0.2">
      <c r="A48" s="5">
        <v>43</v>
      </c>
      <c r="B48" s="5" t="str">
        <f>VLOOKUP(C48,'datemar &amp; dateaug kaf'!$B$5:$O$94,14,FALSE)</f>
        <v>1989-90</v>
      </c>
      <c r="C48" s="18">
        <f>LARGE('datemar &amp; dateaug kaf'!$B$5:$B$94,'datemar &amp; dateaug kaf rank'!$A48)</f>
        <v>49451.182938969003</v>
      </c>
      <c r="D48" s="5" t="str">
        <f>VLOOKUP(E48,'datemar &amp; dateaug kaf'!$C$5:$O$94,13,FALSE)</f>
        <v>1977-78</v>
      </c>
      <c r="E48" s="18">
        <f>LARGE('datemar &amp; dateaug kaf'!$C$5:$C$94,'datemar &amp; dateaug kaf rank'!$A48)</f>
        <v>40912.548548423998</v>
      </c>
      <c r="F48" s="5" t="str">
        <f>VLOOKUP(G48,'datemar &amp; dateaug kaf'!$D$5:$O$94,12,FALSE)</f>
        <v>1989-90</v>
      </c>
      <c r="G48" s="18">
        <f>LARGE('datemar &amp; dateaug kaf'!$D$5:$D$94,'datemar &amp; dateaug kaf rank'!$A48)</f>
        <v>36046.891871381995</v>
      </c>
      <c r="H48" s="5" t="str">
        <f>VLOOKUP(I48,'datemar &amp; dateaug kaf'!$E$5:$O$94,11,FALSE)</f>
        <v>1937-38</v>
      </c>
      <c r="I48" s="18">
        <f>LARGE('datemar &amp; dateaug kaf'!$E$5:$E$94,'datemar &amp; dateaug kaf rank'!$A48)</f>
        <v>29751.567148779002</v>
      </c>
      <c r="J48" s="5" t="str">
        <f>VLOOKUP(K48,'datemar &amp; dateaug kaf'!$F$5:$O$94,10,FALSE)</f>
        <v>1942-43</v>
      </c>
      <c r="K48" s="18">
        <f>LARGE('datemar &amp; dateaug kaf'!$F$5:$F$94,'datemar &amp; dateaug kaf rank'!$A48)</f>
        <v>24409.677101165998</v>
      </c>
      <c r="L48" s="5" t="str">
        <f>VLOOKUP(M48,'datemar &amp; dateaug kaf'!$G$5:$O$94,9,FALSE)</f>
        <v>2008-09</v>
      </c>
      <c r="M48" s="18">
        <f>LARGE('datemar &amp; dateaug kaf'!$G$5:$G$94,'datemar &amp; dateaug kaf rank'!$A48)</f>
        <v>18734.801942072998</v>
      </c>
      <c r="N48" s="5" t="str">
        <f>VLOOKUP(O48,'datemar &amp; dateaug kaf'!$H$5:$O$94,8,FALSE)</f>
        <v>1939-40</v>
      </c>
      <c r="O48" s="18">
        <f>LARGE('datemar &amp; dateaug kaf'!$H$5:$H$94,'datemar &amp; dateaug kaf rank'!$A48)</f>
        <v>13502.921146532999</v>
      </c>
      <c r="P48" s="5" t="str">
        <f>VLOOKUP(Q48,'datemar &amp; dateaug kaf'!$I$5:$O$94,7,FALSE)</f>
        <v>1959-60</v>
      </c>
      <c r="Q48" s="18">
        <f>LARGE('datemar &amp; dateaug kaf'!$I$5:$I$94,'datemar &amp; dateaug kaf rank'!$A48)</f>
        <v>7865.8628455259995</v>
      </c>
      <c r="R48" s="5" t="str">
        <f>VLOOKUP(S48,'datemar &amp; dateaug kaf'!$J$5:$O$94,6,FALSE)</f>
        <v>2013-14</v>
      </c>
      <c r="S48" s="18">
        <f>LARGE('datemar &amp; dateaug kaf'!$J$5:$J$94,'datemar &amp; dateaug kaf rank'!$A48)</f>
        <v>94182.944567312996</v>
      </c>
      <c r="T48" s="5" t="str">
        <f>VLOOKUP(U48,'datemar &amp; dateaug kaf'!$K$5:$O$94,5,FALSE)</f>
        <v>1946-47</v>
      </c>
      <c r="U48" s="18">
        <f>LARGE('datemar &amp; dateaug kaf'!$K$5:$K$94,'datemar &amp; dateaug kaf rank'!$A48)</f>
        <v>81052.23762169799</v>
      </c>
      <c r="V48" s="5" t="str">
        <f>VLOOKUP(W48,'datemar &amp; dateaug kaf'!$L$5:$O$94,4,FALSE)</f>
        <v>1961-62</v>
      </c>
      <c r="W48" s="18">
        <f>LARGE('datemar &amp; dateaug kaf'!$L$5:$L$94,'datemar &amp; dateaug kaf rank'!$A48)</f>
        <v>51868.357724358</v>
      </c>
      <c r="X48" s="5" t="str">
        <f>VLOOKUP(Y48,'datemar &amp; dateaug kaf'!$M$5:$O$94,3,FALSE)</f>
        <v>2013-14</v>
      </c>
      <c r="Y48" s="18">
        <f>LARGE('datemar &amp; dateaug kaf'!$M$5:$M$94,'datemar &amp; dateaug kaf rank'!$A48)</f>
        <v>23821.341916616999</v>
      </c>
      <c r="Z48" s="5" t="str">
        <f>VLOOKUP(AA48,'datemar &amp; dateaug kaf'!$N$5:$O$94,2,FALSE)</f>
        <v>1988-89</v>
      </c>
      <c r="AA48" s="18">
        <f>LARGE('datemar &amp; dateaug kaf'!$N$5:$N$94,'datemar &amp; dateaug kaf rank'!$A48)</f>
        <v>8058.3805242569997</v>
      </c>
    </row>
    <row r="49" spans="1:27" x14ac:dyDescent="0.2">
      <c r="A49" s="5">
        <v>44</v>
      </c>
      <c r="B49" s="5" t="str">
        <f>VLOOKUP(C49,'datemar &amp; dateaug kaf'!$B$5:$O$94,14,FALSE)</f>
        <v>1953-54</v>
      </c>
      <c r="C49" s="18">
        <f>LARGE('datemar &amp; dateaug kaf'!$B$5:$B$94,'datemar &amp; dateaug kaf rank'!$A49)</f>
        <v>48963.883783689002</v>
      </c>
      <c r="D49" s="5" t="str">
        <f>VLOOKUP(E49,'datemar &amp; dateaug kaf'!$C$5:$O$94,13,FALSE)</f>
        <v>2013-14</v>
      </c>
      <c r="E49" s="18">
        <f>LARGE('datemar &amp; dateaug kaf'!$C$5:$C$94,'datemar &amp; dateaug kaf rank'!$A49)</f>
        <v>40887.427888209</v>
      </c>
      <c r="F49" s="5" t="str">
        <f>VLOOKUP(G49,'datemar &amp; dateaug kaf'!$D$5:$O$94,12,FALSE)</f>
        <v>2013-14</v>
      </c>
      <c r="G49" s="18">
        <f>LARGE('datemar &amp; dateaug kaf'!$D$5:$D$94,'datemar &amp; dateaug kaf rank'!$A49)</f>
        <v>34951.831416579</v>
      </c>
      <c r="H49" s="5" t="str">
        <f>VLOOKUP(I49,'datemar &amp; dateaug kaf'!$E$5:$O$94,11,FALSE)</f>
        <v>2008-09</v>
      </c>
      <c r="I49" s="18">
        <f>LARGE('datemar &amp; dateaug kaf'!$E$5:$E$94,'datemar &amp; dateaug kaf rank'!$A49)</f>
        <v>29726.642852192999</v>
      </c>
      <c r="J49" s="5" t="str">
        <f>VLOOKUP(K49,'datemar &amp; dateaug kaf'!$F$5:$O$94,10,FALSE)</f>
        <v>1989-90</v>
      </c>
      <c r="K49" s="18">
        <f>LARGE('datemar &amp; dateaug kaf'!$F$5:$F$94,'datemar &amp; dateaug kaf rank'!$A49)</f>
        <v>24322.299253203</v>
      </c>
      <c r="L49" s="5" t="str">
        <f>VLOOKUP(M49,'datemar &amp; dateaug kaf'!$G$5:$O$94,9,FALSE)</f>
        <v>1937-38</v>
      </c>
      <c r="M49" s="18">
        <f>LARGE('datemar &amp; dateaug kaf'!$G$5:$G$94,'datemar &amp; dateaug kaf rank'!$A49)</f>
        <v>18634.733846652001</v>
      </c>
      <c r="N49" s="5" t="str">
        <f>VLOOKUP(O49,'datemar &amp; dateaug kaf'!$H$5:$O$94,8,FALSE)</f>
        <v>1991-92</v>
      </c>
      <c r="O49" s="18">
        <f>LARGE('datemar &amp; dateaug kaf'!$H$5:$H$94,'datemar &amp; dateaug kaf rank'!$A49)</f>
        <v>13454.191231004999</v>
      </c>
      <c r="P49" s="5" t="str">
        <f>VLOOKUP(Q49,'datemar &amp; dateaug kaf'!$I$5:$O$94,7,FALSE)</f>
        <v>2005-06</v>
      </c>
      <c r="Q49" s="18">
        <f>LARGE('datemar &amp; dateaug kaf'!$I$5:$I$94,'datemar &amp; dateaug kaf rank'!$A49)</f>
        <v>7845.2030115900006</v>
      </c>
      <c r="R49" s="5" t="str">
        <f>VLOOKUP(S49,'datemar &amp; dateaug kaf'!$J$5:$O$94,6,FALSE)</f>
        <v>1977-78</v>
      </c>
      <c r="S49" s="18">
        <f>LARGE('datemar &amp; dateaug kaf'!$J$5:$J$94,'datemar &amp; dateaug kaf rank'!$A49)</f>
        <v>92688.44875558799</v>
      </c>
      <c r="T49" s="5" t="str">
        <f>VLOOKUP(U49,'datemar &amp; dateaug kaf'!$K$5:$O$94,5,FALSE)</f>
        <v>1997-98</v>
      </c>
      <c r="U49" s="18">
        <f>LARGE('datemar &amp; dateaug kaf'!$K$5:$K$94,'datemar &amp; dateaug kaf rank'!$A49)</f>
        <v>79230.167607380994</v>
      </c>
      <c r="V49" s="5" t="str">
        <f>VLOOKUP(W49,'datemar &amp; dateaug kaf'!$L$5:$O$94,4,FALSE)</f>
        <v>2013-14</v>
      </c>
      <c r="W49" s="18">
        <f>LARGE('datemar &amp; dateaug kaf'!$L$5:$L$94,'datemar &amp; dateaug kaf rank'!$A49)</f>
        <v>51811.727643836995</v>
      </c>
      <c r="X49" s="5" t="str">
        <f>VLOOKUP(Y49,'datemar &amp; dateaug kaf'!$M$5:$O$94,3,FALSE)</f>
        <v>1999-2000</v>
      </c>
      <c r="Y49" s="18">
        <f>LARGE('datemar &amp; dateaug kaf'!$M$5:$M$94,'datemar &amp; dateaug kaf rank'!$A49)</f>
        <v>23734.336961202</v>
      </c>
      <c r="Z49" s="5" t="str">
        <f>VLOOKUP(AA49,'datemar &amp; dateaug kaf'!$N$5:$O$94,2,FALSE)</f>
        <v>2007-08</v>
      </c>
      <c r="AA49" s="18">
        <f>LARGE('datemar &amp; dateaug kaf'!$N$5:$N$94,'datemar &amp; dateaug kaf rank'!$A49)</f>
        <v>8038.3970539319998</v>
      </c>
    </row>
    <row r="50" spans="1:27" x14ac:dyDescent="0.2">
      <c r="A50" s="5">
        <v>45</v>
      </c>
      <c r="B50" s="5" t="str">
        <f>VLOOKUP(C50,'datemar &amp; dateaug kaf'!$B$5:$O$94,14,FALSE)</f>
        <v>1949-50</v>
      </c>
      <c r="C50" s="18">
        <f>LARGE('datemar &amp; dateaug kaf'!$B$5:$B$94,'datemar &amp; dateaug kaf rank'!$A50)</f>
        <v>48867.106266657</v>
      </c>
      <c r="D50" s="5" t="str">
        <f>VLOOKUP(E50,'datemar &amp; dateaug kaf'!$C$5:$O$94,13,FALSE)</f>
        <v>1956-57</v>
      </c>
      <c r="E50" s="18">
        <f>LARGE('datemar &amp; dateaug kaf'!$C$5:$C$94,'datemar &amp; dateaug kaf rank'!$A50)</f>
        <v>40446.724433661002</v>
      </c>
      <c r="F50" s="5" t="str">
        <f>VLOOKUP(G50,'datemar &amp; dateaug kaf'!$D$5:$O$94,12,FALSE)</f>
        <v>2008-09</v>
      </c>
      <c r="G50" s="18">
        <f>LARGE('datemar &amp; dateaug kaf'!$D$5:$D$94,'datemar &amp; dateaug kaf rank'!$A50)</f>
        <v>34449.689947806</v>
      </c>
      <c r="H50" s="5" t="str">
        <f>VLOOKUP(I50,'datemar &amp; dateaug kaf'!$E$5:$O$94,11,FALSE)</f>
        <v>2013-14</v>
      </c>
      <c r="I50" s="18">
        <f>LARGE('datemar &amp; dateaug kaf'!$E$5:$E$94,'datemar &amp; dateaug kaf rank'!$A50)</f>
        <v>29476.422035130003</v>
      </c>
      <c r="J50" s="5" t="str">
        <f>VLOOKUP(K50,'datemar &amp; dateaug kaf'!$F$5:$O$94,10,FALSE)</f>
        <v>1937-38</v>
      </c>
      <c r="K50" s="18">
        <f>LARGE('datemar &amp; dateaug kaf'!$F$5:$F$94,'datemar &amp; dateaug kaf rank'!$A50)</f>
        <v>24250.826859189001</v>
      </c>
      <c r="L50" s="5" t="str">
        <f>VLOOKUP(M50,'datemar &amp; dateaug kaf'!$G$5:$O$94,9,FALSE)</f>
        <v>1942-43</v>
      </c>
      <c r="M50" s="18">
        <f>LARGE('datemar &amp; dateaug kaf'!$G$5:$G$94,'datemar &amp; dateaug kaf rank'!$A50)</f>
        <v>18604.878641160001</v>
      </c>
      <c r="N50" s="5" t="str">
        <f>VLOOKUP(O50,'datemar &amp; dateaug kaf'!$H$5:$O$94,8,FALSE)</f>
        <v>2012-13</v>
      </c>
      <c r="O50" s="18">
        <f>LARGE('datemar &amp; dateaug kaf'!$H$5:$H$94,'datemar &amp; dateaug kaf rank'!$A50)</f>
        <v>13254.152230242</v>
      </c>
      <c r="P50" s="5" t="str">
        <f>VLOOKUP(Q50,'datemar &amp; dateaug kaf'!$I$5:$O$94,7,FALSE)</f>
        <v>1975-76</v>
      </c>
      <c r="Q50" s="18">
        <f>LARGE('datemar &amp; dateaug kaf'!$I$5:$I$94,'datemar &amp; dateaug kaf rank'!$A50)</f>
        <v>7821.5917728060003</v>
      </c>
      <c r="R50" s="5" t="str">
        <f>VLOOKUP(S50,'datemar &amp; dateaug kaf'!$J$5:$O$94,6,FALSE)</f>
        <v>1997-98</v>
      </c>
      <c r="S50" s="18">
        <f>LARGE('datemar &amp; dateaug kaf'!$J$5:$J$94,'datemar &amp; dateaug kaf rank'!$A50)</f>
        <v>92028.910929080987</v>
      </c>
      <c r="T50" s="5" t="str">
        <f>VLOOKUP(U50,'datemar &amp; dateaug kaf'!$K$5:$O$94,5,FALSE)</f>
        <v>1977-78</v>
      </c>
      <c r="U50" s="18">
        <f>LARGE('datemar &amp; dateaug kaf'!$K$5:$K$94,'datemar &amp; dateaug kaf rank'!$A50)</f>
        <v>78234.062520767999</v>
      </c>
      <c r="V50" s="5" t="str">
        <f>VLOOKUP(W50,'datemar &amp; dateaug kaf'!$L$5:$O$94,4,FALSE)</f>
        <v>1968-69</v>
      </c>
      <c r="W50" s="18">
        <f>LARGE('datemar &amp; dateaug kaf'!$L$5:$L$94,'datemar &amp; dateaug kaf rank'!$A50)</f>
        <v>51682.925004038996</v>
      </c>
      <c r="X50" s="5" t="str">
        <f>VLOOKUP(Y50,'datemar &amp; dateaug kaf'!$M$5:$O$94,3,FALSE)</f>
        <v>1962-63</v>
      </c>
      <c r="Y50" s="18">
        <f>LARGE('datemar &amp; dateaug kaf'!$M$5:$M$94,'datemar &amp; dateaug kaf rank'!$A50)</f>
        <v>23388.223255173001</v>
      </c>
      <c r="Z50" s="5" t="str">
        <f>VLOOKUP(AA50,'datemar &amp; dateaug kaf'!$N$5:$O$94,2,FALSE)</f>
        <v>1946-47</v>
      </c>
      <c r="AA50" s="18">
        <f>LARGE('datemar &amp; dateaug kaf'!$N$5:$N$94,'datemar &amp; dateaug kaf rank'!$A50)</f>
        <v>8000.5206917159994</v>
      </c>
    </row>
    <row r="51" spans="1:27" x14ac:dyDescent="0.2">
      <c r="A51" s="5">
        <v>46</v>
      </c>
      <c r="B51" s="5" t="str">
        <f>VLOOKUP(C51,'datemar &amp; dateaug kaf'!$B$5:$O$94,14,FALSE)</f>
        <v>1972-73</v>
      </c>
      <c r="C51" s="18">
        <f>LARGE('datemar &amp; dateaug kaf'!$B$5:$B$94,'datemar &amp; dateaug kaf rank'!$A51)</f>
        <v>48609.143962280999</v>
      </c>
      <c r="D51" s="5" t="str">
        <f>VLOOKUP(E51,'datemar &amp; dateaug kaf'!$C$5:$O$94,13,FALSE)</f>
        <v>1969-70</v>
      </c>
      <c r="E51" s="18">
        <f>LARGE('datemar &amp; dateaug kaf'!$C$5:$C$94,'datemar &amp; dateaug kaf rank'!$A51)</f>
        <v>39571.745954076003</v>
      </c>
      <c r="F51" s="5" t="str">
        <f>VLOOKUP(G51,'datemar &amp; dateaug kaf'!$D$5:$O$94,12,FALSE)</f>
        <v>1956-57</v>
      </c>
      <c r="G51" s="18">
        <f>LARGE('datemar &amp; dateaug kaf'!$D$5:$D$94,'datemar &amp; dateaug kaf rank'!$A51)</f>
        <v>34434.248626070999</v>
      </c>
      <c r="H51" s="5" t="str">
        <f>VLOOKUP(I51,'datemar &amp; dateaug kaf'!$E$5:$O$94,11,FALSE)</f>
        <v>1942-43</v>
      </c>
      <c r="I51" s="18">
        <f>LARGE('datemar &amp; dateaug kaf'!$E$5:$E$94,'datemar &amp; dateaug kaf rank'!$A51)</f>
        <v>29230.344688985999</v>
      </c>
      <c r="J51" s="5" t="str">
        <f>VLOOKUP(K51,'datemar &amp; dateaug kaf'!$F$5:$O$94,10,FALSE)</f>
        <v>2002-03</v>
      </c>
      <c r="K51" s="18">
        <f>LARGE('datemar &amp; dateaug kaf'!$F$5:$F$94,'datemar &amp; dateaug kaf rank'!$A51)</f>
        <v>24089.146204094999</v>
      </c>
      <c r="L51" s="5" t="str">
        <f>VLOOKUP(M51,'datemar &amp; dateaug kaf'!$G$5:$O$94,9,FALSE)</f>
        <v>2012-13</v>
      </c>
      <c r="M51" s="18">
        <f>LARGE('datemar &amp; dateaug kaf'!$G$5:$G$94,'datemar &amp; dateaug kaf rank'!$A51)</f>
        <v>18555.244262855998</v>
      </c>
      <c r="N51" s="5" t="str">
        <f>VLOOKUP(O51,'datemar &amp; dateaug kaf'!$H$5:$O$94,8,FALSE)</f>
        <v>1942-43</v>
      </c>
      <c r="O51" s="18">
        <f>LARGE('datemar &amp; dateaug kaf'!$H$5:$H$94,'datemar &amp; dateaug kaf rank'!$A51)</f>
        <v>12982.821331326</v>
      </c>
      <c r="P51" s="5" t="str">
        <f>VLOOKUP(Q51,'datemar &amp; dateaug kaf'!$I$5:$O$94,7,FALSE)</f>
        <v>2003-04</v>
      </c>
      <c r="Q51" s="18">
        <f>LARGE('datemar &amp; dateaug kaf'!$I$5:$I$94,'datemar &amp; dateaug kaf rank'!$A51)</f>
        <v>7750.1431804439999</v>
      </c>
      <c r="R51" s="5" t="str">
        <f>VLOOKUP(S51,'datemar &amp; dateaug kaf'!$J$5:$O$94,6,FALSE)</f>
        <v>1959-60</v>
      </c>
      <c r="S51" s="18">
        <f>LARGE('datemar &amp; dateaug kaf'!$J$5:$J$94,'datemar &amp; dateaug kaf rank'!$A51)</f>
        <v>91868.05936486501</v>
      </c>
      <c r="T51" s="5" t="str">
        <f>VLOOKUP(U51,'datemar &amp; dateaug kaf'!$K$5:$O$94,5,FALSE)</f>
        <v>1989-90</v>
      </c>
      <c r="U51" s="18">
        <f>LARGE('datemar &amp; dateaug kaf'!$K$5:$K$94,'datemar &amp; dateaug kaf rank'!$A51)</f>
        <v>77870.835426951002</v>
      </c>
      <c r="V51" s="5" t="str">
        <f>VLOOKUP(W51,'datemar &amp; dateaug kaf'!$L$5:$O$94,4,FALSE)</f>
        <v>2009-10</v>
      </c>
      <c r="W51" s="18">
        <f>LARGE('datemar &amp; dateaug kaf'!$L$5:$L$94,'datemar &amp; dateaug kaf rank'!$A51)</f>
        <v>51211.479732461994</v>
      </c>
      <c r="X51" s="5" t="str">
        <f>VLOOKUP(Y51,'datemar &amp; dateaug kaf'!$M$5:$O$94,3,FALSE)</f>
        <v>1946-47</v>
      </c>
      <c r="Y51" s="18">
        <f>LARGE('datemar &amp; dateaug kaf'!$M$5:$M$94,'datemar &amp; dateaug kaf rank'!$A51)</f>
        <v>23135.632190265002</v>
      </c>
      <c r="Z51" s="5" t="str">
        <f>VLOOKUP(AA51,'datemar &amp; dateaug kaf'!$N$5:$O$94,2,FALSE)</f>
        <v>1938-39</v>
      </c>
      <c r="AA51" s="18">
        <f>LARGE('datemar &amp; dateaug kaf'!$N$5:$N$94,'datemar &amp; dateaug kaf rank'!$A51)</f>
        <v>7885.1699522399995</v>
      </c>
    </row>
    <row r="52" spans="1:27" x14ac:dyDescent="0.2">
      <c r="A52" s="5">
        <v>47</v>
      </c>
      <c r="B52" s="5" t="str">
        <f>VLOOKUP(C52,'datemar &amp; dateaug kaf'!$B$5:$O$94,14,FALSE)</f>
        <v>1965-66</v>
      </c>
      <c r="C52" s="18">
        <f>LARGE('datemar &amp; dateaug kaf'!$B$5:$B$94,'datemar &amp; dateaug kaf rank'!$A52)</f>
        <v>48171.013069619999</v>
      </c>
      <c r="D52" s="5" t="str">
        <f>VLOOKUP(E52,'datemar &amp; dateaug kaf'!$C$5:$O$94,13,FALSE)</f>
        <v>1953-54</v>
      </c>
      <c r="E52" s="18">
        <f>LARGE('datemar &amp; dateaug kaf'!$C$5:$C$94,'datemar &amp; dateaug kaf rank'!$A52)</f>
        <v>39529.533724253997</v>
      </c>
      <c r="F52" s="5" t="str">
        <f>VLOOKUP(G52,'datemar &amp; dateaug kaf'!$D$5:$O$94,12,FALSE)</f>
        <v>1969-70</v>
      </c>
      <c r="G52" s="18">
        <f>LARGE('datemar &amp; dateaug kaf'!$D$5:$D$94,'datemar &amp; dateaug kaf rank'!$A52)</f>
        <v>34302.714746705999</v>
      </c>
      <c r="H52" s="5" t="str">
        <f>VLOOKUP(I52,'datemar &amp; dateaug kaf'!$E$5:$O$94,11,FALSE)</f>
        <v>1951-52</v>
      </c>
      <c r="I52" s="18">
        <f>LARGE('datemar &amp; dateaug kaf'!$E$5:$E$94,'datemar &amp; dateaug kaf rank'!$A52)</f>
        <v>29221.805846331001</v>
      </c>
      <c r="J52" s="5" t="str">
        <f>VLOOKUP(K52,'datemar &amp; dateaug kaf'!$F$5:$O$94,10,FALSE)</f>
        <v>1947-48</v>
      </c>
      <c r="K52" s="18">
        <f>LARGE('datemar &amp; dateaug kaf'!$F$5:$F$94,'datemar &amp; dateaug kaf rank'!$A52)</f>
        <v>24048.635792391</v>
      </c>
      <c r="L52" s="5" t="str">
        <f>VLOOKUP(M52,'datemar &amp; dateaug kaf'!$G$5:$O$94,9,FALSE)</f>
        <v>1959-60</v>
      </c>
      <c r="M52" s="18">
        <f>LARGE('datemar &amp; dateaug kaf'!$G$5:$G$94,'datemar &amp; dateaug kaf rank'!$A52)</f>
        <v>18476.117654252997</v>
      </c>
      <c r="N52" s="5" t="str">
        <f>VLOOKUP(O52,'datemar &amp; dateaug kaf'!$H$5:$O$94,8,FALSE)</f>
        <v>1952-53</v>
      </c>
      <c r="O52" s="18">
        <f>LARGE('datemar &amp; dateaug kaf'!$H$5:$H$94,'datemar &amp; dateaug kaf rank'!$A52)</f>
        <v>12971.473893734999</v>
      </c>
      <c r="P52" s="5" t="str">
        <f>VLOOKUP(Q52,'datemar &amp; dateaug kaf'!$I$5:$O$94,7,FALSE)</f>
        <v>1990-91</v>
      </c>
      <c r="Q52" s="18">
        <f>LARGE('datemar &amp; dateaug kaf'!$I$5:$I$94,'datemar &amp; dateaug kaf rank'!$A52)</f>
        <v>7693.8820255290002</v>
      </c>
      <c r="R52" s="5" t="str">
        <f>VLOOKUP(S52,'datemar &amp; dateaug kaf'!$J$5:$O$94,6,FALSE)</f>
        <v>1980-81</v>
      </c>
      <c r="S52" s="18">
        <f>LARGE('datemar &amp; dateaug kaf'!$J$5:$J$94,'datemar &amp; dateaug kaf rank'!$A52)</f>
        <v>91354.475251893004</v>
      </c>
      <c r="T52" s="5" t="str">
        <f>VLOOKUP(U52,'datemar &amp; dateaug kaf'!$K$5:$O$94,5,FALSE)</f>
        <v>1994-95</v>
      </c>
      <c r="U52" s="18">
        <f>LARGE('datemar &amp; dateaug kaf'!$K$5:$K$94,'datemar &amp; dateaug kaf rank'!$A52)</f>
        <v>76806.322409018991</v>
      </c>
      <c r="V52" s="5" t="str">
        <f>VLOOKUP(W52,'datemar &amp; dateaug kaf'!$L$5:$O$94,4,FALSE)</f>
        <v>1941-42</v>
      </c>
      <c r="W52" s="18">
        <f>LARGE('datemar &amp; dateaug kaf'!$L$5:$L$94,'datemar &amp; dateaug kaf rank'!$A52)</f>
        <v>50373.901582052997</v>
      </c>
      <c r="X52" s="5" t="str">
        <f>VLOOKUP(Y52,'datemar &amp; dateaug kaf'!$M$5:$O$94,3,FALSE)</f>
        <v>1937-38</v>
      </c>
      <c r="Y52" s="18">
        <f>LARGE('datemar &amp; dateaug kaf'!$M$5:$M$94,'datemar &amp; dateaug kaf rank'!$A52)</f>
        <v>22932.600131763</v>
      </c>
      <c r="Z52" s="5" t="str">
        <f>VLOOKUP(AA52,'datemar &amp; dateaug kaf'!$N$5:$O$94,2,FALSE)</f>
        <v>1929-30</v>
      </c>
      <c r="AA52" s="18">
        <f>LARGE('datemar &amp; dateaug kaf'!$N$5:$N$94,'datemar &amp; dateaug kaf rank'!$A52)</f>
        <v>7865.801357925</v>
      </c>
    </row>
    <row r="53" spans="1:27" x14ac:dyDescent="0.2">
      <c r="A53" s="5">
        <v>48</v>
      </c>
      <c r="B53" s="5" t="str">
        <f>VLOOKUP(C53,'datemar &amp; dateaug kaf'!$B$5:$O$94,14,FALSE)</f>
        <v>1984-85</v>
      </c>
      <c r="C53" s="18">
        <f>LARGE('datemar &amp; dateaug kaf'!$B$5:$B$94,'datemar &amp; dateaug kaf rank'!$A53)</f>
        <v>48117.578360880005</v>
      </c>
      <c r="D53" s="5" t="str">
        <f>VLOOKUP(E53,'datemar &amp; dateaug kaf'!$C$5:$O$94,13,FALSE)</f>
        <v>2008-09</v>
      </c>
      <c r="E53" s="18">
        <f>LARGE('datemar &amp; dateaug kaf'!$C$5:$C$94,'datemar &amp; dateaug kaf rank'!$A53)</f>
        <v>39500.936039376</v>
      </c>
      <c r="F53" s="5" t="str">
        <f>VLOOKUP(G53,'datemar &amp; dateaug kaf'!$D$5:$O$94,12,FALSE)</f>
        <v>1986-87</v>
      </c>
      <c r="G53" s="18">
        <f>LARGE('datemar &amp; dateaug kaf'!$D$5:$D$94,'datemar &amp; dateaug kaf rank'!$A53)</f>
        <v>33919.797736271998</v>
      </c>
      <c r="H53" s="5" t="str">
        <f>VLOOKUP(I53,'datemar &amp; dateaug kaf'!$E$5:$O$94,11,FALSE)</f>
        <v>1957-58</v>
      </c>
      <c r="I53" s="18">
        <f>LARGE('datemar &amp; dateaug kaf'!$E$5:$E$94,'datemar &amp; dateaug kaf rank'!$A53)</f>
        <v>28815.529497930002</v>
      </c>
      <c r="J53" s="5" t="str">
        <f>VLOOKUP(K53,'datemar &amp; dateaug kaf'!$F$5:$O$94,10,FALSE)</f>
        <v>1969-70</v>
      </c>
      <c r="K53" s="18">
        <f>LARGE('datemar &amp; dateaug kaf'!$F$5:$F$94,'datemar &amp; dateaug kaf rank'!$A53)</f>
        <v>23979.140918964</v>
      </c>
      <c r="L53" s="5" t="str">
        <f>VLOOKUP(M53,'datemar &amp; dateaug kaf'!$G$5:$O$94,9,FALSE)</f>
        <v>1989-90</v>
      </c>
      <c r="M53" s="18">
        <f>LARGE('datemar &amp; dateaug kaf'!$G$5:$G$94,'datemar &amp; dateaug kaf rank'!$A53)</f>
        <v>18031.933208099999</v>
      </c>
      <c r="N53" s="5" t="str">
        <f>VLOOKUP(O53,'datemar &amp; dateaug kaf'!$H$5:$O$94,8,FALSE)</f>
        <v>1969-70</v>
      </c>
      <c r="O53" s="18">
        <f>LARGE('datemar &amp; dateaug kaf'!$H$5:$H$94,'datemar &amp; dateaug kaf rank'!$A53)</f>
        <v>12872.820013136999</v>
      </c>
      <c r="P53" s="5" t="str">
        <f>VLOOKUP(Q53,'datemar &amp; dateaug kaf'!$I$5:$O$94,7,FALSE)</f>
        <v>1991-92</v>
      </c>
      <c r="Q53" s="18">
        <f>LARGE('datemar &amp; dateaug kaf'!$I$5:$I$94,'datemar &amp; dateaug kaf rank'!$A53)</f>
        <v>7634.4235153620002</v>
      </c>
      <c r="R53" s="5" t="str">
        <f>VLOOKUP(S53,'datemar &amp; dateaug kaf'!$J$5:$O$94,6,FALSE)</f>
        <v>1948-49</v>
      </c>
      <c r="S53" s="18">
        <f>LARGE('datemar &amp; dateaug kaf'!$J$5:$J$94,'datemar &amp; dateaug kaf rank'!$A53)</f>
        <v>90880.348327524</v>
      </c>
      <c r="T53" s="5" t="str">
        <f>VLOOKUP(U53,'datemar &amp; dateaug kaf'!$K$5:$O$94,5,FALSE)</f>
        <v>1969-70</v>
      </c>
      <c r="U53" s="18">
        <f>LARGE('datemar &amp; dateaug kaf'!$K$5:$K$94,'datemar &amp; dateaug kaf rank'!$A53)</f>
        <v>75883.339964291998</v>
      </c>
      <c r="V53" s="5" t="str">
        <f>VLOOKUP(W53,'datemar &amp; dateaug kaf'!$L$5:$O$94,4,FALSE)</f>
        <v>1985-86</v>
      </c>
      <c r="W53" s="18">
        <f>LARGE('datemar &amp; dateaug kaf'!$L$5:$L$94,'datemar &amp; dateaug kaf rank'!$A53)</f>
        <v>50227.654314810003</v>
      </c>
      <c r="X53" s="5" t="str">
        <f>VLOOKUP(Y53,'datemar &amp; dateaug kaf'!$M$5:$O$94,3,FALSE)</f>
        <v>1997-98</v>
      </c>
      <c r="Y53" s="18">
        <f>LARGE('datemar &amp; dateaug kaf'!$M$5:$M$94,'datemar &amp; dateaug kaf rank'!$A53)</f>
        <v>22112.662972428003</v>
      </c>
      <c r="Z53" s="5" t="str">
        <f>VLOOKUP(AA53,'datemar &amp; dateaug kaf'!$N$5:$O$94,2,FALSE)</f>
        <v>1997-98</v>
      </c>
      <c r="AA53" s="18">
        <f>LARGE('datemar &amp; dateaug kaf'!$N$5:$N$94,'datemar &amp; dateaug kaf rank'!$A53)</f>
        <v>7801.8542528850003</v>
      </c>
    </row>
    <row r="54" spans="1:27" x14ac:dyDescent="0.2">
      <c r="A54" s="5">
        <v>49</v>
      </c>
      <c r="B54" s="5" t="str">
        <f>VLOOKUP(C54,'datemar &amp; dateaug kaf'!$B$5:$O$94,14,FALSE)</f>
        <v>2013-14</v>
      </c>
      <c r="C54" s="18">
        <f>LARGE('datemar &amp; dateaug kaf'!$B$5:$B$94,'datemar &amp; dateaug kaf rank'!$A54)</f>
        <v>48066.105304958997</v>
      </c>
      <c r="D54" s="5" t="str">
        <f>VLOOKUP(E54,'datemar &amp; dateaug kaf'!$C$5:$O$94,13,FALSE)</f>
        <v>1986-87</v>
      </c>
      <c r="E54" s="18">
        <f>LARGE('datemar &amp; dateaug kaf'!$C$5:$C$94,'datemar &amp; dateaug kaf rank'!$A54)</f>
        <v>39274.098361932003</v>
      </c>
      <c r="F54" s="5" t="str">
        <f>VLOOKUP(G54,'datemar &amp; dateaug kaf'!$D$5:$O$94,12,FALSE)</f>
        <v>1937-38</v>
      </c>
      <c r="G54" s="18">
        <f>LARGE('datemar &amp; dateaug kaf'!$D$5:$D$94,'datemar &amp; dateaug kaf rank'!$A54)</f>
        <v>33890.113109286001</v>
      </c>
      <c r="H54" s="5" t="str">
        <f>VLOOKUP(I54,'datemar &amp; dateaug kaf'!$E$5:$O$94,11,FALSE)</f>
        <v>1986-87</v>
      </c>
      <c r="I54" s="18">
        <f>LARGE('datemar &amp; dateaug kaf'!$E$5:$E$94,'datemar &amp; dateaug kaf rank'!$A54)</f>
        <v>28806.365861909999</v>
      </c>
      <c r="J54" s="5" t="str">
        <f>VLOOKUP(K54,'datemar &amp; dateaug kaf'!$F$5:$O$94,10,FALSE)</f>
        <v>1966-67</v>
      </c>
      <c r="K54" s="18">
        <f>LARGE('datemar &amp; dateaug kaf'!$F$5:$F$94,'datemar &amp; dateaug kaf rank'!$A54)</f>
        <v>23566.404405515997</v>
      </c>
      <c r="L54" s="5" t="str">
        <f>VLOOKUP(M54,'datemar &amp; dateaug kaf'!$G$5:$O$94,9,FALSE)</f>
        <v>1986-87</v>
      </c>
      <c r="M54" s="18">
        <f>LARGE('datemar &amp; dateaug kaf'!$G$5:$G$94,'datemar &amp; dateaug kaf rank'!$A54)</f>
        <v>18029.804943716998</v>
      </c>
      <c r="N54" s="5" t="str">
        <f>VLOOKUP(O54,'datemar &amp; dateaug kaf'!$H$5:$O$94,8,FALSE)</f>
        <v>1937-38</v>
      </c>
      <c r="O54" s="18">
        <f>LARGE('datemar &amp; dateaug kaf'!$H$5:$H$94,'datemar &amp; dateaug kaf rank'!$A54)</f>
        <v>12856.682493081</v>
      </c>
      <c r="P54" s="5" t="str">
        <f>VLOOKUP(Q54,'datemar &amp; dateaug kaf'!$I$5:$O$94,7,FALSE)</f>
        <v>1980-81</v>
      </c>
      <c r="Q54" s="18">
        <f>LARGE('datemar &amp; dateaug kaf'!$I$5:$I$94,'datemar &amp; dateaug kaf rank'!$A54)</f>
        <v>7606.5696321089999</v>
      </c>
      <c r="R54" s="5" t="str">
        <f>VLOOKUP(S54,'datemar &amp; dateaug kaf'!$J$5:$O$94,6,FALSE)</f>
        <v>1961-62</v>
      </c>
      <c r="S54" s="18">
        <f>LARGE('datemar &amp; dateaug kaf'!$J$5:$J$94,'datemar &amp; dateaug kaf rank'!$A54)</f>
        <v>90318.994298987993</v>
      </c>
      <c r="T54" s="5" t="str">
        <f>VLOOKUP(U54,'datemar &amp; dateaug kaf'!$K$5:$O$94,5,FALSE)</f>
        <v>1948-49</v>
      </c>
      <c r="U54" s="18">
        <f>LARGE('datemar &amp; dateaug kaf'!$K$5:$K$94,'datemar &amp; dateaug kaf rank'!$A54)</f>
        <v>75519.952209324008</v>
      </c>
      <c r="V54" s="5" t="str">
        <f>VLOOKUP(W54,'datemar &amp; dateaug kaf'!$L$5:$O$94,4,FALSE)</f>
        <v>1951-52</v>
      </c>
      <c r="W54" s="18">
        <f>LARGE('datemar &amp; dateaug kaf'!$L$5:$L$94,'datemar &amp; dateaug kaf rank'!$A54)</f>
        <v>49677.600120560994</v>
      </c>
      <c r="X54" s="5" t="str">
        <f>VLOOKUP(Y54,'datemar &amp; dateaug kaf'!$M$5:$O$94,3,FALSE)</f>
        <v>1968-69</v>
      </c>
      <c r="Y54" s="18">
        <f>LARGE('datemar &amp; dateaug kaf'!$M$5:$M$94,'datemar &amp; dateaug kaf rank'!$A54)</f>
        <v>22053.081487059</v>
      </c>
      <c r="Z54" s="5" t="str">
        <f>VLOOKUP(AA54,'datemar &amp; dateaug kaf'!$N$5:$O$94,2,FALSE)</f>
        <v>1933-34</v>
      </c>
      <c r="AA54" s="18">
        <f>LARGE('datemar &amp; dateaug kaf'!$N$5:$N$94,'datemar &amp; dateaug kaf rank'!$A54)</f>
        <v>7735.0172305979995</v>
      </c>
    </row>
    <row r="55" spans="1:27" x14ac:dyDescent="0.2">
      <c r="A55" s="5">
        <v>50</v>
      </c>
      <c r="B55" s="5" t="str">
        <f>VLOOKUP(C55,'datemar &amp; dateaug kaf'!$B$5:$O$94,14,FALSE)</f>
        <v>1942-43</v>
      </c>
      <c r="C55" s="18">
        <f>LARGE('datemar &amp; dateaug kaf'!$B$5:$B$94,'datemar &amp; dateaug kaf rank'!$A55)</f>
        <v>47879.708617734002</v>
      </c>
      <c r="D55" s="5" t="str">
        <f>VLOOKUP(E55,'datemar &amp; dateaug kaf'!$C$5:$O$94,13,FALSE)</f>
        <v>1948-49</v>
      </c>
      <c r="E55" s="18">
        <f>LARGE('datemar &amp; dateaug kaf'!$C$5:$C$94,'datemar &amp; dateaug kaf rank'!$A55)</f>
        <v>39034.572420501005</v>
      </c>
      <c r="F55" s="5" t="str">
        <f>VLOOKUP(G55,'datemar &amp; dateaug kaf'!$D$5:$O$94,12,FALSE)</f>
        <v>1957-58</v>
      </c>
      <c r="G55" s="18">
        <f>LARGE('datemar &amp; dateaug kaf'!$D$5:$D$94,'datemar &amp; dateaug kaf rank'!$A55)</f>
        <v>33720.149479296</v>
      </c>
      <c r="H55" s="5" t="str">
        <f>VLOOKUP(I55,'datemar &amp; dateaug kaf'!$E$5:$O$94,11,FALSE)</f>
        <v>1969-70</v>
      </c>
      <c r="I55" s="18">
        <f>LARGE('datemar &amp; dateaug kaf'!$E$5:$E$94,'datemar &amp; dateaug kaf rank'!$A55)</f>
        <v>28788.383713824001</v>
      </c>
      <c r="J55" s="5" t="str">
        <f>VLOOKUP(K55,'datemar &amp; dateaug kaf'!$F$5:$O$94,10,FALSE)</f>
        <v>1956-57</v>
      </c>
      <c r="K55" s="18">
        <f>LARGE('datemar &amp; dateaug kaf'!$F$5:$F$94,'datemar &amp; dateaug kaf rank'!$A55)</f>
        <v>23532.026886144002</v>
      </c>
      <c r="L55" s="5" t="str">
        <f>VLOOKUP(M55,'datemar &amp; dateaug kaf'!$G$5:$O$94,9,FALSE)</f>
        <v>1945-46</v>
      </c>
      <c r="M55" s="18">
        <f>LARGE('datemar &amp; dateaug kaf'!$G$5:$G$94,'datemar &amp; dateaug kaf rank'!$A55)</f>
        <v>17949.771888866999</v>
      </c>
      <c r="N55" s="5" t="str">
        <f>VLOOKUP(O55,'datemar &amp; dateaug kaf'!$H$5:$O$94,8,FALSE)</f>
        <v>2003-04</v>
      </c>
      <c r="O55" s="18">
        <f>LARGE('datemar &amp; dateaug kaf'!$H$5:$H$94,'datemar &amp; dateaug kaf rank'!$A55)</f>
        <v>12770.201174009999</v>
      </c>
      <c r="P55" s="5" t="str">
        <f>VLOOKUP(Q55,'datemar &amp; dateaug kaf'!$I$5:$O$94,7,FALSE)</f>
        <v>1968-69</v>
      </c>
      <c r="Q55" s="18">
        <f>LARGE('datemar &amp; dateaug kaf'!$I$5:$I$94,'datemar &amp; dateaug kaf rank'!$A55)</f>
        <v>7577.9164100429998</v>
      </c>
      <c r="R55" s="5" t="str">
        <f>VLOOKUP(S55,'datemar &amp; dateaug kaf'!$J$5:$O$94,6,FALSE)</f>
        <v>1985-86</v>
      </c>
      <c r="S55" s="18">
        <f>LARGE('datemar &amp; dateaug kaf'!$J$5:$J$94,'datemar &amp; dateaug kaf rank'!$A55)</f>
        <v>89314.165906917013</v>
      </c>
      <c r="T55" s="5" t="str">
        <f>VLOOKUP(U55,'datemar &amp; dateaug kaf'!$K$5:$O$94,5,FALSE)</f>
        <v>1959-60</v>
      </c>
      <c r="U55" s="18">
        <f>LARGE('datemar &amp; dateaug kaf'!$K$5:$K$94,'datemar &amp; dateaug kaf rank'!$A55)</f>
        <v>75268.370731154995</v>
      </c>
      <c r="V55" s="5" t="str">
        <f>VLOOKUP(W55,'datemar &amp; dateaug kaf'!$L$5:$O$94,4,FALSE)</f>
        <v>1962-63</v>
      </c>
      <c r="W55" s="18">
        <f>LARGE('datemar &amp; dateaug kaf'!$L$5:$L$94,'datemar &amp; dateaug kaf rank'!$A55)</f>
        <v>49568.314835403005</v>
      </c>
      <c r="X55" s="5" t="str">
        <f>VLOOKUP(Y55,'datemar &amp; dateaug kaf'!$M$5:$O$94,3,FALSE)</f>
        <v>2009-10</v>
      </c>
      <c r="Y55" s="18">
        <f>LARGE('datemar &amp; dateaug kaf'!$M$5:$M$94,'datemar &amp; dateaug kaf rank'!$A55)</f>
        <v>21925.986615792001</v>
      </c>
      <c r="Z55" s="5" t="str">
        <f>VLOOKUP(AA55,'datemar &amp; dateaug kaf'!$N$5:$O$94,2,FALSE)</f>
        <v>1999-2000</v>
      </c>
      <c r="AA55" s="18">
        <f>LARGE('datemar &amp; dateaug kaf'!$N$5:$N$94,'datemar &amp; dateaug kaf rank'!$A55)</f>
        <v>7705.4416945169996</v>
      </c>
    </row>
    <row r="56" spans="1:27" x14ac:dyDescent="0.2">
      <c r="A56" s="5">
        <v>51</v>
      </c>
      <c r="B56" s="5" t="str">
        <f>VLOOKUP(C56,'datemar &amp; dateaug kaf'!$B$5:$O$94,14,FALSE)</f>
        <v>1976-77</v>
      </c>
      <c r="C56" s="18">
        <f>LARGE('datemar &amp; dateaug kaf'!$B$5:$B$94,'datemar &amp; dateaug kaf rank'!$A56)</f>
        <v>47808.476223710997</v>
      </c>
      <c r="D56" s="5" t="str">
        <f>VLOOKUP(E56,'datemar &amp; dateaug kaf'!$C$5:$O$94,13,FALSE)</f>
        <v>1937-38</v>
      </c>
      <c r="E56" s="18">
        <f>LARGE('datemar &amp; dateaug kaf'!$C$5:$C$94,'datemar &amp; dateaug kaf rank'!$A56)</f>
        <v>38999.970768905994</v>
      </c>
      <c r="F56" s="5" t="str">
        <f>VLOOKUP(G56,'datemar &amp; dateaug kaf'!$D$5:$O$94,12,FALSE)</f>
        <v>1953-54</v>
      </c>
      <c r="G56" s="18">
        <f>LARGE('datemar &amp; dateaug kaf'!$D$5:$D$94,'datemar &amp; dateaug kaf rank'!$A56)</f>
        <v>33692.773612553996</v>
      </c>
      <c r="H56" s="5" t="str">
        <f>VLOOKUP(I56,'datemar &amp; dateaug kaf'!$E$5:$O$94,11,FALSE)</f>
        <v>1956-57</v>
      </c>
      <c r="I56" s="18">
        <f>LARGE('datemar &amp; dateaug kaf'!$E$5:$E$94,'datemar &amp; dateaug kaf rank'!$A56)</f>
        <v>28533.468020904002</v>
      </c>
      <c r="J56" s="5" t="str">
        <f>VLOOKUP(K56,'datemar &amp; dateaug kaf'!$F$5:$O$94,10,FALSE)</f>
        <v>1951-52</v>
      </c>
      <c r="K56" s="18">
        <f>LARGE('datemar &amp; dateaug kaf'!$F$5:$F$94,'datemar &amp; dateaug kaf rank'!$A56)</f>
        <v>23470.672177700999</v>
      </c>
      <c r="L56" s="5" t="str">
        <f>VLOOKUP(M56,'datemar &amp; dateaug kaf'!$G$5:$O$94,9,FALSE)</f>
        <v>1947-48</v>
      </c>
      <c r="M56" s="18">
        <f>LARGE('datemar &amp; dateaug kaf'!$G$5:$G$94,'datemar &amp; dateaug kaf rank'!$A56)</f>
        <v>17865.073710225002</v>
      </c>
      <c r="N56" s="5" t="str">
        <f>VLOOKUP(O56,'datemar &amp; dateaug kaf'!$H$5:$O$94,8,FALSE)</f>
        <v>1953-54</v>
      </c>
      <c r="O56" s="18">
        <f>LARGE('datemar &amp; dateaug kaf'!$H$5:$H$94,'datemar &amp; dateaug kaf rank'!$A56)</f>
        <v>12749.222001242999</v>
      </c>
      <c r="P56" s="5" t="str">
        <f>VLOOKUP(Q56,'datemar &amp; dateaug kaf'!$I$5:$O$94,7,FALSE)</f>
        <v>1957-58</v>
      </c>
      <c r="Q56" s="18">
        <f>LARGE('datemar &amp; dateaug kaf'!$I$5:$I$94,'datemar &amp; dateaug kaf rank'!$A56)</f>
        <v>7468.345505061</v>
      </c>
      <c r="R56" s="5" t="str">
        <f>VLOOKUP(S56,'datemar &amp; dateaug kaf'!$J$5:$O$94,6,FALSE)</f>
        <v>1933-34</v>
      </c>
      <c r="S56" s="18">
        <f>LARGE('datemar &amp; dateaug kaf'!$J$5:$J$94,'datemar &amp; dateaug kaf rank'!$A56)</f>
        <v>88798.842289877997</v>
      </c>
      <c r="T56" s="5" t="str">
        <f>VLOOKUP(U56,'datemar &amp; dateaug kaf'!$K$5:$O$94,5,FALSE)</f>
        <v>1961-62</v>
      </c>
      <c r="U56" s="18">
        <f>LARGE('datemar &amp; dateaug kaf'!$K$5:$K$94,'datemar &amp; dateaug kaf rank'!$A56)</f>
        <v>74698.089099648001</v>
      </c>
      <c r="V56" s="5" t="str">
        <f>VLOOKUP(W56,'datemar &amp; dateaug kaf'!$L$5:$O$94,4,FALSE)</f>
        <v>1946-47</v>
      </c>
      <c r="W56" s="18">
        <f>LARGE('datemar &amp; dateaug kaf'!$L$5:$L$94,'datemar &amp; dateaug kaf rank'!$A56)</f>
        <v>49092.642787124998</v>
      </c>
      <c r="X56" s="5" t="str">
        <f>VLOOKUP(Y56,'datemar &amp; dateaug kaf'!$M$5:$O$94,3,FALSE)</f>
        <v>2012-13</v>
      </c>
      <c r="Y56" s="18">
        <f>LARGE('datemar &amp; dateaug kaf'!$M$5:$M$94,'datemar &amp; dateaug kaf rank'!$A56)</f>
        <v>21639.454395132001</v>
      </c>
      <c r="Z56" s="5" t="str">
        <f>VLOOKUP(AA56,'datemar &amp; dateaug kaf'!$N$5:$O$94,2,FALSE)</f>
        <v>1960-61</v>
      </c>
      <c r="AA56" s="18">
        <f>LARGE('datemar &amp; dateaug kaf'!$N$5:$N$94,'datemar &amp; dateaug kaf rank'!$A56)</f>
        <v>7655.0218616969996</v>
      </c>
    </row>
    <row r="57" spans="1:27" x14ac:dyDescent="0.2">
      <c r="A57" s="5">
        <v>52</v>
      </c>
      <c r="B57" s="5" t="str">
        <f>VLOOKUP(C57,'datemar &amp; dateaug kaf'!$B$5:$O$94,14,FALSE)</f>
        <v>1977-78</v>
      </c>
      <c r="C57" s="18">
        <f>LARGE('datemar &amp; dateaug kaf'!$B$5:$B$94,'datemar &amp; dateaug kaf rank'!$A57)</f>
        <v>47650.728791610003</v>
      </c>
      <c r="D57" s="5" t="str">
        <f>VLOOKUP(E57,'datemar &amp; dateaug kaf'!$C$5:$O$94,13,FALSE)</f>
        <v>1942-43</v>
      </c>
      <c r="E57" s="18">
        <f>LARGE('datemar &amp; dateaug kaf'!$C$5:$C$94,'datemar &amp; dateaug kaf rank'!$A57)</f>
        <v>38879.338046157005</v>
      </c>
      <c r="F57" s="5" t="str">
        <f>VLOOKUP(G57,'datemar &amp; dateaug kaf'!$D$5:$O$94,12,FALSE)</f>
        <v>1942-43</v>
      </c>
      <c r="G57" s="18">
        <f>LARGE('datemar &amp; dateaug kaf'!$D$5:$D$94,'datemar &amp; dateaug kaf rank'!$A57)</f>
        <v>33568.356427137005</v>
      </c>
      <c r="H57" s="5" t="str">
        <f>VLOOKUP(I57,'datemar &amp; dateaug kaf'!$E$5:$O$94,11,FALSE)</f>
        <v>1953-54</v>
      </c>
      <c r="I57" s="18">
        <f>LARGE('datemar &amp; dateaug kaf'!$E$5:$E$94,'datemar &amp; dateaug kaf rank'!$A57)</f>
        <v>28416.153645137998</v>
      </c>
      <c r="J57" s="5" t="str">
        <f>VLOOKUP(K57,'datemar &amp; dateaug kaf'!$F$5:$O$94,10,FALSE)</f>
        <v>2008-09</v>
      </c>
      <c r="K57" s="18">
        <f>LARGE('datemar &amp; dateaug kaf'!$F$5:$F$94,'datemar &amp; dateaug kaf rank'!$A57)</f>
        <v>23434.914162513</v>
      </c>
      <c r="L57" s="5" t="str">
        <f>VLOOKUP(M57,'datemar &amp; dateaug kaf'!$G$5:$O$94,9,FALSE)</f>
        <v>1966-67</v>
      </c>
      <c r="M57" s="18">
        <f>LARGE('datemar &amp; dateaug kaf'!$G$5:$G$94,'datemar &amp; dateaug kaf rank'!$A57)</f>
        <v>17822.724620903999</v>
      </c>
      <c r="N57" s="5" t="str">
        <f>VLOOKUP(O57,'datemar &amp; dateaug kaf'!$H$5:$O$94,8,FALSE)</f>
        <v>1978-79</v>
      </c>
      <c r="O57" s="18">
        <f>LARGE('datemar &amp; dateaug kaf'!$H$5:$H$94,'datemar &amp; dateaug kaf rank'!$A57)</f>
        <v>12735.972414963</v>
      </c>
      <c r="P57" s="5" t="str">
        <f>VLOOKUP(Q57,'datemar &amp; dateaug kaf'!$I$5:$O$94,7,FALSE)</f>
        <v>1974-75</v>
      </c>
      <c r="Q57" s="18">
        <f>LARGE('datemar &amp; dateaug kaf'!$I$5:$I$94,'datemar &amp; dateaug kaf rank'!$A57)</f>
        <v>7407.2268296669999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87543.031427880007</v>
      </c>
      <c r="T57" s="5" t="str">
        <f>VLOOKUP(U57,'datemar &amp; dateaug kaf'!$K$5:$O$94,5,FALSE)</f>
        <v>1967-68</v>
      </c>
      <c r="U57" s="18">
        <f>LARGE('datemar &amp; dateaug kaf'!$K$5:$K$94,'datemar &amp; dateaug kaf rank'!$A57)</f>
        <v>74637.085465572003</v>
      </c>
      <c r="V57" s="5" t="str">
        <f>VLOOKUP(W57,'datemar &amp; dateaug kaf'!$L$5:$O$94,4,FALSE)</f>
        <v>1965-66</v>
      </c>
      <c r="W57" s="18">
        <f>LARGE('datemar &amp; dateaug kaf'!$L$5:$L$94,'datemar &amp; dateaug kaf rank'!$A57)</f>
        <v>48500.661982878002</v>
      </c>
      <c r="X57" s="5" t="str">
        <f>VLOOKUP(Y57,'datemar &amp; dateaug kaf'!$M$5:$O$94,3,FALSE)</f>
        <v>1992-93</v>
      </c>
      <c r="Y57" s="18">
        <f>LARGE('datemar &amp; dateaug kaf'!$M$5:$M$94,'datemar &amp; dateaug kaf rank'!$A57)</f>
        <v>21628.017701345998</v>
      </c>
      <c r="Z57" s="5" t="str">
        <f>VLOOKUP(AA57,'datemar &amp; dateaug kaf'!$N$5:$O$94,2,FALSE)</f>
        <v>2003-04</v>
      </c>
      <c r="AA57" s="18">
        <f>LARGE('datemar &amp; dateaug kaf'!$N$5:$N$94,'datemar &amp; dateaug kaf rank'!$A57)</f>
        <v>7580.8678148910003</v>
      </c>
    </row>
    <row r="58" spans="1:27" x14ac:dyDescent="0.2">
      <c r="A58" s="5">
        <v>53</v>
      </c>
      <c r="B58" s="5" t="str">
        <f>VLOOKUP(C58,'datemar &amp; dateaug kaf'!$B$5:$O$94,14,FALSE)</f>
        <v>1991-92</v>
      </c>
      <c r="C58" s="18">
        <f>LARGE('datemar &amp; dateaug kaf'!$B$5:$B$94,'datemar &amp; dateaug kaf rank'!$A58)</f>
        <v>47555.968464584999</v>
      </c>
      <c r="D58" s="5" t="str">
        <f>VLOOKUP(E58,'datemar &amp; dateaug kaf'!$C$5:$O$94,13,FALSE)</f>
        <v>1957-58</v>
      </c>
      <c r="E58" s="18">
        <f>LARGE('datemar &amp; dateaug kaf'!$C$5:$C$94,'datemar &amp; dateaug kaf rank'!$A58)</f>
        <v>38793.947636135999</v>
      </c>
      <c r="F58" s="5" t="str">
        <f>VLOOKUP(G58,'datemar &amp; dateaug kaf'!$D$5:$O$94,12,FALSE)</f>
        <v>1966-67</v>
      </c>
      <c r="G58" s="18">
        <f>LARGE('datemar &amp; dateaug kaf'!$D$5:$D$94,'datemar &amp; dateaug kaf rank'!$A58)</f>
        <v>32786.728026696001</v>
      </c>
      <c r="H58" s="5" t="str">
        <f>VLOOKUP(I58,'datemar &amp; dateaug kaf'!$E$5:$O$94,11,FALSE)</f>
        <v>1934-35</v>
      </c>
      <c r="I58" s="18">
        <f>LARGE('datemar &amp; dateaug kaf'!$E$5:$E$94,'datemar &amp; dateaug kaf rank'!$A58)</f>
        <v>28274.123237241001</v>
      </c>
      <c r="J58" s="5" t="str">
        <f>VLOOKUP(K58,'datemar &amp; dateaug kaf'!$F$5:$O$94,10,FALSE)</f>
        <v>1952-53</v>
      </c>
      <c r="K58" s="18">
        <f>LARGE('datemar &amp; dateaug kaf'!$F$5:$F$94,'datemar &amp; dateaug kaf rank'!$A58)</f>
        <v>23220.965079627</v>
      </c>
      <c r="L58" s="5" t="str">
        <f>VLOOKUP(M58,'datemar &amp; dateaug kaf'!$G$5:$O$94,9,FALSE)</f>
        <v>1948-49</v>
      </c>
      <c r="M58" s="18">
        <f>LARGE('datemar &amp; dateaug kaf'!$G$5:$G$94,'datemar &amp; dateaug kaf rank'!$A58)</f>
        <v>17758.979829906002</v>
      </c>
      <c r="N58" s="5" t="str">
        <f>VLOOKUP(O58,'datemar &amp; dateaug kaf'!$H$5:$O$94,8,FALSE)</f>
        <v>1958-59</v>
      </c>
      <c r="O58" s="18">
        <f>LARGE('datemar &amp; dateaug kaf'!$H$5:$H$94,'datemar &amp; dateaug kaf rank'!$A58)</f>
        <v>12669.972417438001</v>
      </c>
      <c r="P58" s="5" t="str">
        <f>VLOOKUP(Q58,'datemar &amp; dateaug kaf'!$I$5:$O$94,7,FALSE)</f>
        <v>2008-09</v>
      </c>
      <c r="Q58" s="18">
        <f>LARGE('datemar &amp; dateaug kaf'!$I$5:$I$94,'datemar &amp; dateaug kaf rank'!$A58)</f>
        <v>7259.7180748680003</v>
      </c>
      <c r="R58" s="5" t="str">
        <f>VLOOKUP(S58,'datemar &amp; dateaug kaf'!$J$5:$O$94,6,FALSE)</f>
        <v>1994-95</v>
      </c>
      <c r="S58" s="18">
        <f>LARGE('datemar &amp; dateaug kaf'!$J$5:$J$94,'datemar &amp; dateaug kaf rank'!$A58)</f>
        <v>87511.412916668996</v>
      </c>
      <c r="T58" s="5" t="str">
        <f>VLOOKUP(U58,'datemar &amp; dateaug kaf'!$K$5:$O$94,5,FALSE)</f>
        <v>1934-35</v>
      </c>
      <c r="U58" s="18">
        <f>LARGE('datemar &amp; dateaug kaf'!$K$5:$K$94,'datemar &amp; dateaug kaf rank'!$A58)</f>
        <v>74568.518856573006</v>
      </c>
      <c r="V58" s="5" t="str">
        <f>VLOOKUP(W58,'datemar &amp; dateaug kaf'!$L$5:$O$94,4,FALSE)</f>
        <v>1956-57</v>
      </c>
      <c r="W58" s="18">
        <f>LARGE('datemar &amp; dateaug kaf'!$L$5:$L$94,'datemar &amp; dateaug kaf rank'!$A58)</f>
        <v>47762.769117987002</v>
      </c>
      <c r="X58" s="5" t="str">
        <f>VLOOKUP(Y58,'datemar &amp; dateaug kaf'!$M$5:$O$94,3,FALSE)</f>
        <v>1938-39</v>
      </c>
      <c r="Y58" s="18">
        <f>LARGE('datemar &amp; dateaug kaf'!$M$5:$M$94,'datemar &amp; dateaug kaf rank'!$A58)</f>
        <v>21277.169450040001</v>
      </c>
      <c r="Z58" s="5" t="str">
        <f>VLOOKUP(AA58,'datemar &amp; dateaug kaf'!$N$5:$O$94,2,FALSE)</f>
        <v>1957-58</v>
      </c>
      <c r="AA58" s="18">
        <f>LARGE('datemar &amp; dateaug kaf'!$N$5:$N$94,'datemar &amp; dateaug kaf rank'!$A58)</f>
        <v>7510.0955861400007</v>
      </c>
    </row>
    <row r="59" spans="1:27" x14ac:dyDescent="0.2">
      <c r="A59" s="5">
        <v>54</v>
      </c>
      <c r="B59" s="5" t="str">
        <f>VLOOKUP(C59,'datemar &amp; dateaug kaf'!$B$5:$O$94,14,FALSE)</f>
        <v>2008-09</v>
      </c>
      <c r="C59" s="18">
        <f>LARGE('datemar &amp; dateaug kaf'!$B$5:$B$94,'datemar &amp; dateaug kaf rank'!$A59)</f>
        <v>47539.333093308</v>
      </c>
      <c r="D59" s="5" t="str">
        <f>VLOOKUP(E59,'datemar &amp; dateaug kaf'!$C$5:$O$94,13,FALSE)</f>
        <v>1984-85</v>
      </c>
      <c r="E59" s="18">
        <f>LARGE('datemar &amp; dateaug kaf'!$C$5:$C$94,'datemar &amp; dateaug kaf rank'!$A59)</f>
        <v>38334.163190567997</v>
      </c>
      <c r="F59" s="5" t="str">
        <f>VLOOKUP(G59,'datemar &amp; dateaug kaf'!$D$5:$O$94,12,FALSE)</f>
        <v>1934-35</v>
      </c>
      <c r="G59" s="18">
        <f>LARGE('datemar &amp; dateaug kaf'!$D$5:$D$94,'datemar &amp; dateaug kaf rank'!$A59)</f>
        <v>32570.815307519999</v>
      </c>
      <c r="H59" s="5" t="str">
        <f>VLOOKUP(I59,'datemar &amp; dateaug kaf'!$E$5:$O$94,11,FALSE)</f>
        <v>1966-67</v>
      </c>
      <c r="I59" s="18">
        <f>LARGE('datemar &amp; dateaug kaf'!$E$5:$E$94,'datemar &amp; dateaug kaf rank'!$A59)</f>
        <v>28197.908364066003</v>
      </c>
      <c r="J59" s="5" t="str">
        <f>VLOOKUP(K59,'datemar &amp; dateaug kaf'!$F$5:$O$94,10,FALSE)</f>
        <v>1953-54</v>
      </c>
      <c r="K59" s="18">
        <f>LARGE('datemar &amp; dateaug kaf'!$F$5:$F$94,'datemar &amp; dateaug kaf rank'!$A59)</f>
        <v>23144.623264307997</v>
      </c>
      <c r="L59" s="5" t="str">
        <f>VLOOKUP(M59,'datemar &amp; dateaug kaf'!$G$5:$O$94,9,FALSE)</f>
        <v>1991-92</v>
      </c>
      <c r="M59" s="18">
        <f>LARGE('datemar &amp; dateaug kaf'!$G$5:$G$94,'datemar &amp; dateaug kaf rank'!$A59)</f>
        <v>17752.051565703001</v>
      </c>
      <c r="N59" s="5" t="str">
        <f>VLOOKUP(O59,'datemar &amp; dateaug kaf'!$H$5:$O$94,8,FALSE)</f>
        <v>1968-69</v>
      </c>
      <c r="O59" s="18">
        <f>LARGE('datemar &amp; dateaug kaf'!$H$5:$H$94,'datemar &amp; dateaug kaf rank'!$A59)</f>
        <v>12619.582336682999</v>
      </c>
      <c r="P59" s="5" t="str">
        <f>VLOOKUP(Q59,'datemar &amp; dateaug kaf'!$I$5:$O$94,7,FALSE)</f>
        <v>1942-43</v>
      </c>
      <c r="Q59" s="18">
        <f>LARGE('datemar &amp; dateaug kaf'!$I$5:$I$94,'datemar &amp; dateaug kaf rank'!$A59)</f>
        <v>7147.1957650379991</v>
      </c>
      <c r="R59" s="5" t="str">
        <f>VLOOKUP(S59,'datemar &amp; dateaug kaf'!$J$5:$O$94,6,FALSE)</f>
        <v>2012-13</v>
      </c>
      <c r="S59" s="18">
        <f>LARGE('datemar &amp; dateaug kaf'!$J$5:$J$94,'datemar &amp; dateaug kaf rank'!$A59)</f>
        <v>87352.370278005008</v>
      </c>
      <c r="T59" s="5" t="str">
        <f>VLOOKUP(U59,'datemar &amp; dateaug kaf'!$K$5:$O$94,5,FALSE)</f>
        <v>1979-80</v>
      </c>
      <c r="U59" s="18">
        <f>LARGE('datemar &amp; dateaug kaf'!$K$5:$K$94,'datemar &amp; dateaug kaf rank'!$A59)</f>
        <v>74099.951601417008</v>
      </c>
      <c r="V59" s="5" t="str">
        <f>VLOOKUP(W59,'datemar &amp; dateaug kaf'!$L$5:$O$94,4,FALSE)</f>
        <v>1999-2000</v>
      </c>
      <c r="W59" s="18">
        <f>LARGE('datemar &amp; dateaug kaf'!$L$5:$L$94,'datemar &amp; dateaug kaf rank'!$A59)</f>
        <v>46933.688157342003</v>
      </c>
      <c r="X59" s="5" t="str">
        <f>VLOOKUP(Y59,'datemar &amp; dateaug kaf'!$M$5:$O$94,3,FALSE)</f>
        <v>1969-70</v>
      </c>
      <c r="Y59" s="18">
        <f>LARGE('datemar &amp; dateaug kaf'!$M$5:$M$94,'datemar &amp; dateaug kaf rank'!$A59)</f>
        <v>21037.121855735997</v>
      </c>
      <c r="Z59" s="5" t="str">
        <f>VLOOKUP(AA59,'datemar &amp; dateaug kaf'!$N$5:$O$94,2,FALSE)</f>
        <v>1985-86</v>
      </c>
      <c r="AA59" s="18">
        <f>LARGE('datemar &amp; dateaug kaf'!$N$5:$N$94,'datemar &amp; dateaug kaf rank'!$A59)</f>
        <v>7481.9957524829997</v>
      </c>
    </row>
    <row r="60" spans="1:27" x14ac:dyDescent="0.2">
      <c r="A60" s="5">
        <v>55</v>
      </c>
      <c r="B60" s="5" t="str">
        <f>VLOOKUP(C60,'datemar &amp; dateaug kaf'!$B$5:$O$94,14,FALSE)</f>
        <v>1994-95</v>
      </c>
      <c r="C60" s="18">
        <f>LARGE('datemar &amp; dateaug kaf'!$B$5:$B$94,'datemar &amp; dateaug kaf rank'!$A60)</f>
        <v>47483.186979710998</v>
      </c>
      <c r="D60" s="5" t="str">
        <f>VLOOKUP(E60,'datemar &amp; dateaug kaf'!$C$5:$O$94,13,FALSE)</f>
        <v>1954-55</v>
      </c>
      <c r="E60" s="18">
        <f>LARGE('datemar &amp; dateaug kaf'!$C$5:$C$94,'datemar &amp; dateaug kaf rank'!$A60)</f>
        <v>38307.358563474001</v>
      </c>
      <c r="F60" s="5" t="str">
        <f>VLOOKUP(G60,'datemar &amp; dateaug kaf'!$D$5:$O$94,12,FALSE)</f>
        <v>1948-49</v>
      </c>
      <c r="G60" s="18">
        <f>LARGE('datemar &amp; dateaug kaf'!$D$5:$D$94,'datemar &amp; dateaug kaf rank'!$A60)</f>
        <v>32437.647048051</v>
      </c>
      <c r="H60" s="5" t="str">
        <f>VLOOKUP(I60,'datemar &amp; dateaug kaf'!$E$5:$O$94,11,FALSE)</f>
        <v>1945-46</v>
      </c>
      <c r="I60" s="18">
        <f>LARGE('datemar &amp; dateaug kaf'!$E$5:$E$94,'datemar &amp; dateaug kaf rank'!$A60)</f>
        <v>27836.613171002999</v>
      </c>
      <c r="J60" s="5" t="str">
        <f>VLOOKUP(K60,'datemar &amp; dateaug kaf'!$F$5:$O$94,10,FALSE)</f>
        <v>1986-87</v>
      </c>
      <c r="K60" s="18">
        <f>LARGE('datemar &amp; dateaug kaf'!$F$5:$F$94,'datemar &amp; dateaug kaf rank'!$A60)</f>
        <v>23084.270208719998</v>
      </c>
      <c r="L60" s="5" t="str">
        <f>VLOOKUP(M60,'datemar &amp; dateaug kaf'!$G$5:$O$94,9,FALSE)</f>
        <v>1953-54</v>
      </c>
      <c r="M60" s="18">
        <f>LARGE('datemar &amp; dateaug kaf'!$G$5:$G$94,'datemar &amp; dateaug kaf rank'!$A60)</f>
        <v>17691.041981213999</v>
      </c>
      <c r="N60" s="5" t="str">
        <f>VLOOKUP(O60,'datemar &amp; dateaug kaf'!$H$5:$O$94,8,FALSE)</f>
        <v>1951-52</v>
      </c>
      <c r="O60" s="18">
        <f>LARGE('datemar &amp; dateaug kaf'!$H$5:$H$94,'datemar &amp; dateaug kaf rank'!$A60)</f>
        <v>12492.61440756</v>
      </c>
      <c r="P60" s="5" t="str">
        <f>VLOOKUP(Q60,'datemar &amp; dateaug kaf'!$I$5:$O$94,7,FALSE)</f>
        <v>1979-80</v>
      </c>
      <c r="Q60" s="18">
        <f>LARGE('datemar &amp; dateaug kaf'!$I$5:$I$94,'datemar &amp; dateaug kaf rank'!$A60)</f>
        <v>6934.3871779770006</v>
      </c>
      <c r="R60" s="5" t="str">
        <f>VLOOKUP(S60,'datemar &amp; dateaug kaf'!$J$5:$O$94,6,FALSE)</f>
        <v>1979-80</v>
      </c>
      <c r="S60" s="18">
        <f>LARGE('datemar &amp; dateaug kaf'!$J$5:$J$94,'datemar &amp; dateaug kaf rank'!$A60)</f>
        <v>87350.033749166992</v>
      </c>
      <c r="T60" s="5" t="str">
        <f>VLOOKUP(U60,'datemar &amp; dateaug kaf'!$K$5:$O$94,5,FALSE)</f>
        <v>2012-13</v>
      </c>
      <c r="U60" s="18">
        <f>LARGE('datemar &amp; dateaug kaf'!$K$5:$K$94,'datemar &amp; dateaug kaf rank'!$A60)</f>
        <v>73782.810456285006</v>
      </c>
      <c r="V60" s="5" t="str">
        <f>VLOOKUP(W60,'datemar &amp; dateaug kaf'!$L$5:$O$94,4,FALSE)</f>
        <v>2005-06</v>
      </c>
      <c r="W60" s="18">
        <f>LARGE('datemar &amp; dateaug kaf'!$L$5:$L$94,'datemar &amp; dateaug kaf rank'!$A60)</f>
        <v>46781.724526676997</v>
      </c>
      <c r="X60" s="5" t="str">
        <f>VLOOKUP(Y60,'datemar &amp; dateaug kaf'!$M$5:$O$94,3,FALSE)</f>
        <v>1985-86</v>
      </c>
      <c r="Y60" s="18">
        <f>LARGE('datemar &amp; dateaug kaf'!$M$5:$M$94,'datemar &amp; dateaug kaf rank'!$A60)</f>
        <v>20738.538065280001</v>
      </c>
      <c r="Z60" s="5" t="str">
        <f>VLOOKUP(AA60,'datemar &amp; dateaug kaf'!$N$5:$O$94,2,FALSE)</f>
        <v>1948-49</v>
      </c>
      <c r="AA60" s="18">
        <f>LARGE('datemar &amp; dateaug kaf'!$N$5:$N$94,'datemar &amp; dateaug kaf rank'!$A60)</f>
        <v>7468.345505061</v>
      </c>
    </row>
    <row r="61" spans="1:27" x14ac:dyDescent="0.2">
      <c r="A61" s="5">
        <v>56</v>
      </c>
      <c r="B61" s="5" t="str">
        <f>VLOOKUP(C61,'datemar &amp; dateaug kaf'!$B$5:$O$94,14,FALSE)</f>
        <v>1974-75</v>
      </c>
      <c r="C61" s="18">
        <f>LARGE('datemar &amp; dateaug kaf'!$B$5:$B$94,'datemar &amp; dateaug kaf rank'!$A61)</f>
        <v>47196.954263172003</v>
      </c>
      <c r="D61" s="5" t="str">
        <f>VLOOKUP(E61,'datemar &amp; dateaug kaf'!$C$5:$O$94,13,FALSE)</f>
        <v>1966-67</v>
      </c>
      <c r="E61" s="18">
        <f>LARGE('datemar &amp; dateaug kaf'!$C$5:$C$94,'datemar &amp; dateaug kaf rank'!$A61)</f>
        <v>38104.612124796004</v>
      </c>
      <c r="F61" s="5" t="str">
        <f>VLOOKUP(G61,'datemar &amp; dateaug kaf'!$D$5:$O$94,12,FALSE)</f>
        <v>2003-04</v>
      </c>
      <c r="G61" s="18">
        <f>LARGE('datemar &amp; dateaug kaf'!$D$5:$D$94,'datemar &amp; dateaug kaf rank'!$A61)</f>
        <v>32244.532344548999</v>
      </c>
      <c r="H61" s="5" t="str">
        <f>VLOOKUP(I61,'datemar &amp; dateaug kaf'!$E$5:$O$94,11,FALSE)</f>
        <v>2002-03</v>
      </c>
      <c r="I61" s="18">
        <f>LARGE('datemar &amp; dateaug kaf'!$E$5:$E$94,'datemar &amp; dateaug kaf rank'!$A61)</f>
        <v>27540.088223445</v>
      </c>
      <c r="J61" s="5" t="str">
        <f>VLOOKUP(K61,'datemar &amp; dateaug kaf'!$F$5:$O$94,10,FALSE)</f>
        <v>1945-46</v>
      </c>
      <c r="K61" s="18">
        <f>LARGE('datemar &amp; dateaug kaf'!$F$5:$F$94,'datemar &amp; dateaug kaf rank'!$A61)</f>
        <v>22961.380295972998</v>
      </c>
      <c r="L61" s="5" t="str">
        <f>VLOOKUP(M61,'datemar &amp; dateaug kaf'!$G$5:$O$94,9,FALSE)</f>
        <v>1956-57</v>
      </c>
      <c r="M61" s="18">
        <f>LARGE('datemar &amp; dateaug kaf'!$G$5:$G$94,'datemar &amp; dateaug kaf rank'!$A61)</f>
        <v>17668.815205187999</v>
      </c>
      <c r="N61" s="5" t="str">
        <f>VLOOKUP(O61,'datemar &amp; dateaug kaf'!$H$5:$O$94,8,FALSE)</f>
        <v>1988-89</v>
      </c>
      <c r="O61" s="18">
        <f>LARGE('datemar &amp; dateaug kaf'!$H$5:$H$94,'datemar &amp; dateaug kaf rank'!$A61)</f>
        <v>12366.423999069</v>
      </c>
      <c r="P61" s="5" t="str">
        <f>VLOOKUP(Q61,'datemar &amp; dateaug kaf'!$I$5:$O$94,7,FALSE)</f>
        <v>1958-59</v>
      </c>
      <c r="Q61" s="18">
        <f>LARGE('datemar &amp; dateaug kaf'!$I$5:$I$94,'datemar &amp; dateaug kaf rank'!$A61)</f>
        <v>6903.2129642700002</v>
      </c>
      <c r="R61" s="5" t="str">
        <f>VLOOKUP(S61,'datemar &amp; dateaug kaf'!$J$5:$O$94,6,FALSE)</f>
        <v>1935-36</v>
      </c>
      <c r="S61" s="18">
        <f>LARGE('datemar &amp; dateaug kaf'!$J$5:$J$94,'datemar &amp; dateaug kaf rank'!$A61)</f>
        <v>85142.081435271</v>
      </c>
      <c r="T61" s="5" t="str">
        <f>VLOOKUP(U61,'datemar &amp; dateaug kaf'!$K$5:$O$94,5,FALSE)</f>
        <v>1985-86</v>
      </c>
      <c r="U61" s="18">
        <f>LARGE('datemar &amp; dateaug kaf'!$K$5:$K$94,'datemar &amp; dateaug kaf rank'!$A61)</f>
        <v>72926.847513176996</v>
      </c>
      <c r="V61" s="5" t="str">
        <f>VLOOKUP(W61,'datemar &amp; dateaug kaf'!$L$5:$O$94,4,FALSE)</f>
        <v>1957-58</v>
      </c>
      <c r="W61" s="18">
        <f>LARGE('datemar &amp; dateaug kaf'!$L$5:$L$94,'datemar &amp; dateaug kaf rank'!$A61)</f>
        <v>46593.540732080997</v>
      </c>
      <c r="X61" s="5" t="str">
        <f>VLOOKUP(Y61,'datemar &amp; dateaug kaf'!$M$5:$O$94,3,FALSE)</f>
        <v>1944-45</v>
      </c>
      <c r="Y61" s="18">
        <f>LARGE('datemar &amp; dateaug kaf'!$M$5:$M$94,'datemar &amp; dateaug kaf rank'!$A61)</f>
        <v>20621.588648178</v>
      </c>
      <c r="Z61" s="5" t="str">
        <f>VLOOKUP(AA61,'datemar &amp; dateaug kaf'!$N$5:$O$94,2,FALSE)</f>
        <v>1969-70</v>
      </c>
      <c r="AA61" s="18">
        <f>LARGE('datemar &amp; dateaug kaf'!$N$5:$N$94,'datemar &amp; dateaug kaf rank'!$A61)</f>
        <v>7402.0003835819998</v>
      </c>
    </row>
    <row r="62" spans="1:27" x14ac:dyDescent="0.2">
      <c r="A62" s="5">
        <v>57</v>
      </c>
      <c r="B62" s="5" t="str">
        <f>VLOOKUP(C62,'datemar &amp; dateaug kaf'!$B$5:$O$94,14,FALSE)</f>
        <v>1986-87</v>
      </c>
      <c r="C62" s="18">
        <f>LARGE('datemar &amp; dateaug kaf'!$B$5:$B$94,'datemar &amp; dateaug kaf rank'!$A62)</f>
        <v>46756.094114414998</v>
      </c>
      <c r="D62" s="5" t="str">
        <f>VLOOKUP(E62,'datemar &amp; dateaug kaf'!$C$5:$O$94,13,FALSE)</f>
        <v>1978-79</v>
      </c>
      <c r="E62" s="18">
        <f>LARGE('datemar &amp; dateaug kaf'!$C$5:$C$94,'datemar &amp; dateaug kaf rank'!$A62)</f>
        <v>37524.060080450996</v>
      </c>
      <c r="F62" s="5" t="str">
        <f>VLOOKUP(G62,'datemar &amp; dateaug kaf'!$D$5:$O$94,12,FALSE)</f>
        <v>1984-85</v>
      </c>
      <c r="G62" s="18">
        <f>LARGE('datemar &amp; dateaug kaf'!$D$5:$D$94,'datemar &amp; dateaug kaf rank'!$A62)</f>
        <v>32105.151853907999</v>
      </c>
      <c r="H62" s="5" t="str">
        <f>VLOOKUP(I62,'datemar &amp; dateaug kaf'!$E$5:$O$94,11,FALSE)</f>
        <v>1991-92</v>
      </c>
      <c r="I62" s="18">
        <f>LARGE('datemar &amp; dateaug kaf'!$E$5:$E$94,'datemar &amp; dateaug kaf rank'!$A62)</f>
        <v>27122.347412663999</v>
      </c>
      <c r="J62" s="5" t="str">
        <f>VLOOKUP(K62,'datemar &amp; dateaug kaf'!$F$5:$O$94,10,FALSE)</f>
        <v>1991-92</v>
      </c>
      <c r="K62" s="18">
        <f>LARGE('datemar &amp; dateaug kaf'!$F$5:$F$94,'datemar &amp; dateaug kaf rank'!$A62)</f>
        <v>22653.289729013999</v>
      </c>
      <c r="L62" s="5" t="str">
        <f>VLOOKUP(M62,'datemar &amp; dateaug kaf'!$G$5:$O$94,9,FALSE)</f>
        <v>1931-32</v>
      </c>
      <c r="M62" s="18">
        <f>LARGE('datemar &amp; dateaug kaf'!$G$5:$G$94,'datemar &amp; dateaug kaf rank'!$A62)</f>
        <v>17635.707107255999</v>
      </c>
      <c r="N62" s="5" t="str">
        <f>VLOOKUP(O62,'datemar &amp; dateaug kaf'!$H$5:$O$94,8,FALSE)</f>
        <v>2004-05</v>
      </c>
      <c r="O62" s="18">
        <f>LARGE('datemar &amp; dateaug kaf'!$H$5:$H$94,'datemar &amp; dateaug kaf rank'!$A62)</f>
        <v>12205.316567094</v>
      </c>
      <c r="P62" s="5" t="str">
        <f>VLOOKUP(Q62,'datemar &amp; dateaug kaf'!$I$5:$O$94,7,FALSE)</f>
        <v>1989-90</v>
      </c>
      <c r="Q62" s="18">
        <f>LARGE('datemar &amp; dateaug kaf'!$I$5:$I$94,'datemar &amp; dateaug kaf rank'!$A62)</f>
        <v>6869.2718085180004</v>
      </c>
      <c r="R62" s="5" t="str">
        <f>VLOOKUP(S62,'datemar &amp; dateaug kaf'!$J$5:$O$94,6,FALSE)</f>
        <v>1941-42</v>
      </c>
      <c r="S62" s="18">
        <f>LARGE('datemar &amp; dateaug kaf'!$J$5:$J$94,'datemar &amp; dateaug kaf rank'!$A62)</f>
        <v>84431.614023896997</v>
      </c>
      <c r="T62" s="5" t="str">
        <f>VLOOKUP(U62,'datemar &amp; dateaug kaf'!$K$5:$O$94,5,FALSE)</f>
        <v>1962-63</v>
      </c>
      <c r="U62" s="18">
        <f>LARGE('datemar &amp; dateaug kaf'!$K$5:$K$94,'datemar &amp; dateaug kaf rank'!$A62)</f>
        <v>71389.219141085996</v>
      </c>
      <c r="V62" s="5" t="str">
        <f>VLOOKUP(W62,'datemar &amp; dateaug kaf'!$L$5:$O$94,4,FALSE)</f>
        <v>1944-45</v>
      </c>
      <c r="W62" s="18">
        <f>LARGE('datemar &amp; dateaug kaf'!$L$5:$L$94,'datemar &amp; dateaug kaf rank'!$A62)</f>
        <v>46544.324866158</v>
      </c>
      <c r="X62" s="5" t="str">
        <f>VLOOKUP(Y62,'datemar &amp; dateaug kaf'!$M$5:$O$94,3,FALSE)</f>
        <v>1929-30</v>
      </c>
      <c r="Y62" s="18">
        <f>LARGE('datemar &amp; dateaug kaf'!$M$5:$M$94,'datemar &amp; dateaug kaf rank'!$A62)</f>
        <v>20570.615426949</v>
      </c>
      <c r="Z62" s="5" t="str">
        <f>VLOOKUP(AA62,'datemar &amp; dateaug kaf'!$N$5:$O$94,2,FALSE)</f>
        <v>2013-14</v>
      </c>
      <c r="AA62" s="18">
        <f>LARGE('datemar &amp; dateaug kaf'!$N$5:$N$94,'datemar &amp; dateaug kaf rank'!$A62)</f>
        <v>7369.8423682590001</v>
      </c>
    </row>
    <row r="63" spans="1:27" x14ac:dyDescent="0.2">
      <c r="A63" s="5">
        <v>58</v>
      </c>
      <c r="B63" s="5" t="str">
        <f>VLOOKUP(C63,'datemar &amp; dateaug kaf'!$B$5:$O$94,14,FALSE)</f>
        <v>1969-70</v>
      </c>
      <c r="C63" s="18">
        <f>LARGE('datemar &amp; dateaug kaf'!$B$5:$B$94,'datemar &amp; dateaug kaf rank'!$A63)</f>
        <v>46703.016430454998</v>
      </c>
      <c r="D63" s="5" t="str">
        <f>VLOOKUP(E63,'datemar &amp; dateaug kaf'!$C$5:$O$94,13,FALSE)</f>
        <v>1934-35</v>
      </c>
      <c r="E63" s="18">
        <f>LARGE('datemar &amp; dateaug kaf'!$C$5:$C$94,'datemar &amp; dateaug kaf rank'!$A63)</f>
        <v>37523.522559810001</v>
      </c>
      <c r="F63" s="5" t="str">
        <f>VLOOKUP(G63,'datemar &amp; dateaug kaf'!$D$5:$O$94,12,FALSE)</f>
        <v>1945-46</v>
      </c>
      <c r="G63" s="18">
        <f>LARGE('datemar &amp; dateaug kaf'!$D$5:$D$94,'datemar &amp; dateaug kaf rank'!$A63)</f>
        <v>32018.323427412</v>
      </c>
      <c r="H63" s="5" t="str">
        <f>VLOOKUP(I63,'datemar &amp; dateaug kaf'!$E$5:$O$94,11,FALSE)</f>
        <v>1948-49</v>
      </c>
      <c r="I63" s="18">
        <f>LARGE('datemar &amp; dateaug kaf'!$E$5:$E$94,'datemar &amp; dateaug kaf rank'!$A63)</f>
        <v>26823.644613947999</v>
      </c>
      <c r="J63" s="5" t="str">
        <f>VLOOKUP(K63,'datemar &amp; dateaug kaf'!$F$5:$O$94,10,FALSE)</f>
        <v>1939-40</v>
      </c>
      <c r="K63" s="18">
        <f>LARGE('datemar &amp; dateaug kaf'!$F$5:$F$94,'datemar &amp; dateaug kaf rank'!$A63)</f>
        <v>22309.298336954998</v>
      </c>
      <c r="L63" s="5" t="str">
        <f>VLOOKUP(M63,'datemar &amp; dateaug kaf'!$G$5:$O$94,9,FALSE)</f>
        <v>1974-75</v>
      </c>
      <c r="M63" s="18">
        <f>LARGE('datemar &amp; dateaug kaf'!$G$5:$G$94,'datemar &amp; dateaug kaf rank'!$A63)</f>
        <v>17558.688928325999</v>
      </c>
      <c r="N63" s="5" t="str">
        <f>VLOOKUP(O63,'datemar &amp; dateaug kaf'!$H$5:$O$94,8,FALSE)</f>
        <v>1974-75</v>
      </c>
      <c r="O63" s="18">
        <f>LARGE('datemar &amp; dateaug kaf'!$H$5:$H$94,'datemar &amp; dateaug kaf rank'!$A63)</f>
        <v>12179.815080446999</v>
      </c>
      <c r="P63" s="5" t="str">
        <f>VLOOKUP(Q63,'datemar &amp; dateaug kaf'!$I$5:$O$94,7,FALSE)</f>
        <v>1953-54</v>
      </c>
      <c r="Q63" s="18">
        <f>LARGE('datemar &amp; dateaug kaf'!$I$5:$I$94,'datemar &amp; dateaug kaf rank'!$A63)</f>
        <v>6772.9207377509993</v>
      </c>
      <c r="R63" s="5" t="str">
        <f>VLOOKUP(S63,'datemar &amp; dateaug kaf'!$J$5:$O$94,6,FALSE)</f>
        <v>1988-89</v>
      </c>
      <c r="S63" s="18">
        <f>LARGE('datemar &amp; dateaug kaf'!$J$5:$J$94,'datemar &amp; dateaug kaf rank'!$A63)</f>
        <v>84242.041799601007</v>
      </c>
      <c r="T63" s="5" t="str">
        <f>VLOOKUP(U63,'datemar &amp; dateaug kaf'!$K$5:$O$94,5,FALSE)</f>
        <v>1941-42</v>
      </c>
      <c r="U63" s="18">
        <f>LARGE('datemar &amp; dateaug kaf'!$K$5:$K$94,'datemar &amp; dateaug kaf rank'!$A63)</f>
        <v>71142.199646217006</v>
      </c>
      <c r="V63" s="5" t="str">
        <f>VLOOKUP(W63,'datemar &amp; dateaug kaf'!$L$5:$O$94,4,FALSE)</f>
        <v>2012-13</v>
      </c>
      <c r="W63" s="18">
        <f>LARGE('datemar &amp; dateaug kaf'!$L$5:$L$94,'datemar &amp; dateaug kaf rank'!$A63)</f>
        <v>46183.301408621999</v>
      </c>
      <c r="X63" s="5" t="str">
        <f>VLOOKUP(Y63,'datemar &amp; dateaug kaf'!$M$5:$O$94,3,FALSE)</f>
        <v>2016-17</v>
      </c>
      <c r="Y63" s="18">
        <f>LARGE('datemar &amp; dateaug kaf'!$M$5:$M$94,'datemar &amp; dateaug kaf rank'!$A63)</f>
        <v>20449.423365377999</v>
      </c>
      <c r="Z63" s="5" t="str">
        <f>VLOOKUP(AA63,'datemar &amp; dateaug kaf'!$N$5:$O$94,2,FALSE)</f>
        <v>2009-10</v>
      </c>
      <c r="AA63" s="18">
        <f>LARGE('datemar &amp; dateaug kaf'!$N$5:$N$94,'datemar &amp; dateaug kaf rank'!$A63)</f>
        <v>7334.1795596789998</v>
      </c>
    </row>
    <row r="64" spans="1:27" x14ac:dyDescent="0.2">
      <c r="A64" s="5">
        <v>59</v>
      </c>
      <c r="B64" s="5" t="str">
        <f>VLOOKUP(C64,'datemar &amp; dateaug kaf'!$B$5:$O$94,14,FALSE)</f>
        <v>1966-67</v>
      </c>
      <c r="C64" s="18">
        <f>LARGE('datemar &amp; dateaug kaf'!$B$5:$B$94,'datemar &amp; dateaug kaf rank'!$A64)</f>
        <v>46222.635622023001</v>
      </c>
      <c r="D64" s="5" t="str">
        <f>VLOOKUP(E64,'datemar &amp; dateaug kaf'!$C$5:$O$94,13,FALSE)</f>
        <v>1972-73</v>
      </c>
      <c r="E64" s="18">
        <f>LARGE('datemar &amp; dateaug kaf'!$C$5:$C$94,'datemar &amp; dateaug kaf rank'!$A64)</f>
        <v>37334.039591709006</v>
      </c>
      <c r="F64" s="5" t="str">
        <f>VLOOKUP(G64,'datemar &amp; dateaug kaf'!$D$5:$O$94,12,FALSE)</f>
        <v>1939-40</v>
      </c>
      <c r="G64" s="18">
        <f>LARGE('datemar &amp; dateaug kaf'!$D$5:$D$94,'datemar &amp; dateaug kaf rank'!$A64)</f>
        <v>31330.227585446999</v>
      </c>
      <c r="H64" s="5" t="str">
        <f>VLOOKUP(I64,'datemar &amp; dateaug kaf'!$E$5:$O$94,11,FALSE)</f>
        <v>1984-85</v>
      </c>
      <c r="I64" s="18">
        <f>LARGE('datemar &amp; dateaug kaf'!$E$5:$E$94,'datemar &amp; dateaug kaf rank'!$A64)</f>
        <v>26799.817176824999</v>
      </c>
      <c r="J64" s="5" t="str">
        <f>VLOOKUP(K64,'datemar &amp; dateaug kaf'!$F$5:$O$94,10,FALSE)</f>
        <v>1948-49</v>
      </c>
      <c r="K64" s="18">
        <f>LARGE('datemar &amp; dateaug kaf'!$F$5:$F$94,'datemar &amp; dateaug kaf rank'!$A64)</f>
        <v>21973.462977648</v>
      </c>
      <c r="L64" s="5" t="str">
        <f>VLOOKUP(M64,'datemar &amp; dateaug kaf'!$G$5:$O$94,9,FALSE)</f>
        <v>1951-52</v>
      </c>
      <c r="M64" s="18">
        <f>LARGE('datemar &amp; dateaug kaf'!$G$5:$G$94,'datemar &amp; dateaug kaf rank'!$A64)</f>
        <v>17546.833722158997</v>
      </c>
      <c r="N64" s="5" t="str">
        <f>VLOOKUP(O64,'datemar &amp; dateaug kaf'!$H$5:$O$94,8,FALSE)</f>
        <v>1945-46</v>
      </c>
      <c r="O64" s="18">
        <f>LARGE('datemar &amp; dateaug kaf'!$H$5:$H$94,'datemar &amp; dateaug kaf rank'!$A64)</f>
        <v>12086.068307103</v>
      </c>
      <c r="P64" s="5" t="str">
        <f>VLOOKUP(Q64,'datemar &amp; dateaug kaf'!$I$5:$O$94,7,FALSE)</f>
        <v>1962-63</v>
      </c>
      <c r="Q64" s="18">
        <f>LARGE('datemar &amp; dateaug kaf'!$I$5:$I$94,'datemar &amp; dateaug kaf rank'!$A64)</f>
        <v>6727.542888213</v>
      </c>
      <c r="R64" s="5" t="str">
        <f>VLOOKUP(S64,'datemar &amp; dateaug kaf'!$J$5:$O$94,6,FALSE)</f>
        <v>1934-35</v>
      </c>
      <c r="S64" s="18">
        <f>LARGE('datemar &amp; dateaug kaf'!$J$5:$J$94,'datemar &amp; dateaug kaf rank'!$A64)</f>
        <v>84074.601144722998</v>
      </c>
      <c r="T64" s="5" t="str">
        <f>VLOOKUP(U64,'datemar &amp; dateaug kaf'!$K$5:$O$94,5,FALSE)</f>
        <v>1992-93</v>
      </c>
      <c r="U64" s="18">
        <f>LARGE('datemar &amp; dateaug kaf'!$K$5:$K$94,'datemar &amp; dateaug kaf rank'!$A64)</f>
        <v>70640.704788989999</v>
      </c>
      <c r="V64" s="5" t="str">
        <f>VLOOKUP(W64,'datemar &amp; dateaug kaf'!$L$5:$O$94,4,FALSE)</f>
        <v>2008-09</v>
      </c>
      <c r="W64" s="18">
        <f>LARGE('datemar &amp; dateaug kaf'!$L$5:$L$94,'datemar &amp; dateaug kaf rank'!$A64)</f>
        <v>45978.942408021001</v>
      </c>
      <c r="X64" s="5" t="str">
        <f>VLOOKUP(Y64,'datemar &amp; dateaug kaf'!$M$5:$O$94,3,FALSE)</f>
        <v>1936-37</v>
      </c>
      <c r="Y64" s="18">
        <f>LARGE('datemar &amp; dateaug kaf'!$M$5:$M$94,'datemar &amp; dateaug kaf rank'!$A64)</f>
        <v>20263.792297959</v>
      </c>
      <c r="Z64" s="5" t="str">
        <f>VLOOKUP(AA64,'datemar &amp; dateaug kaf'!$N$5:$O$94,2,FALSE)</f>
        <v>2008-09</v>
      </c>
      <c r="AA64" s="18">
        <f>LARGE('datemar &amp; dateaug kaf'!$N$5:$N$94,'datemar &amp; dateaug kaf rank'!$A64)</f>
        <v>7316.0407173840003</v>
      </c>
    </row>
    <row r="65" spans="1:27" x14ac:dyDescent="0.2">
      <c r="A65" s="5">
        <v>60</v>
      </c>
      <c r="B65" s="5" t="str">
        <f>VLOOKUP(C65,'datemar &amp; dateaug kaf'!$B$5:$O$94,14,FALSE)</f>
        <v>1937-38</v>
      </c>
      <c r="C65" s="18">
        <f>LARGE('datemar &amp; dateaug kaf'!$B$5:$B$94,'datemar &amp; dateaug kaf rank'!$A65)</f>
        <v>46205.395292090994</v>
      </c>
      <c r="D65" s="5" t="str">
        <f>VLOOKUP(E65,'datemar &amp; dateaug kaf'!$C$5:$O$94,13,FALSE)</f>
        <v>1965-66</v>
      </c>
      <c r="E65" s="18">
        <f>LARGE('datemar &amp; dateaug kaf'!$C$5:$C$94,'datemar &amp; dateaug kaf rank'!$A65)</f>
        <v>37266.740420679002</v>
      </c>
      <c r="F65" s="5" t="str">
        <f>VLOOKUP(G65,'datemar &amp; dateaug kaf'!$D$5:$O$94,12,FALSE)</f>
        <v>1991-92</v>
      </c>
      <c r="G65" s="18">
        <f>LARGE('datemar &amp; dateaug kaf'!$D$5:$D$94,'datemar &amp; dateaug kaf rank'!$A65)</f>
        <v>31298.95419819</v>
      </c>
      <c r="H65" s="5" t="str">
        <f>VLOOKUP(I65,'datemar &amp; dateaug kaf'!$E$5:$O$94,11,FALSE)</f>
        <v>1939-40</v>
      </c>
      <c r="I65" s="18">
        <f>LARGE('datemar &amp; dateaug kaf'!$E$5:$E$94,'datemar &amp; dateaug kaf rank'!$A65)</f>
        <v>26728.372551405002</v>
      </c>
      <c r="J65" s="5" t="str">
        <f>VLOOKUP(K65,'datemar &amp; dateaug kaf'!$F$5:$O$94,10,FALSE)</f>
        <v>1934-35</v>
      </c>
      <c r="K65" s="18">
        <f>LARGE('datemar &amp; dateaug kaf'!$F$5:$F$94,'datemar &amp; dateaug kaf rank'!$A65)</f>
        <v>21881.475543081</v>
      </c>
      <c r="L65" s="5" t="str">
        <f>VLOOKUP(M65,'datemar &amp; dateaug kaf'!$G$5:$O$94,9,FALSE)</f>
        <v>1939-40</v>
      </c>
      <c r="M65" s="18">
        <f>LARGE('datemar &amp; dateaug kaf'!$G$5:$G$94,'datemar &amp; dateaug kaf rank'!$A65)</f>
        <v>17436.098519699997</v>
      </c>
      <c r="N65" s="5" t="str">
        <f>VLOOKUP(O65,'datemar &amp; dateaug kaf'!$H$5:$O$94,8,FALSE)</f>
        <v>1966-67</v>
      </c>
      <c r="O65" s="18">
        <f>LARGE('datemar &amp; dateaug kaf'!$H$5:$H$94,'datemar &amp; dateaug kaf rank'!$A65)</f>
        <v>11819.505672470999</v>
      </c>
      <c r="P65" s="5" t="str">
        <f>VLOOKUP(Q65,'datemar &amp; dateaug kaf'!$I$5:$O$94,7,FALSE)</f>
        <v>1969-70</v>
      </c>
      <c r="Q65" s="18">
        <f>LARGE('datemar &amp; dateaug kaf'!$I$5:$I$94,'datemar &amp; dateaug kaf rank'!$A65)</f>
        <v>6639.4926435810003</v>
      </c>
      <c r="R65" s="5" t="str">
        <f>VLOOKUP(S65,'datemar &amp; dateaug kaf'!$J$5:$O$94,6,FALSE)</f>
        <v>1969-70</v>
      </c>
      <c r="S65" s="18">
        <f>LARGE('datemar &amp; dateaug kaf'!$J$5:$J$94,'datemar &amp; dateaug kaf rank'!$A65)</f>
        <v>83522.420669561994</v>
      </c>
      <c r="T65" s="5" t="str">
        <f>VLOOKUP(U65,'datemar &amp; dateaug kaf'!$K$5:$O$94,5,FALSE)</f>
        <v>1965-66</v>
      </c>
      <c r="U65" s="18">
        <f>LARGE('datemar &amp; dateaug kaf'!$K$5:$K$94,'datemar &amp; dateaug kaf rank'!$A65)</f>
        <v>70434.703474401002</v>
      </c>
      <c r="V65" s="5" t="str">
        <f>VLOOKUP(W65,'datemar &amp; dateaug kaf'!$L$5:$O$94,4,FALSE)</f>
        <v>1997-98</v>
      </c>
      <c r="W65" s="18">
        <f>LARGE('datemar &amp; dateaug kaf'!$L$5:$L$94,'datemar &amp; dateaug kaf rank'!$A65)</f>
        <v>45756.748036188001</v>
      </c>
      <c r="X65" s="5" t="str">
        <f>VLOOKUP(Y65,'datemar &amp; dateaug kaf'!$M$5:$O$94,3,FALSE)</f>
        <v>2006-07</v>
      </c>
      <c r="Y65" s="18">
        <f>LARGE('datemar &amp; dateaug kaf'!$M$5:$M$94,'datemar &amp; dateaug kaf rank'!$A65)</f>
        <v>20207.408167842001</v>
      </c>
      <c r="Z65" s="5" t="str">
        <f>VLOOKUP(AA65,'datemar &amp; dateaug kaf'!$N$5:$O$94,2,FALSE)</f>
        <v>1956-57</v>
      </c>
      <c r="AA65" s="18">
        <f>LARGE('datemar &amp; dateaug kaf'!$N$5:$N$94,'datemar &amp; dateaug kaf rank'!$A65)</f>
        <v>7279.3326195869995</v>
      </c>
    </row>
    <row r="66" spans="1:27" x14ac:dyDescent="0.2">
      <c r="A66" s="5">
        <v>61</v>
      </c>
      <c r="B66" s="5" t="str">
        <f>VLOOKUP(C66,'datemar &amp; dateaug kaf'!$B$5:$O$94,14,FALSE)</f>
        <v>1957-58</v>
      </c>
      <c r="C66" s="18">
        <f>LARGE('datemar &amp; dateaug kaf'!$B$5:$B$94,'datemar &amp; dateaug kaf rank'!$A66)</f>
        <v>46073.280255723002</v>
      </c>
      <c r="D66" s="5" t="str">
        <f>VLOOKUP(E66,'datemar &amp; dateaug kaf'!$C$5:$O$94,13,FALSE)</f>
        <v>1945-46</v>
      </c>
      <c r="E66" s="18">
        <f>LARGE('datemar &amp; dateaug kaf'!$C$5:$C$94,'datemar &amp; dateaug kaf rank'!$A66)</f>
        <v>36975.791010101995</v>
      </c>
      <c r="F66" s="5" t="str">
        <f>VLOOKUP(G66,'datemar &amp; dateaug kaf'!$D$5:$O$94,12,FALSE)</f>
        <v>1965-66</v>
      </c>
      <c r="G66" s="18">
        <f>LARGE('datemar &amp; dateaug kaf'!$D$5:$D$94,'datemar &amp; dateaug kaf rank'!$A66)</f>
        <v>31277.233207268997</v>
      </c>
      <c r="H66" s="5" t="str">
        <f>VLOOKUP(I66,'datemar &amp; dateaug kaf'!$E$5:$O$94,11,FALSE)</f>
        <v>1952-53</v>
      </c>
      <c r="I66" s="18">
        <f>LARGE('datemar &amp; dateaug kaf'!$E$5:$E$94,'datemar &amp; dateaug kaf rank'!$A66)</f>
        <v>26667.146768576997</v>
      </c>
      <c r="J66" s="5" t="str">
        <f>VLOOKUP(K66,'datemar &amp; dateaug kaf'!$F$5:$O$94,10,FALSE)</f>
        <v>1974-75</v>
      </c>
      <c r="K66" s="18">
        <f>LARGE('datemar &amp; dateaug kaf'!$F$5:$F$94,'datemar &amp; dateaug kaf rank'!$A66)</f>
        <v>21863.435874335999</v>
      </c>
      <c r="L66" s="5" t="str">
        <f>VLOOKUP(M66,'datemar &amp; dateaug kaf'!$G$5:$O$94,9,FALSE)</f>
        <v>2003-04</v>
      </c>
      <c r="M66" s="18">
        <f>LARGE('datemar &amp; dateaug kaf'!$G$5:$G$94,'datemar &amp; dateaug kaf rank'!$A66)</f>
        <v>16996.981841952002</v>
      </c>
      <c r="N66" s="5" t="str">
        <f>VLOOKUP(O66,'datemar &amp; dateaug kaf'!$H$5:$O$94,8,FALSE)</f>
        <v>1992-93</v>
      </c>
      <c r="O66" s="18">
        <f>LARGE('datemar &amp; dateaug kaf'!$H$5:$H$94,'datemar &amp; dateaug kaf rank'!$A66)</f>
        <v>11800.146995510999</v>
      </c>
      <c r="P66" s="5" t="str">
        <f>VLOOKUP(Q66,'datemar &amp; dateaug kaf'!$I$5:$O$94,7,FALSE)</f>
        <v>1951-52</v>
      </c>
      <c r="Q66" s="18">
        <f>LARGE('datemar &amp; dateaug kaf'!$I$5:$I$94,'datemar &amp; dateaug kaf rank'!$A66)</f>
        <v>6610.8394215150001</v>
      </c>
      <c r="R66" s="5" t="str">
        <f>VLOOKUP(S66,'datemar &amp; dateaug kaf'!$J$5:$O$94,6,FALSE)</f>
        <v>1965-66</v>
      </c>
      <c r="S66" s="18">
        <f>LARGE('datemar &amp; dateaug kaf'!$J$5:$J$94,'datemar &amp; dateaug kaf rank'!$A66)</f>
        <v>82945.268294510999</v>
      </c>
      <c r="T66" s="5" t="str">
        <f>VLOOKUP(U66,'datemar &amp; dateaug kaf'!$K$5:$O$94,5,FALSE)</f>
        <v>1999-2000</v>
      </c>
      <c r="U66" s="18">
        <f>LARGE('datemar &amp; dateaug kaf'!$K$5:$K$94,'datemar &amp; dateaug kaf rank'!$A66)</f>
        <v>70311.765958350006</v>
      </c>
      <c r="V66" s="5" t="str">
        <f>VLOOKUP(W66,'datemar &amp; dateaug kaf'!$L$5:$O$94,4,FALSE)</f>
        <v>1988-89</v>
      </c>
      <c r="W66" s="18">
        <f>LARGE('datemar &amp; dateaug kaf'!$L$5:$L$94,'datemar &amp; dateaug kaf rank'!$A66)</f>
        <v>43534.621838526</v>
      </c>
      <c r="X66" s="5" t="str">
        <f>VLOOKUP(Y66,'datemar &amp; dateaug kaf'!$M$5:$O$94,3,FALSE)</f>
        <v>1988-89</v>
      </c>
      <c r="Y66" s="18">
        <f>LARGE('datemar &amp; dateaug kaf'!$M$5:$M$94,'datemar &amp; dateaug kaf rank'!$A66)</f>
        <v>19908.209501376001</v>
      </c>
      <c r="Z66" s="5" t="str">
        <f>VLOOKUP(AA66,'datemar &amp; dateaug kaf'!$N$5:$O$94,2,FALSE)</f>
        <v>1935-36</v>
      </c>
      <c r="AA66" s="18">
        <f>LARGE('datemar &amp; dateaug kaf'!$N$5:$N$94,'datemar &amp; dateaug kaf rank'!$A66)</f>
        <v>7273.3683222899999</v>
      </c>
    </row>
    <row r="67" spans="1:27" x14ac:dyDescent="0.2">
      <c r="A67" s="11">
        <v>62</v>
      </c>
      <c r="B67" s="5" t="str">
        <f>VLOOKUP(C67,'datemar &amp; dateaug kaf'!$B$5:$O$94,14,FALSE)</f>
        <v>1978-79</v>
      </c>
      <c r="C67" s="18">
        <f>LARGE('datemar &amp; dateaug kaf'!$B$5:$B$94,'datemar &amp; dateaug kaf rank'!$A67)</f>
        <v>45774.343407429005</v>
      </c>
      <c r="D67" s="5" t="str">
        <f>VLOOKUP(E67,'datemar &amp; dateaug kaf'!$C$5:$O$94,13,FALSE)</f>
        <v>1991-92</v>
      </c>
      <c r="E67" s="18">
        <f>LARGE('datemar &amp; dateaug kaf'!$C$5:$C$94,'datemar &amp; dateaug kaf rank'!$A67)</f>
        <v>36877.109360909999</v>
      </c>
      <c r="F67" s="5" t="str">
        <f>VLOOKUP(G67,'datemar &amp; dateaug kaf'!$D$5:$O$94,12,FALSE)</f>
        <v>1972-73</v>
      </c>
      <c r="G67" s="18">
        <f>LARGE('datemar &amp; dateaug kaf'!$D$5:$D$94,'datemar &amp; dateaug kaf rank'!$A67)</f>
        <v>31268.545604289</v>
      </c>
      <c r="H67" s="5" t="str">
        <f>VLOOKUP(I67,'datemar &amp; dateaug kaf'!$E$5:$O$94,11,FALSE)</f>
        <v>2001-02</v>
      </c>
      <c r="I67" s="18">
        <f>LARGE('datemar &amp; dateaug kaf'!$E$5:$E$94,'datemar &amp; dateaug kaf rank'!$A67)</f>
        <v>26419.639339842</v>
      </c>
      <c r="J67" s="5" t="str">
        <f>VLOOKUP(K67,'datemar &amp; dateaug kaf'!$F$5:$O$94,10,FALSE)</f>
        <v>2003-04</v>
      </c>
      <c r="K67" s="18">
        <f>LARGE('datemar &amp; dateaug kaf'!$F$5:$F$94,'datemar &amp; dateaug kaf rank'!$A67)</f>
        <v>21607.260677331</v>
      </c>
      <c r="L67" s="5" t="str">
        <f>VLOOKUP(M67,'datemar &amp; dateaug kaf'!$G$5:$O$94,9,FALSE)</f>
        <v>2001-02</v>
      </c>
      <c r="M67" s="18">
        <f>LARGE('datemar &amp; dateaug kaf'!$G$5:$G$94,'datemar &amp; dateaug kaf rank'!$A67)</f>
        <v>16942.216224171003</v>
      </c>
      <c r="N67" s="5" t="str">
        <f>VLOOKUP(O67,'datemar &amp; dateaug kaf'!$H$5:$O$94,8,FALSE)</f>
        <v>1989-90</v>
      </c>
      <c r="O67" s="18">
        <f>LARGE('datemar &amp; dateaug kaf'!$H$5:$H$94,'datemar &amp; dateaug kaf rank'!$A67)</f>
        <v>11756.877575646</v>
      </c>
      <c r="P67" s="5" t="str">
        <f>VLOOKUP(Q67,'datemar &amp; dateaug kaf'!$I$5:$O$94,7,FALSE)</f>
        <v>1938-39</v>
      </c>
      <c r="Q67" s="18">
        <f>LARGE('datemar &amp; dateaug kaf'!$I$5:$I$94,'datemar &amp; dateaug kaf rank'!$A67)</f>
        <v>6501.760417341</v>
      </c>
      <c r="R67" s="5" t="str">
        <f>VLOOKUP(S67,'datemar &amp; dateaug kaf'!$J$5:$O$94,6,FALSE)</f>
        <v>1992-93</v>
      </c>
      <c r="S67" s="18">
        <f>LARGE('datemar &amp; dateaug kaf'!$J$5:$J$94,'datemar &amp; dateaug kaf rank'!$A67)</f>
        <v>82725.934087860005</v>
      </c>
      <c r="T67" s="5" t="str">
        <f>VLOOKUP(U67,'datemar &amp; dateaug kaf'!$K$5:$O$94,5,FALSE)</f>
        <v>1935-36</v>
      </c>
      <c r="U67" s="18">
        <f>LARGE('datemar &amp; dateaug kaf'!$K$5:$K$94,'datemar &amp; dateaug kaf rank'!$A67)</f>
        <v>69763.298540901</v>
      </c>
      <c r="V67" s="5" t="str">
        <f>VLOOKUP(W67,'datemar &amp; dateaug kaf'!$L$5:$O$94,4,FALSE)</f>
        <v>2002-03</v>
      </c>
      <c r="W67" s="18">
        <f>LARGE('datemar &amp; dateaug kaf'!$L$5:$L$94,'datemar &amp; dateaug kaf rank'!$A67)</f>
        <v>43498.439360543998</v>
      </c>
      <c r="X67" s="5" t="str">
        <f>VLOOKUP(Y67,'datemar &amp; dateaug kaf'!$M$5:$O$94,3,FALSE)</f>
        <v>1960-61</v>
      </c>
      <c r="Y67" s="18">
        <f>LARGE('datemar &amp; dateaug kaf'!$M$5:$M$94,'datemar &amp; dateaug kaf rank'!$A67)</f>
        <v>19875.006196835999</v>
      </c>
      <c r="Z67" s="5" t="str">
        <f>VLOOKUP(AA67,'datemar &amp; dateaug kaf'!$N$5:$O$94,2,FALSE)</f>
        <v>1928-29</v>
      </c>
      <c r="AA67" s="18">
        <f>LARGE('datemar &amp; dateaug kaf'!$N$5:$N$94,'datemar &amp; dateaug kaf rank'!$A67)</f>
        <v>7243.3623730019999</v>
      </c>
    </row>
    <row r="68" spans="1:27" x14ac:dyDescent="0.2">
      <c r="A68" s="11">
        <v>63</v>
      </c>
      <c r="B68" s="5" t="str">
        <f>VLOOKUP(C68,'datemar &amp; dateaug kaf'!$B$5:$O$94,14,FALSE)</f>
        <v>1934-35</v>
      </c>
      <c r="C68" s="18">
        <f>LARGE('datemar &amp; dateaug kaf'!$B$5:$B$94,'datemar &amp; dateaug kaf rank'!$A68)</f>
        <v>45258.539790408002</v>
      </c>
      <c r="D68" s="5" t="str">
        <f>VLOOKUP(E68,'datemar &amp; dateaug kaf'!$C$5:$O$94,13,FALSE)</f>
        <v>1974-75</v>
      </c>
      <c r="E68" s="18">
        <f>LARGE('datemar &amp; dateaug kaf'!$C$5:$C$94,'datemar &amp; dateaug kaf rank'!$A68)</f>
        <v>36420.698799512997</v>
      </c>
      <c r="F68" s="5" t="str">
        <f>VLOOKUP(G68,'datemar &amp; dateaug kaf'!$D$5:$O$94,12,FALSE)</f>
        <v>2002-03</v>
      </c>
      <c r="G68" s="18">
        <f>LARGE('datemar &amp; dateaug kaf'!$D$5:$D$94,'datemar &amp; dateaug kaf rank'!$A68)</f>
        <v>31193.927425269001</v>
      </c>
      <c r="H68" s="5" t="str">
        <f>VLOOKUP(I68,'datemar &amp; dateaug kaf'!$E$5:$O$94,11,FALSE)</f>
        <v>2003-04</v>
      </c>
      <c r="I68" s="18">
        <f>LARGE('datemar &amp; dateaug kaf'!$E$5:$E$94,'datemar &amp; dateaug kaf rank'!$A68)</f>
        <v>26341.230747741</v>
      </c>
      <c r="J68" s="5" t="str">
        <f>VLOOKUP(K68,'datemar &amp; dateaug kaf'!$F$5:$O$94,10,FALSE)</f>
        <v>2001-02</v>
      </c>
      <c r="K68" s="18">
        <f>LARGE('datemar &amp; dateaug kaf'!$F$5:$F$94,'datemar &amp; dateaug kaf rank'!$A68)</f>
        <v>21489.900681732001</v>
      </c>
      <c r="L68" s="5" t="str">
        <f>VLOOKUP(M68,'datemar &amp; dateaug kaf'!$G$5:$O$94,9,FALSE)</f>
        <v>1988-89</v>
      </c>
      <c r="M68" s="18">
        <f>LARGE('datemar &amp; dateaug kaf'!$G$5:$G$94,'datemar &amp; dateaug kaf rank'!$A68)</f>
        <v>16809.149121723</v>
      </c>
      <c r="N68" s="5" t="str">
        <f>VLOOKUP(O68,'datemar &amp; dateaug kaf'!$H$5:$O$94,8,FALSE)</f>
        <v>1979-80</v>
      </c>
      <c r="O68" s="18">
        <f>LARGE('datemar &amp; dateaug kaf'!$H$5:$H$94,'datemar &amp; dateaug kaf rank'!$A68)</f>
        <v>11741.503691925</v>
      </c>
      <c r="P68" s="5" t="str">
        <f>VLOOKUP(Q68,'datemar &amp; dateaug kaf'!$I$5:$O$94,7,FALSE)</f>
        <v>1940-41</v>
      </c>
      <c r="Q68" s="18">
        <f>LARGE('datemar &amp; dateaug kaf'!$I$5:$I$94,'datemar &amp; dateaug kaf rank'!$A68)</f>
        <v>6411.6195942749991</v>
      </c>
      <c r="R68" s="5" t="str">
        <f>VLOOKUP(S68,'datemar &amp; dateaug kaf'!$J$5:$O$94,6,FALSE)</f>
        <v>1967-68</v>
      </c>
      <c r="S68" s="18">
        <f>LARGE('datemar &amp; dateaug kaf'!$J$5:$J$94,'datemar &amp; dateaug kaf rank'!$A68)</f>
        <v>82279.260385602</v>
      </c>
      <c r="T68" s="5" t="str">
        <f>VLOOKUP(U68,'datemar &amp; dateaug kaf'!$K$5:$O$94,5,FALSE)</f>
        <v>2008-09</v>
      </c>
      <c r="U68" s="18">
        <f>LARGE('datemar &amp; dateaug kaf'!$K$5:$K$94,'datemar &amp; dateaug kaf rank'!$A68)</f>
        <v>69159.82947262199</v>
      </c>
      <c r="V68" s="5" t="str">
        <f>VLOOKUP(W68,'datemar &amp; dateaug kaf'!$L$5:$O$94,4,FALSE)</f>
        <v>2006-07</v>
      </c>
      <c r="W68" s="18">
        <f>LARGE('datemar &amp; dateaug kaf'!$L$5:$L$94,'datemar &amp; dateaug kaf rank'!$A68)</f>
        <v>43369.688290992002</v>
      </c>
      <c r="X68" s="5" t="str">
        <f>VLOOKUP(Y68,'datemar &amp; dateaug kaf'!$M$5:$O$94,3,FALSE)</f>
        <v>2008-09</v>
      </c>
      <c r="Y68" s="18">
        <f>LARGE('datemar &amp; dateaug kaf'!$M$5:$M$94,'datemar &amp; dateaug kaf rank'!$A68)</f>
        <v>19677.938435631</v>
      </c>
      <c r="Z68" s="5" t="str">
        <f>VLOOKUP(AA68,'datemar &amp; dateaug kaf'!$N$5:$O$94,2,FALSE)</f>
        <v>1936-37</v>
      </c>
      <c r="AA68" s="18">
        <f>LARGE('datemar &amp; dateaug kaf'!$N$5:$N$94,'datemar &amp; dateaug kaf rank'!$A68)</f>
        <v>7205.424523185</v>
      </c>
    </row>
    <row r="69" spans="1:27" x14ac:dyDescent="0.2">
      <c r="A69" s="11">
        <v>64</v>
      </c>
      <c r="B69" s="5" t="str">
        <f>VLOOKUP(C69,'datemar &amp; dateaug kaf'!$B$5:$O$94,14,FALSE)</f>
        <v>1952-53</v>
      </c>
      <c r="C69" s="18">
        <f>LARGE('datemar &amp; dateaug kaf'!$B$5:$B$94,'datemar &amp; dateaug kaf rank'!$A69)</f>
        <v>44348.073047691003</v>
      </c>
      <c r="D69" s="5" t="str">
        <f>VLOOKUP(E69,'datemar &amp; dateaug kaf'!$C$5:$O$94,13,FALSE)</f>
        <v>2003-04</v>
      </c>
      <c r="E69" s="18">
        <f>LARGE('datemar &amp; dateaug kaf'!$C$5:$C$94,'datemar &amp; dateaug kaf rank'!$A69)</f>
        <v>36383.044586049</v>
      </c>
      <c r="F69" s="5" t="str">
        <f>VLOOKUP(G69,'datemar &amp; dateaug kaf'!$D$5:$O$94,12,FALSE)</f>
        <v>1988-89</v>
      </c>
      <c r="G69" s="18">
        <f>LARGE('datemar &amp; dateaug kaf'!$D$5:$D$94,'datemar &amp; dateaug kaf rank'!$A69)</f>
        <v>31017.007762481997</v>
      </c>
      <c r="H69" s="5" t="str">
        <f>VLOOKUP(I69,'datemar &amp; dateaug kaf'!$E$5:$O$94,11,FALSE)</f>
        <v>1988-89</v>
      </c>
      <c r="I69" s="18">
        <f>LARGE('datemar &amp; dateaug kaf'!$E$5:$E$94,'datemar &amp; dateaug kaf rank'!$A69)</f>
        <v>26325.073392974999</v>
      </c>
      <c r="J69" s="5" t="str">
        <f>VLOOKUP(K69,'datemar &amp; dateaug kaf'!$F$5:$O$94,10,FALSE)</f>
        <v>1972-73</v>
      </c>
      <c r="K69" s="18">
        <f>LARGE('datemar &amp; dateaug kaf'!$F$5:$F$94,'datemar &amp; dateaug kaf rank'!$A69)</f>
        <v>21385.453082343</v>
      </c>
      <c r="L69" s="5" t="str">
        <f>VLOOKUP(M69,'datemar &amp; dateaug kaf'!$G$5:$O$94,9,FALSE)</f>
        <v>1979-80</v>
      </c>
      <c r="M69" s="18">
        <f>LARGE('datemar &amp; dateaug kaf'!$G$5:$G$94,'datemar &amp; dateaug kaf rank'!$A69)</f>
        <v>16782.503172309</v>
      </c>
      <c r="N69" s="5" t="str">
        <f>VLOOKUP(O69,'datemar &amp; dateaug kaf'!$H$5:$O$94,8,FALSE)</f>
        <v>2008-09</v>
      </c>
      <c r="O69" s="18">
        <f>LARGE('datemar &amp; dateaug kaf'!$H$5:$H$94,'datemar &amp; dateaug kaf rank'!$A69)</f>
        <v>11685.309975024</v>
      </c>
      <c r="P69" s="5" t="str">
        <f>VLOOKUP(Q69,'datemar &amp; dateaug kaf'!$I$5:$O$94,7,FALSE)</f>
        <v>2001-02</v>
      </c>
      <c r="Q69" s="18">
        <f>LARGE('datemar &amp; dateaug kaf'!$I$5:$I$94,'datemar &amp; dateaug kaf rank'!$A69)</f>
        <v>6348.8407536540008</v>
      </c>
      <c r="R69" s="5" t="str">
        <f>VLOOKUP(S69,'datemar &amp; dateaug kaf'!$J$5:$O$94,6,FALSE)</f>
        <v>2008-09</v>
      </c>
      <c r="S69" s="18">
        <f>LARGE('datemar &amp; dateaug kaf'!$J$5:$J$94,'datemar &amp; dateaug kaf rank'!$A69)</f>
        <v>82155.531464622007</v>
      </c>
      <c r="T69" s="5" t="str">
        <f>VLOOKUP(U69,'datemar &amp; dateaug kaf'!$K$5:$O$94,5,FALSE)</f>
        <v>1944-45</v>
      </c>
      <c r="U69" s="18">
        <f>LARGE('datemar &amp; dateaug kaf'!$K$5:$K$94,'datemar &amp; dateaug kaf rank'!$A69)</f>
        <v>69034.890634331998</v>
      </c>
      <c r="V69" s="5" t="str">
        <f>VLOOKUP(W69,'datemar &amp; dateaug kaf'!$L$5:$O$94,4,FALSE)</f>
        <v>1979-80</v>
      </c>
      <c r="W69" s="18">
        <f>LARGE('datemar &amp; dateaug kaf'!$L$5:$L$94,'datemar &amp; dateaug kaf rank'!$A69)</f>
        <v>42302.499570681</v>
      </c>
      <c r="X69" s="5" t="str">
        <f>VLOOKUP(Y69,'datemar &amp; dateaug kaf'!$M$5:$O$94,3,FALSE)</f>
        <v>1957-58</v>
      </c>
      <c r="Y69" s="18">
        <f>LARGE('datemar &amp; dateaug kaf'!$M$5:$M$94,'datemar &amp; dateaug kaf rank'!$A69)</f>
        <v>19518.685549040998</v>
      </c>
      <c r="Z69" s="5" t="str">
        <f>VLOOKUP(AA69,'datemar &amp; dateaug kaf'!$N$5:$O$94,2,FALSE)</f>
        <v>2012-13</v>
      </c>
      <c r="AA69" s="18">
        <f>LARGE('datemar &amp; dateaug kaf'!$N$5:$N$94,'datemar &amp; dateaug kaf rank'!$A69)</f>
        <v>7178.6774167499998</v>
      </c>
    </row>
    <row r="70" spans="1:27" x14ac:dyDescent="0.2">
      <c r="A70" s="11">
        <v>65</v>
      </c>
      <c r="B70" s="5" t="str">
        <f>VLOOKUP(C70,'datemar &amp; dateaug kaf'!$B$5:$O$94,14,FALSE)</f>
        <v>1932-33</v>
      </c>
      <c r="C70" s="18">
        <f>LARGE('datemar &amp; dateaug kaf'!$B$5:$B$94,'datemar &amp; dateaug kaf rank'!$A70)</f>
        <v>44142.085617399003</v>
      </c>
      <c r="D70" s="5" t="str">
        <f>VLOOKUP(E70,'datemar &amp; dateaug kaf'!$C$5:$O$94,13,FALSE)</f>
        <v>1939-40</v>
      </c>
      <c r="E70" s="18">
        <f>LARGE('datemar &amp; dateaug kaf'!$C$5:$C$94,'datemar &amp; dateaug kaf rank'!$A70)</f>
        <v>36243.364591287005</v>
      </c>
      <c r="F70" s="5" t="str">
        <f>VLOOKUP(G70,'datemar &amp; dateaug kaf'!$D$5:$O$94,12,FALSE)</f>
        <v>1952-53</v>
      </c>
      <c r="G70" s="18">
        <f>LARGE('datemar &amp; dateaug kaf'!$D$5:$D$94,'datemar &amp; dateaug kaf rank'!$A70)</f>
        <v>30838.957521224998</v>
      </c>
      <c r="H70" s="5" t="str">
        <f>VLOOKUP(I70,'datemar &amp; dateaug kaf'!$E$5:$O$94,11,FALSE)</f>
        <v>1974-75</v>
      </c>
      <c r="I70" s="18">
        <f>LARGE('datemar &amp; dateaug kaf'!$E$5:$E$94,'datemar &amp; dateaug kaf rank'!$A70)</f>
        <v>26174.807613485998</v>
      </c>
      <c r="J70" s="5" t="str">
        <f>VLOOKUP(K70,'datemar &amp; dateaug kaf'!$F$5:$O$94,10,FALSE)</f>
        <v>1979-80</v>
      </c>
      <c r="K70" s="18">
        <f>LARGE('datemar &amp; dateaug kaf'!$F$5:$F$94,'datemar &amp; dateaug kaf rank'!$A70)</f>
        <v>21226.703997386998</v>
      </c>
      <c r="L70" s="5" t="str">
        <f>VLOOKUP(M70,'datemar &amp; dateaug kaf'!$G$5:$O$94,9,FALSE)</f>
        <v>1934-35</v>
      </c>
      <c r="M70" s="18">
        <f>LARGE('datemar &amp; dateaug kaf'!$G$5:$G$94,'datemar &amp; dateaug kaf rank'!$A70)</f>
        <v>16659.456565353001</v>
      </c>
      <c r="N70" s="5" t="str">
        <f>VLOOKUP(O70,'datemar &amp; dateaug kaf'!$H$5:$O$94,8,FALSE)</f>
        <v>1934-35</v>
      </c>
      <c r="O70" s="18">
        <f>LARGE('datemar &amp; dateaug kaf'!$H$5:$H$94,'datemar &amp; dateaug kaf rank'!$A70)</f>
        <v>11543.50369935</v>
      </c>
      <c r="P70" s="5" t="str">
        <f>VLOOKUP(Q70,'datemar &amp; dateaug kaf'!$I$5:$O$94,7,FALSE)</f>
        <v>2004-05</v>
      </c>
      <c r="Q70" s="18">
        <f>LARGE('datemar &amp; dateaug kaf'!$I$5:$I$94,'datemar &amp; dateaug kaf rank'!$A70)</f>
        <v>6347.3650512300001</v>
      </c>
      <c r="R70" s="5" t="str">
        <f>VLOOKUP(S70,'datemar &amp; dateaug kaf'!$J$5:$O$94,6,FALSE)</f>
        <v>1962-63</v>
      </c>
      <c r="S70" s="18">
        <f>LARGE('datemar &amp; dateaug kaf'!$J$5:$J$94,'datemar &amp; dateaug kaf rank'!$A70)</f>
        <v>82042.541055636</v>
      </c>
      <c r="T70" s="5" t="str">
        <f>VLOOKUP(U70,'datemar &amp; dateaug kaf'!$K$5:$O$94,5,FALSE)</f>
        <v>2009-10</v>
      </c>
      <c r="U70" s="18">
        <f>LARGE('datemar &amp; dateaug kaf'!$K$5:$K$94,'datemar &amp; dateaug kaf rank'!$A70)</f>
        <v>68631.777922175999</v>
      </c>
      <c r="V70" s="5" t="str">
        <f>VLOOKUP(W70,'datemar &amp; dateaug kaf'!$L$5:$O$94,4,FALSE)</f>
        <v>2017-18</v>
      </c>
      <c r="W70" s="18">
        <f>LARGE('datemar &amp; dateaug kaf'!$L$5:$L$94,'datemar &amp; dateaug kaf rank'!$A70)</f>
        <v>41854.800413915997</v>
      </c>
      <c r="X70" s="5" t="str">
        <f>VLOOKUP(Y70,'datemar &amp; dateaug kaf'!$M$5:$O$94,3,FALSE)</f>
        <v>1956-57</v>
      </c>
      <c r="Y70" s="18">
        <f>LARGE('datemar &amp; dateaug kaf'!$M$5:$M$94,'datemar &amp; dateaug kaf rank'!$A70)</f>
        <v>19420.059437036998</v>
      </c>
      <c r="Z70" s="5" t="str">
        <f>VLOOKUP(AA70,'datemar &amp; dateaug kaf'!$N$5:$O$94,2,FALSE)</f>
        <v>1968-69</v>
      </c>
      <c r="AA70" s="18">
        <f>LARGE('datemar &amp; dateaug kaf'!$N$5:$N$94,'datemar &amp; dateaug kaf rank'!$A70)</f>
        <v>7131.2704763789998</v>
      </c>
    </row>
    <row r="71" spans="1:27" x14ac:dyDescent="0.2">
      <c r="A71" s="11">
        <v>66</v>
      </c>
      <c r="B71" s="5" t="str">
        <f>VLOOKUP(C71,'datemar &amp; dateaug kaf'!$B$5:$O$94,14,FALSE)</f>
        <v>1939-40</v>
      </c>
      <c r="C71" s="18">
        <f>LARGE('datemar &amp; dateaug kaf'!$B$5:$B$94,'datemar &amp; dateaug kaf rank'!$A71)</f>
        <v>44128.534543526999</v>
      </c>
      <c r="D71" s="5" t="str">
        <f>VLOOKUP(E71,'datemar &amp; dateaug kaf'!$C$5:$O$94,13,FALSE)</f>
        <v>1940-41</v>
      </c>
      <c r="E71" s="18">
        <f>LARGE('datemar &amp; dateaug kaf'!$C$5:$C$94,'datemar &amp; dateaug kaf rank'!$A71)</f>
        <v>35937.132536655001</v>
      </c>
      <c r="F71" s="5" t="str">
        <f>VLOOKUP(G71,'datemar &amp; dateaug kaf'!$D$5:$O$94,12,FALSE)</f>
        <v>1974-75</v>
      </c>
      <c r="G71" s="18">
        <f>LARGE('datemar &amp; dateaug kaf'!$D$5:$D$94,'datemar &amp; dateaug kaf rank'!$A71)</f>
        <v>30472.606460583</v>
      </c>
      <c r="H71" s="5" t="str">
        <f>VLOOKUP(I71,'datemar &amp; dateaug kaf'!$E$5:$O$94,11,FALSE)</f>
        <v>1972-73</v>
      </c>
      <c r="I71" s="18">
        <f>LARGE('datemar &amp; dateaug kaf'!$E$5:$E$94,'datemar &amp; dateaug kaf rank'!$A71)</f>
        <v>25908.302499513</v>
      </c>
      <c r="J71" s="5" t="str">
        <f>VLOOKUP(K71,'datemar &amp; dateaug kaf'!$F$5:$O$94,10,FALSE)</f>
        <v>1931-32</v>
      </c>
      <c r="K71" s="18">
        <f>LARGE('datemar &amp; dateaug kaf'!$F$5:$F$94,'datemar &amp; dateaug kaf rank'!$A71)</f>
        <v>21052.511607225002</v>
      </c>
      <c r="L71" s="5" t="str">
        <f>VLOOKUP(M71,'datemar &amp; dateaug kaf'!$G$5:$O$94,9,FALSE)</f>
        <v>1941-42</v>
      </c>
      <c r="M71" s="18">
        <f>LARGE('datemar &amp; dateaug kaf'!$G$5:$G$94,'datemar &amp; dateaug kaf rank'!$A71)</f>
        <v>16501.383844008</v>
      </c>
      <c r="N71" s="5" t="str">
        <f>VLOOKUP(O71,'datemar &amp; dateaug kaf'!$H$5:$O$94,8,FALSE)</f>
        <v>1947-48</v>
      </c>
      <c r="O71" s="18">
        <f>LARGE('datemar &amp; dateaug kaf'!$H$5:$H$94,'datemar &amp; dateaug kaf rank'!$A71)</f>
        <v>11360.853788844001</v>
      </c>
      <c r="P71" s="5" t="str">
        <f>VLOOKUP(Q71,'datemar &amp; dateaug kaf'!$I$5:$O$94,7,FALSE)</f>
        <v>1965-66</v>
      </c>
      <c r="Q71" s="18">
        <f>LARGE('datemar &amp; dateaug kaf'!$I$5:$I$94,'datemar &amp; dateaug kaf rank'!$A71)</f>
        <v>6308.9353006049996</v>
      </c>
      <c r="R71" s="5" t="str">
        <f>VLOOKUP(S71,'datemar &amp; dateaug kaf'!$J$5:$O$94,6,FALSE)</f>
        <v>1984-85</v>
      </c>
      <c r="S71" s="18">
        <f>LARGE('datemar &amp; dateaug kaf'!$J$5:$J$94,'datemar &amp; dateaug kaf rank'!$A71)</f>
        <v>81010.584730697999</v>
      </c>
      <c r="T71" s="5" t="str">
        <f>VLOOKUP(U71,'datemar &amp; dateaug kaf'!$K$5:$O$94,5,FALSE)</f>
        <v>1988-89</v>
      </c>
      <c r="U71" s="18">
        <f>LARGE('datemar &amp; dateaug kaf'!$K$5:$K$94,'datemar &amp; dateaug kaf rank'!$A71)</f>
        <v>67911.073816971009</v>
      </c>
      <c r="V71" s="5" t="str">
        <f>VLOOKUP(W71,'datemar &amp; dateaug kaf'!$L$5:$O$94,4,FALSE)</f>
        <v>1936-37</v>
      </c>
      <c r="W71" s="18">
        <f>LARGE('datemar &amp; dateaug kaf'!$L$5:$L$94,'datemar &amp; dateaug kaf rank'!$A71)</f>
        <v>41826.422894318996</v>
      </c>
      <c r="X71" s="5" t="str">
        <f>VLOOKUP(Y71,'datemar &amp; dateaug kaf'!$M$5:$O$94,3,FALSE)</f>
        <v>2003-04</v>
      </c>
      <c r="Y71" s="18">
        <f>LARGE('datemar &amp; dateaug kaf'!$M$5:$M$94,'datemar &amp; dateaug kaf rank'!$A71)</f>
        <v>19304.462747156998</v>
      </c>
      <c r="Z71" s="5" t="str">
        <f>VLOOKUP(AA71,'datemar &amp; dateaug kaf'!$N$5:$O$94,2,FALSE)</f>
        <v>1940-41</v>
      </c>
      <c r="AA71" s="18">
        <f>LARGE('datemar &amp; dateaug kaf'!$N$5:$N$94,'datemar &amp; dateaug kaf rank'!$A71)</f>
        <v>7124.322377466</v>
      </c>
    </row>
    <row r="72" spans="1:27" x14ac:dyDescent="0.2">
      <c r="A72" s="11">
        <v>67</v>
      </c>
      <c r="B72" s="5" t="str">
        <f>VLOOKUP(C72,'datemar &amp; dateaug kaf'!$B$5:$O$94,14,FALSE)</f>
        <v>1945-46</v>
      </c>
      <c r="C72" s="18">
        <f>LARGE('datemar &amp; dateaug kaf'!$B$5:$B$94,'datemar &amp; dateaug kaf rank'!$A72)</f>
        <v>43955.679012818997</v>
      </c>
      <c r="D72" s="5" t="str">
        <f>VLOOKUP(E72,'datemar &amp; dateaug kaf'!$C$5:$O$94,13,FALSE)</f>
        <v>2002-03</v>
      </c>
      <c r="E72" s="18">
        <f>LARGE('datemar &amp; dateaug kaf'!$C$5:$C$94,'datemar &amp; dateaug kaf rank'!$A72)</f>
        <v>35894.753695268999</v>
      </c>
      <c r="F72" s="5" t="str">
        <f>VLOOKUP(G72,'datemar &amp; dateaug kaf'!$D$5:$O$94,12,FALSE)</f>
        <v>1940-41</v>
      </c>
      <c r="G72" s="18">
        <f>LARGE('datemar &amp; dateaug kaf'!$D$5:$D$94,'datemar &amp; dateaug kaf rank'!$A72)</f>
        <v>30059.790608294999</v>
      </c>
      <c r="H72" s="5" t="str">
        <f>VLOOKUP(I72,'datemar &amp; dateaug kaf'!$E$5:$O$94,11,FALSE)</f>
        <v>1932-33</v>
      </c>
      <c r="I72" s="18">
        <f>LARGE('datemar &amp; dateaug kaf'!$E$5:$E$94,'datemar &amp; dateaug kaf rank'!$A72)</f>
        <v>25692.695234871</v>
      </c>
      <c r="J72" s="5" t="str">
        <f>VLOOKUP(K72,'datemar &amp; dateaug kaf'!$F$5:$O$94,10,FALSE)</f>
        <v>1988-89</v>
      </c>
      <c r="K72" s="18">
        <f>LARGE('datemar &amp; dateaug kaf'!$F$5:$F$94,'datemar &amp; dateaug kaf rank'!$A72)</f>
        <v>21008.260369215001</v>
      </c>
      <c r="L72" s="5" t="str">
        <f>VLOOKUP(M72,'datemar &amp; dateaug kaf'!$G$5:$O$94,9,FALSE)</f>
        <v>1972-73</v>
      </c>
      <c r="M72" s="18">
        <f>LARGE('datemar &amp; dateaug kaf'!$G$5:$G$94,'datemar &amp; dateaug kaf rank'!$A72)</f>
        <v>16289.975587473</v>
      </c>
      <c r="N72" s="5" t="str">
        <f>VLOOKUP(O72,'datemar &amp; dateaug kaf'!$H$5:$O$94,8,FALSE)</f>
        <v>1941-42</v>
      </c>
      <c r="O72" s="18">
        <f>LARGE('datemar &amp; dateaug kaf'!$H$5:$H$94,'datemar &amp; dateaug kaf rank'!$A72)</f>
        <v>11028.310991396998</v>
      </c>
      <c r="P72" s="5" t="str">
        <f>VLOOKUP(Q72,'datemar &amp; dateaug kaf'!$I$5:$O$94,7,FALSE)</f>
        <v>1984-85</v>
      </c>
      <c r="Q72" s="18">
        <f>LARGE('datemar &amp; dateaug kaf'!$I$5:$I$94,'datemar &amp; dateaug kaf rank'!$A72)</f>
        <v>6257.5931537699998</v>
      </c>
      <c r="R72" s="5" t="str">
        <f>VLOOKUP(S72,'datemar &amp; dateaug kaf'!$J$5:$O$94,6,FALSE)</f>
        <v>2015-16</v>
      </c>
      <c r="S72" s="18">
        <f>LARGE('datemar &amp; dateaug kaf'!$J$5:$J$94,'datemar &amp; dateaug kaf rank'!$A72)</f>
        <v>80278.184097006</v>
      </c>
      <c r="T72" s="5" t="str">
        <f>VLOOKUP(U72,'datemar &amp; dateaug kaf'!$K$5:$O$94,5,FALSE)</f>
        <v>2006-07</v>
      </c>
      <c r="U72" s="18">
        <f>LARGE('datemar &amp; dateaug kaf'!$K$5:$K$94,'datemar &amp; dateaug kaf rank'!$A72)</f>
        <v>67110.542937900012</v>
      </c>
      <c r="V72" s="5" t="str">
        <f>VLOOKUP(W72,'datemar &amp; dateaug kaf'!$L$5:$O$94,4,FALSE)</f>
        <v>1928-29</v>
      </c>
      <c r="W72" s="18">
        <f>LARGE('datemar &amp; dateaug kaf'!$L$5:$L$94,'datemar &amp; dateaug kaf rank'!$A72)</f>
        <v>41611.476125519999</v>
      </c>
      <c r="X72" s="5" t="str">
        <f>VLOOKUP(Y72,'datemar &amp; dateaug kaf'!$M$5:$O$94,3,FALSE)</f>
        <v>1933-34</v>
      </c>
      <c r="Y72" s="18">
        <f>LARGE('datemar &amp; dateaug kaf'!$M$5:$M$94,'datemar &amp; dateaug kaf rank'!$A72)</f>
        <v>19293.579441780003</v>
      </c>
      <c r="Z72" s="5" t="str">
        <f>VLOOKUP(AA72,'datemar &amp; dateaug kaf'!$N$5:$O$94,2,FALSE)</f>
        <v>1939-40</v>
      </c>
      <c r="AA72" s="18">
        <f>LARGE('datemar &amp; dateaug kaf'!$N$5:$N$94,'datemar &amp; dateaug kaf rank'!$A72)</f>
        <v>7065.7246937130003</v>
      </c>
    </row>
    <row r="73" spans="1:27" x14ac:dyDescent="0.2">
      <c r="A73" s="11">
        <v>68</v>
      </c>
      <c r="B73" s="5" t="str">
        <f>VLOOKUP(C73,'datemar &amp; dateaug kaf'!$B$5:$O$94,14,FALSE)</f>
        <v>1940-41</v>
      </c>
      <c r="C73" s="18">
        <f>LARGE('datemar &amp; dateaug kaf'!$B$5:$B$94,'datemar &amp; dateaug kaf rank'!$A73)</f>
        <v>43002.857230368005</v>
      </c>
      <c r="D73" s="5" t="str">
        <f>VLOOKUP(E73,'datemar &amp; dateaug kaf'!$C$5:$O$94,13,FALSE)</f>
        <v>1952-53</v>
      </c>
      <c r="E73" s="18">
        <f>LARGE('datemar &amp; dateaug kaf'!$C$5:$C$94,'datemar &amp; dateaug kaf rank'!$A73)</f>
        <v>35855.036671965005</v>
      </c>
      <c r="F73" s="5" t="str">
        <f>VLOOKUP(G73,'datemar &amp; dateaug kaf'!$D$5:$O$94,12,FALSE)</f>
        <v>1932-33</v>
      </c>
      <c r="G73" s="18">
        <f>LARGE('datemar &amp; dateaug kaf'!$D$5:$D$94,'datemar &amp; dateaug kaf rank'!$A73)</f>
        <v>30031.014411026998</v>
      </c>
      <c r="H73" s="5" t="str">
        <f>VLOOKUP(I73,'datemar &amp; dateaug kaf'!$E$5:$O$94,11,FALSE)</f>
        <v>1965-66</v>
      </c>
      <c r="I73" s="18">
        <f>LARGE('datemar &amp; dateaug kaf'!$E$5:$E$94,'datemar &amp; dateaug kaf rank'!$A73)</f>
        <v>25655.975236248003</v>
      </c>
      <c r="J73" s="5" t="str">
        <f>VLOOKUP(K73,'datemar &amp; dateaug kaf'!$F$5:$O$94,10,FALSE)</f>
        <v>1984-85</v>
      </c>
      <c r="K73" s="18">
        <f>LARGE('datemar &amp; dateaug kaf'!$F$5:$F$94,'datemar &amp; dateaug kaf rank'!$A73)</f>
        <v>20827.923185895001</v>
      </c>
      <c r="L73" s="5" t="str">
        <f>VLOOKUP(M73,'datemar &amp; dateaug kaf'!$G$5:$O$94,9,FALSE)</f>
        <v>1978-79</v>
      </c>
      <c r="M73" s="18">
        <f>LARGE('datemar &amp; dateaug kaf'!$G$5:$G$94,'datemar &amp; dateaug kaf rank'!$A73)</f>
        <v>16169.071129197</v>
      </c>
      <c r="N73" s="5" t="str">
        <f>VLOOKUP(O73,'datemar &amp; dateaug kaf'!$H$5:$O$94,8,FALSE)</f>
        <v>2001-02</v>
      </c>
      <c r="O73" s="18">
        <f>LARGE('datemar &amp; dateaug kaf'!$H$5:$H$94,'datemar &amp; dateaug kaf rank'!$A73)</f>
        <v>10996.303719869999</v>
      </c>
      <c r="P73" s="5" t="str">
        <f>VLOOKUP(Q73,'datemar &amp; dateaug kaf'!$I$5:$O$94,7,FALSE)</f>
        <v>2007-08</v>
      </c>
      <c r="Q73" s="18">
        <f>LARGE('datemar &amp; dateaug kaf'!$I$5:$I$94,'datemar &amp; dateaug kaf rank'!$A73)</f>
        <v>6185.2222473929996</v>
      </c>
      <c r="R73" s="5" t="str">
        <f>VLOOKUP(S73,'datemar &amp; dateaug kaf'!$J$5:$O$94,6,FALSE)</f>
        <v>2006-07</v>
      </c>
      <c r="S73" s="18">
        <f>LARGE('datemar &amp; dateaug kaf'!$J$5:$J$94,'datemar &amp; dateaug kaf rank'!$A73)</f>
        <v>80152.896167819999</v>
      </c>
      <c r="T73" s="5" t="str">
        <f>VLOOKUP(U73,'datemar &amp; dateaug kaf'!$K$5:$O$94,5,FALSE)</f>
        <v>1933-34</v>
      </c>
      <c r="U73" s="18">
        <f>LARGE('datemar &amp; dateaug kaf'!$K$5:$K$94,'datemar &amp; dateaug kaf rank'!$A73)</f>
        <v>66597.434857968008</v>
      </c>
      <c r="V73" s="5" t="str">
        <f>VLOOKUP(W73,'datemar &amp; dateaug kaf'!$L$5:$O$94,4,FALSE)</f>
        <v>1992-93</v>
      </c>
      <c r="W73" s="18">
        <f>LARGE('datemar &amp; dateaug kaf'!$L$5:$L$94,'datemar &amp; dateaug kaf rank'!$A73)</f>
        <v>41184.823579536001</v>
      </c>
      <c r="X73" s="5" t="str">
        <f>VLOOKUP(Y73,'datemar &amp; dateaug kaf'!$M$5:$O$94,3,FALSE)</f>
        <v>1979-80</v>
      </c>
      <c r="Y73" s="18">
        <f>LARGE('datemar &amp; dateaug kaf'!$M$5:$M$94,'datemar &amp; dateaug kaf rank'!$A73)</f>
        <v>18964.682264031002</v>
      </c>
      <c r="Z73" s="5" t="str">
        <f>VLOOKUP(AA73,'datemar &amp; dateaug kaf'!$N$5:$O$94,2,FALSE)</f>
        <v>1937-38</v>
      </c>
      <c r="AA73" s="18">
        <f>LARGE('datemar &amp; dateaug kaf'!$N$5:$N$94,'datemar &amp; dateaug kaf rank'!$A73)</f>
        <v>7038.547174071</v>
      </c>
    </row>
    <row r="74" spans="1:27" x14ac:dyDescent="0.2">
      <c r="A74" s="11">
        <v>69</v>
      </c>
      <c r="B74" s="5" t="str">
        <f>VLOOKUP(C74,'datemar &amp; dateaug kaf'!$B$5:$O$94,14,FALSE)</f>
        <v>2002-03</v>
      </c>
      <c r="C74" s="18">
        <f>LARGE('datemar &amp; dateaug kaf'!$B$5:$B$94,'datemar &amp; dateaug kaf rank'!$A74)</f>
        <v>42581.714766822006</v>
      </c>
      <c r="D74" s="5" t="str">
        <f>VLOOKUP(E74,'datemar &amp; dateaug kaf'!$C$5:$O$94,13,FALSE)</f>
        <v>1932-33</v>
      </c>
      <c r="E74" s="18">
        <f>LARGE('datemar &amp; dateaug kaf'!$C$5:$C$94,'datemar &amp; dateaug kaf rank'!$A74)</f>
        <v>35373.830739596997</v>
      </c>
      <c r="F74" s="5" t="str">
        <f>VLOOKUP(G74,'datemar &amp; dateaug kaf'!$D$5:$O$94,12,FALSE)</f>
        <v>2001-02</v>
      </c>
      <c r="G74" s="18">
        <f>LARGE('datemar &amp; dateaug kaf'!$D$5:$D$94,'datemar &amp; dateaug kaf rank'!$A74)</f>
        <v>29880.161524121999</v>
      </c>
      <c r="H74" s="5" t="str">
        <f>VLOOKUP(I74,'datemar &amp; dateaug kaf'!$E$5:$O$94,11,FALSE)</f>
        <v>1931-32</v>
      </c>
      <c r="I74" s="18">
        <f>LARGE('datemar &amp; dateaug kaf'!$E$5:$E$94,'datemar &amp; dateaug kaf rank'!$A74)</f>
        <v>24893.265182204999</v>
      </c>
      <c r="J74" s="5" t="str">
        <f>VLOOKUP(K74,'datemar &amp; dateaug kaf'!$F$5:$O$94,10,FALSE)</f>
        <v>1965-66</v>
      </c>
      <c r="K74" s="18">
        <f>LARGE('datemar &amp; dateaug kaf'!$F$5:$F$94,'datemar &amp; dateaug kaf rank'!$A74)</f>
        <v>20080.914288288001</v>
      </c>
      <c r="L74" s="5" t="str">
        <f>VLOOKUP(M74,'datemar &amp; dateaug kaf'!$G$5:$O$94,9,FALSE)</f>
        <v>1984-85</v>
      </c>
      <c r="M74" s="18">
        <f>LARGE('datemar &amp; dateaug kaf'!$G$5:$G$94,'datemar &amp; dateaug kaf rank'!$A74)</f>
        <v>15637.262884677</v>
      </c>
      <c r="N74" s="5" t="str">
        <f>VLOOKUP(O74,'datemar &amp; dateaug kaf'!$H$5:$O$94,8,FALSE)</f>
        <v>1961-62</v>
      </c>
      <c r="O74" s="18">
        <f>LARGE('datemar &amp; dateaug kaf'!$H$5:$H$94,'datemar &amp; dateaug kaf rank'!$A74)</f>
        <v>10974.721571918999</v>
      </c>
      <c r="P74" s="5" t="str">
        <f>VLOOKUP(Q74,'datemar &amp; dateaug kaf'!$I$5:$O$94,7,FALSE)</f>
        <v>1993-94</v>
      </c>
      <c r="Q74" s="18">
        <f>LARGE('datemar &amp; dateaug kaf'!$I$5:$I$94,'datemar &amp; dateaug kaf rank'!$A74)</f>
        <v>6105.1039032899998</v>
      </c>
      <c r="R74" s="5" t="str">
        <f>VLOOKUP(S74,'datemar &amp; dateaug kaf'!$J$5:$O$94,6,FALSE)</f>
        <v>2009-10</v>
      </c>
      <c r="S74" s="18">
        <f>LARGE('datemar &amp; dateaug kaf'!$J$5:$J$94,'datemar &amp; dateaug kaf rank'!$A74)</f>
        <v>78393.430448676008</v>
      </c>
      <c r="T74" s="5" t="str">
        <f>VLOOKUP(U74,'datemar &amp; dateaug kaf'!$K$5:$O$94,5,FALSE)</f>
        <v>1984-85</v>
      </c>
      <c r="U74" s="18">
        <f>LARGE('datemar &amp; dateaug kaf'!$K$5:$K$94,'datemar &amp; dateaug kaf rank'!$A74)</f>
        <v>66070.049753778003</v>
      </c>
      <c r="V74" s="5" t="str">
        <f>VLOOKUP(W74,'datemar &amp; dateaug kaf'!$L$5:$O$94,4,FALSE)</f>
        <v>1935-36</v>
      </c>
      <c r="W74" s="18">
        <f>LARGE('datemar &amp; dateaug kaf'!$L$5:$L$94,'datemar &amp; dateaug kaf rank'!$A74)</f>
        <v>41130.859284038997</v>
      </c>
      <c r="X74" s="5" t="str">
        <f>VLOOKUP(Y74,'datemar &amp; dateaug kaf'!$M$5:$O$94,3,FALSE)</f>
        <v>1928-29</v>
      </c>
      <c r="Y74" s="18">
        <f>LARGE('datemar &amp; dateaug kaf'!$M$5:$M$94,'datemar &amp; dateaug kaf rank'!$A74)</f>
        <v>18568.025749979999</v>
      </c>
      <c r="Z74" s="5" t="str">
        <f>VLOOKUP(AA74,'datemar &amp; dateaug kaf'!$N$5:$O$94,2,FALSE)</f>
        <v>1944-45</v>
      </c>
      <c r="AA74" s="18">
        <f>LARGE('datemar &amp; dateaug kaf'!$N$5:$N$94,'datemar &amp; dateaug kaf rank'!$A74)</f>
        <v>6979.8880027169998</v>
      </c>
    </row>
    <row r="75" spans="1:27" x14ac:dyDescent="0.2">
      <c r="A75" s="11">
        <v>70</v>
      </c>
      <c r="B75" s="5" t="str">
        <f>VLOOKUP(C75,'datemar &amp; dateaug kaf'!$B$5:$O$94,14,FALSE)</f>
        <v>2003-04</v>
      </c>
      <c r="C75" s="18">
        <f>LARGE('datemar &amp; dateaug kaf'!$B$5:$B$94,'datemar &amp; dateaug kaf rank'!$A75)</f>
        <v>42487.287662924995</v>
      </c>
      <c r="D75" s="5" t="str">
        <f>VLOOKUP(E75,'datemar &amp; dateaug kaf'!$C$5:$O$94,13,FALSE)</f>
        <v>1988-89</v>
      </c>
      <c r="E75" s="18">
        <f>LARGE('datemar &amp; dateaug kaf'!$C$5:$C$94,'datemar &amp; dateaug kaf rank'!$A75)</f>
        <v>34996.405960362004</v>
      </c>
      <c r="F75" s="5" t="str">
        <f>VLOOKUP(G75,'datemar &amp; dateaug kaf'!$D$5:$O$94,12,FALSE)</f>
        <v>1954-55</v>
      </c>
      <c r="G75" s="18">
        <f>LARGE('datemar &amp; dateaug kaf'!$D$5:$D$94,'datemar &amp; dateaug kaf rank'!$A75)</f>
        <v>29878.658053103998</v>
      </c>
      <c r="H75" s="5" t="str">
        <f>VLOOKUP(I75,'datemar &amp; dateaug kaf'!$E$5:$O$94,11,FALSE)</f>
        <v>2007-08</v>
      </c>
      <c r="I75" s="18">
        <f>LARGE('datemar &amp; dateaug kaf'!$E$5:$E$94,'datemar &amp; dateaug kaf rank'!$A75)</f>
        <v>24623.897919578998</v>
      </c>
      <c r="J75" s="5" t="str">
        <f>VLOOKUP(K75,'datemar &amp; dateaug kaf'!$F$5:$O$94,10,FALSE)</f>
        <v>1932-33</v>
      </c>
      <c r="K75" s="18">
        <f>LARGE('datemar &amp; dateaug kaf'!$F$5:$F$94,'datemar &amp; dateaug kaf rank'!$A75)</f>
        <v>19892.589667250999</v>
      </c>
      <c r="L75" s="5" t="str">
        <f>VLOOKUP(M75,'datemar &amp; dateaug kaf'!$G$5:$O$94,9,FALSE)</f>
        <v>1992-93</v>
      </c>
      <c r="M75" s="18">
        <f>LARGE('datemar &amp; dateaug kaf'!$G$5:$G$94,'datemar &amp; dateaug kaf rank'!$A75)</f>
        <v>15609.119414658</v>
      </c>
      <c r="N75" s="5" t="str">
        <f>VLOOKUP(O75,'datemar &amp; dateaug kaf'!$H$5:$O$94,8,FALSE)</f>
        <v>1984-85</v>
      </c>
      <c r="O75" s="18">
        <f>LARGE('datemar &amp; dateaug kaf'!$H$5:$H$94,'datemar &amp; dateaug kaf rank'!$A75)</f>
        <v>10642.80951825</v>
      </c>
      <c r="P75" s="5" t="str">
        <f>VLOOKUP(Q75,'datemar &amp; dateaug kaf'!$I$5:$O$94,7,FALSE)</f>
        <v>1952-53</v>
      </c>
      <c r="Q75" s="18">
        <f>LARGE('datemar &amp; dateaug kaf'!$I$5:$I$94,'datemar &amp; dateaug kaf rank'!$A75)</f>
        <v>6096.8030771549993</v>
      </c>
      <c r="R75" s="5" t="str">
        <f>VLOOKUP(S75,'datemar &amp; dateaug kaf'!$J$5:$O$94,6,FALSE)</f>
        <v>2002-03</v>
      </c>
      <c r="S75" s="18">
        <f>LARGE('datemar &amp; dateaug kaf'!$J$5:$J$94,'datemar &amp; dateaug kaf rank'!$A75)</f>
        <v>76365.010028873992</v>
      </c>
      <c r="T75" s="5" t="str">
        <f>VLOOKUP(U75,'datemar &amp; dateaug kaf'!$K$5:$O$94,5,FALSE)</f>
        <v>1978-79</v>
      </c>
      <c r="U75" s="18">
        <f>LARGE('datemar &amp; dateaug kaf'!$K$5:$K$94,'datemar &amp; dateaug kaf rank'!$A75)</f>
        <v>63606.838606478996</v>
      </c>
      <c r="V75" s="5" t="str">
        <f>VLOOKUP(W75,'datemar &amp; dateaug kaf'!$L$5:$O$94,4,FALSE)</f>
        <v>1948-49</v>
      </c>
      <c r="W75" s="18">
        <f>LARGE('datemar &amp; dateaug kaf'!$L$5:$L$94,'datemar &amp; dateaug kaf rank'!$A75)</f>
        <v>40422.829558523998</v>
      </c>
      <c r="X75" s="5" t="str">
        <f>VLOOKUP(Y75,'datemar &amp; dateaug kaf'!$M$5:$O$94,3,FALSE)</f>
        <v>1935-36</v>
      </c>
      <c r="Y75" s="18">
        <f>LARGE('datemar &amp; dateaug kaf'!$M$5:$M$94,'datemar &amp; dateaug kaf rank'!$A75)</f>
        <v>18494.179141179</v>
      </c>
      <c r="Z75" s="5" t="str">
        <f>VLOOKUP(AA75,'datemar &amp; dateaug kaf'!$N$5:$O$94,2,FALSE)</f>
        <v>1943-44</v>
      </c>
      <c r="AA75" s="18">
        <f>LARGE('datemar &amp; dateaug kaf'!$N$5:$N$94,'datemar &amp; dateaug kaf rank'!$A75)</f>
        <v>6935.3709795930008</v>
      </c>
    </row>
    <row r="76" spans="1:27" x14ac:dyDescent="0.2">
      <c r="A76" s="11">
        <v>71</v>
      </c>
      <c r="B76" s="5" t="str">
        <f>VLOOKUP(C76,'datemar &amp; dateaug kaf'!$B$5:$O$94,14,FALSE)</f>
        <v>1988-89</v>
      </c>
      <c r="C76" s="18">
        <f>LARGE('datemar &amp; dateaug kaf'!$B$5:$B$94,'datemar &amp; dateaug kaf rank'!$A76)</f>
        <v>41310.506219451003</v>
      </c>
      <c r="D76" s="5" t="str">
        <f>VLOOKUP(E76,'datemar &amp; dateaug kaf'!$C$5:$O$94,13,FALSE)</f>
        <v>1931-32</v>
      </c>
      <c r="E76" s="18">
        <f>LARGE('datemar &amp; dateaug kaf'!$C$5:$C$94,'datemar &amp; dateaug kaf rank'!$A76)</f>
        <v>33677.189480907</v>
      </c>
      <c r="F76" s="5" t="str">
        <f>VLOOKUP(G76,'datemar &amp; dateaug kaf'!$D$5:$O$94,12,FALSE)</f>
        <v>1978-79</v>
      </c>
      <c r="G76" s="18">
        <f>LARGE('datemar &amp; dateaug kaf'!$D$5:$D$94,'datemar &amp; dateaug kaf rank'!$A76)</f>
        <v>29638.632276980999</v>
      </c>
      <c r="H76" s="5" t="str">
        <f>VLOOKUP(I76,'datemar &amp; dateaug kaf'!$E$5:$O$94,11,FALSE)</f>
        <v>1940-41</v>
      </c>
      <c r="I76" s="18">
        <f>LARGE('datemar &amp; dateaug kaf'!$E$5:$E$94,'datemar &amp; dateaug kaf rank'!$A76)</f>
        <v>24345.870822567002</v>
      </c>
      <c r="J76" s="5" t="str">
        <f>VLOOKUP(K76,'datemar &amp; dateaug kaf'!$F$5:$O$94,10,FALSE)</f>
        <v>2007-08</v>
      </c>
      <c r="K76" s="18">
        <f>LARGE('datemar &amp; dateaug kaf'!$F$5:$F$94,'datemar &amp; dateaug kaf rank'!$A76)</f>
        <v>19870.410494529002</v>
      </c>
      <c r="L76" s="5" t="str">
        <f>VLOOKUP(M76,'datemar &amp; dateaug kaf'!$G$5:$O$94,9,FALSE)</f>
        <v>1965-66</v>
      </c>
      <c r="M76" s="18">
        <f>LARGE('datemar &amp; dateaug kaf'!$G$5:$G$94,'datemar &amp; dateaug kaf rank'!$A76)</f>
        <v>15465.654957228</v>
      </c>
      <c r="N76" s="5" t="str">
        <f>VLOOKUP(O76,'datemar &amp; dateaug kaf'!$H$5:$O$94,8,FALSE)</f>
        <v>2007-08</v>
      </c>
      <c r="O76" s="18">
        <f>LARGE('datemar &amp; dateaug kaf'!$H$5:$H$94,'datemar &amp; dateaug kaf rank'!$A76)</f>
        <v>10471.661756072999</v>
      </c>
      <c r="P76" s="5" t="str">
        <f>VLOOKUP(Q76,'datemar &amp; dateaug kaf'!$I$5:$O$94,7,FALSE)</f>
        <v>1972-73</v>
      </c>
      <c r="Q76" s="18">
        <f>LARGE('datemar &amp; dateaug kaf'!$I$5:$I$94,'datemar &amp; dateaug kaf rank'!$A76)</f>
        <v>6021.8496915360001</v>
      </c>
      <c r="R76" s="5" t="str">
        <f>VLOOKUP(S76,'datemar &amp; dateaug kaf'!$J$5:$O$94,6,FALSE)</f>
        <v>1944-45</v>
      </c>
      <c r="S76" s="18">
        <f>LARGE('datemar &amp; dateaug kaf'!$J$5:$J$94,'datemar &amp; dateaug kaf rank'!$A76)</f>
        <v>76219.359786401998</v>
      </c>
      <c r="T76" s="5" t="str">
        <f>VLOOKUP(U76,'datemar &amp; dateaug kaf'!$K$5:$O$94,5,FALSE)</f>
        <v>2002-03</v>
      </c>
      <c r="U76" s="18">
        <f>LARGE('datemar &amp; dateaug kaf'!$K$5:$K$94,'datemar &amp; dateaug kaf rank'!$A76)</f>
        <v>63352.170847433998</v>
      </c>
      <c r="V76" s="5" t="str">
        <f>VLOOKUP(W76,'datemar &amp; dateaug kaf'!$L$5:$O$94,4,FALSE)</f>
        <v>1984-85</v>
      </c>
      <c r="W76" s="18">
        <f>LARGE('datemar &amp; dateaug kaf'!$L$5:$L$94,'datemar &amp; dateaug kaf rank'!$A76)</f>
        <v>39945.382303701001</v>
      </c>
      <c r="X76" s="5" t="str">
        <f>VLOOKUP(Y76,'datemar &amp; dateaug kaf'!$M$5:$O$94,3,FALSE)</f>
        <v>1978-79</v>
      </c>
      <c r="Y76" s="18">
        <f>LARGE('datemar &amp; dateaug kaf'!$M$5:$M$94,'datemar &amp; dateaug kaf rank'!$A76)</f>
        <v>18287.088901011</v>
      </c>
      <c r="Z76" s="5" t="str">
        <f>VLOOKUP(AA76,'datemar &amp; dateaug kaf'!$N$5:$O$94,2,FALSE)</f>
        <v>1976-77</v>
      </c>
      <c r="AA76" s="18">
        <f>LARGE('datemar &amp; dateaug kaf'!$N$5:$N$94,'datemar &amp; dateaug kaf rank'!$A76)</f>
        <v>6738.1802431859996</v>
      </c>
    </row>
    <row r="77" spans="1:27" x14ac:dyDescent="0.2">
      <c r="A77" s="11">
        <v>72</v>
      </c>
      <c r="B77" s="5" t="str">
        <f>VLOOKUP(C77,'datemar &amp; dateaug kaf'!$B$5:$O$94,14,FALSE)</f>
        <v>1961-62</v>
      </c>
      <c r="C77" s="18">
        <f>LARGE('datemar &amp; dateaug kaf'!$B$5:$B$94,'datemar &amp; dateaug kaf rank'!$A77)</f>
        <v>41282.812997348999</v>
      </c>
      <c r="D77" s="5" t="str">
        <f>VLOOKUP(E77,'datemar &amp; dateaug kaf'!$C$5:$O$94,13,FALSE)</f>
        <v>2001-02</v>
      </c>
      <c r="E77" s="18">
        <f>LARGE('datemar &amp; dateaug kaf'!$C$5:$C$94,'datemar &amp; dateaug kaf rank'!$A77)</f>
        <v>33633.801052782001</v>
      </c>
      <c r="F77" s="5" t="str">
        <f>VLOOKUP(G77,'datemar &amp; dateaug kaf'!$D$5:$O$94,12,FALSE)</f>
        <v>2007-08</v>
      </c>
      <c r="G77" s="18">
        <f>LARGE('datemar &amp; dateaug kaf'!$D$5:$D$94,'datemar &amp; dateaug kaf rank'!$A77)</f>
        <v>29471.887820423999</v>
      </c>
      <c r="H77" s="5" t="str">
        <f>VLOOKUP(I77,'datemar &amp; dateaug kaf'!$E$5:$O$94,11,FALSE)</f>
        <v>1979-80</v>
      </c>
      <c r="I77" s="18">
        <f>LARGE('datemar &amp; dateaug kaf'!$E$5:$E$94,'datemar &amp; dateaug kaf rank'!$A77)</f>
        <v>24325.976608436999</v>
      </c>
      <c r="J77" s="5" t="str">
        <f>VLOOKUP(K77,'datemar &amp; dateaug kaf'!$F$5:$O$94,10,FALSE)</f>
        <v>1978-79</v>
      </c>
      <c r="K77" s="18">
        <f>LARGE('datemar &amp; dateaug kaf'!$F$5:$F$94,'datemar &amp; dateaug kaf rank'!$A77)</f>
        <v>19799.483555039998</v>
      </c>
      <c r="L77" s="5" t="str">
        <f>VLOOKUP(M77,'datemar &amp; dateaug kaf'!$G$5:$O$94,9,FALSE)</f>
        <v>1961-62</v>
      </c>
      <c r="M77" s="18">
        <f>LARGE('datemar &amp; dateaug kaf'!$G$5:$G$94,'datemar &amp; dateaug kaf rank'!$A77)</f>
        <v>15419.783223410999</v>
      </c>
      <c r="N77" s="5" t="str">
        <f>VLOOKUP(O77,'datemar &amp; dateaug kaf'!$H$5:$O$94,8,FALSE)</f>
        <v>1940-41</v>
      </c>
      <c r="O77" s="18">
        <f>LARGE('datemar &amp; dateaug kaf'!$H$5:$H$94,'datemar &amp; dateaug kaf rank'!$A77)</f>
        <v>10455.115640991</v>
      </c>
      <c r="P77" s="5" t="str">
        <f>VLOOKUP(Q77,'datemar &amp; dateaug kaf'!$I$5:$O$94,7,FALSE)</f>
        <v>1966-67</v>
      </c>
      <c r="Q77" s="18">
        <f>LARGE('datemar &amp; dateaug kaf'!$I$5:$I$94,'datemar &amp; dateaug kaf rank'!$A77)</f>
        <v>5997.9310147470005</v>
      </c>
      <c r="R77" s="5" t="str">
        <f>VLOOKUP(S77,'datemar &amp; dateaug kaf'!$J$5:$O$94,6,FALSE)</f>
        <v>1938-39</v>
      </c>
      <c r="S77" s="18">
        <f>LARGE('datemar &amp; dateaug kaf'!$J$5:$J$94,'datemar &amp; dateaug kaf rank'!$A77)</f>
        <v>75711.775673205004</v>
      </c>
      <c r="T77" s="5" t="str">
        <f>VLOOKUP(U77,'datemar &amp; dateaug kaf'!$K$5:$O$94,5,FALSE)</f>
        <v>1938-39</v>
      </c>
      <c r="U77" s="18">
        <f>LARGE('datemar &amp; dateaug kaf'!$K$5:$K$94,'datemar &amp; dateaug kaf rank'!$A77)</f>
        <v>63127.961269065003</v>
      </c>
      <c r="V77" s="5" t="str">
        <f>VLOOKUP(W77,'datemar &amp; dateaug kaf'!$L$5:$O$94,4,FALSE)</f>
        <v>2003-04</v>
      </c>
      <c r="W77" s="18">
        <f>LARGE('datemar &amp; dateaug kaf'!$L$5:$L$94,'datemar &amp; dateaug kaf rank'!$A77)</f>
        <v>39879.086768996996</v>
      </c>
      <c r="X77" s="5" t="str">
        <f>VLOOKUP(Y77,'datemar &amp; dateaug kaf'!$M$5:$O$94,3,FALSE)</f>
        <v>1948-49</v>
      </c>
      <c r="Y77" s="18">
        <f>LARGE('datemar &amp; dateaug kaf'!$M$5:$M$94,'datemar &amp; dateaug kaf rank'!$A77)</f>
        <v>18286.043611793997</v>
      </c>
      <c r="Z77" s="5" t="str">
        <f>VLOOKUP(AA77,'datemar &amp; dateaug kaf'!$N$5:$O$94,2,FALSE)</f>
        <v>2001-02</v>
      </c>
      <c r="AA77" s="18">
        <f>LARGE('datemar &amp; dateaug kaf'!$N$5:$N$94,'datemar &amp; dateaug kaf rank'!$A77)</f>
        <v>6686.9610715530007</v>
      </c>
    </row>
    <row r="78" spans="1:27" x14ac:dyDescent="0.2">
      <c r="A78" s="11">
        <v>73</v>
      </c>
      <c r="B78" s="5" t="str">
        <f>VLOOKUP(C78,'datemar &amp; dateaug kaf'!$B$5:$O$94,14,FALSE)</f>
        <v>1931-32</v>
      </c>
      <c r="C78" s="18">
        <f>LARGE('datemar &amp; dateaug kaf'!$B$5:$B$94,'datemar &amp; dateaug kaf rank'!$A78)</f>
        <v>40203.729401450997</v>
      </c>
      <c r="D78" s="5" t="str">
        <f>VLOOKUP(E78,'datemar &amp; dateaug kaf'!$C$5:$O$94,13,FALSE)</f>
        <v>1961-62</v>
      </c>
      <c r="E78" s="18">
        <f>LARGE('datemar &amp; dateaug kaf'!$C$5:$C$94,'datemar &amp; dateaug kaf rank'!$A78)</f>
        <v>33627.791135651998</v>
      </c>
      <c r="F78" s="5" t="str">
        <f>VLOOKUP(G78,'datemar &amp; dateaug kaf'!$D$5:$O$94,12,FALSE)</f>
        <v>1961-62</v>
      </c>
      <c r="G78" s="18">
        <f>LARGE('datemar &amp; dateaug kaf'!$D$5:$D$94,'datemar &amp; dateaug kaf rank'!$A78)</f>
        <v>28754.759913431997</v>
      </c>
      <c r="H78" s="5" t="str">
        <f>VLOOKUP(I78,'datemar &amp; dateaug kaf'!$E$5:$O$94,11,FALSE)</f>
        <v>1978-79</v>
      </c>
      <c r="I78" s="18">
        <f>LARGE('datemar &amp; dateaug kaf'!$E$5:$E$94,'datemar &amp; dateaug kaf rank'!$A78)</f>
        <v>24266.39909001</v>
      </c>
      <c r="J78" s="5" t="str">
        <f>VLOOKUP(K78,'datemar &amp; dateaug kaf'!$F$5:$O$94,10,FALSE)</f>
        <v>1940-41</v>
      </c>
      <c r="K78" s="18">
        <f>LARGE('datemar &amp; dateaug kaf'!$F$5:$F$94,'datemar &amp; dateaug kaf rank'!$A78)</f>
        <v>19761.018101936999</v>
      </c>
      <c r="L78" s="5" t="str">
        <f>VLOOKUP(M78,'datemar &amp; dateaug kaf'!$G$5:$O$94,9,FALSE)</f>
        <v>1940-41</v>
      </c>
      <c r="M78" s="18">
        <f>LARGE('datemar &amp; dateaug kaf'!$G$5:$G$94,'datemar &amp; dateaug kaf rank'!$A78)</f>
        <v>14959.820265453</v>
      </c>
      <c r="N78" s="5" t="str">
        <f>VLOOKUP(O78,'datemar &amp; dateaug kaf'!$H$5:$O$94,8,FALSE)</f>
        <v>1965-66</v>
      </c>
      <c r="O78" s="18">
        <f>LARGE('datemar &amp; dateaug kaf'!$H$5:$H$94,'datemar &amp; dateaug kaf rank'!$A78)</f>
        <v>10340.601926277001</v>
      </c>
      <c r="P78" s="5" t="str">
        <f>VLOOKUP(Q78,'datemar &amp; dateaug kaf'!$I$5:$O$94,7,FALSE)</f>
        <v>1947-48</v>
      </c>
      <c r="Q78" s="18">
        <f>LARGE('datemar &amp; dateaug kaf'!$I$5:$I$94,'datemar &amp; dateaug kaf rank'!$A78)</f>
        <v>5978.0705196240006</v>
      </c>
      <c r="R78" s="5" t="str">
        <f>VLOOKUP(S78,'datemar &amp; dateaug kaf'!$J$5:$O$94,6,FALSE)</f>
        <v>2003-04</v>
      </c>
      <c r="S78" s="18">
        <f>LARGE('datemar &amp; dateaug kaf'!$J$5:$J$94,'datemar &amp; dateaug kaf rank'!$A78)</f>
        <v>74739.555544374001</v>
      </c>
      <c r="T78" s="5" t="str">
        <f>VLOOKUP(U78,'datemar &amp; dateaug kaf'!$K$5:$O$94,5,FALSE)</f>
        <v>2003-04</v>
      </c>
      <c r="U78" s="18">
        <f>LARGE('datemar &amp; dateaug kaf'!$K$5:$K$94,'datemar &amp; dateaug kaf rank'!$A78)</f>
        <v>61115.489939574007</v>
      </c>
      <c r="V78" s="5" t="str">
        <f>VLOOKUP(W78,'datemar &amp; dateaug kaf'!$L$5:$O$94,4,FALSE)</f>
        <v>1933-34</v>
      </c>
      <c r="W78" s="18">
        <f>LARGE('datemar &amp; dateaug kaf'!$L$5:$L$94,'datemar &amp; dateaug kaf rank'!$A78)</f>
        <v>39406.51091895</v>
      </c>
      <c r="X78" s="5" t="str">
        <f>VLOOKUP(Y78,'datemar &amp; dateaug kaf'!$M$5:$O$94,3,FALSE)</f>
        <v>2005-06</v>
      </c>
      <c r="Y78" s="18">
        <f>LARGE('datemar &amp; dateaug kaf'!$M$5:$M$94,'datemar &amp; dateaug kaf rank'!$A78)</f>
        <v>18226.585101626999</v>
      </c>
      <c r="Z78" s="5" t="str">
        <f>VLOOKUP(AA78,'datemar &amp; dateaug kaf'!$N$5:$O$94,2,FALSE)</f>
        <v>2016-17</v>
      </c>
      <c r="AA78" s="18">
        <f>LARGE('datemar &amp; dateaug kaf'!$N$5:$N$94,'datemar &amp; dateaug kaf rank'!$A78)</f>
        <v>6686.2847079419998</v>
      </c>
    </row>
    <row r="79" spans="1:27" x14ac:dyDescent="0.2">
      <c r="A79" s="11">
        <v>74</v>
      </c>
      <c r="B79" s="5" t="str">
        <f>VLOOKUP(C79,'datemar &amp; dateaug kaf'!$B$5:$O$94,14,FALSE)</f>
        <v>1963-64</v>
      </c>
      <c r="C79" s="18">
        <f>LARGE('datemar &amp; dateaug kaf'!$B$5:$B$94,'datemar &amp; dateaug kaf rank'!$A79)</f>
        <v>40008.541970753999</v>
      </c>
      <c r="D79" s="5" t="str">
        <f>VLOOKUP(E79,'datemar &amp; dateaug kaf'!$C$5:$O$94,13,FALSE)</f>
        <v>2007-08</v>
      </c>
      <c r="E79" s="18">
        <f>LARGE('datemar &amp; dateaug kaf'!$C$5:$C$94,'datemar &amp; dateaug kaf rank'!$A79)</f>
        <v>33396.839739354</v>
      </c>
      <c r="F79" s="5" t="str">
        <f>VLOOKUP(G79,'datemar &amp; dateaug kaf'!$D$5:$O$94,12,FALSE)</f>
        <v>1931-32</v>
      </c>
      <c r="G79" s="18">
        <f>LARGE('datemar &amp; dateaug kaf'!$D$5:$D$94,'datemar &amp; dateaug kaf rank'!$A79)</f>
        <v>28657.659090626999</v>
      </c>
      <c r="H79" s="5" t="str">
        <f>VLOOKUP(I79,'datemar &amp; dateaug kaf'!$E$5:$O$94,11,FALSE)</f>
        <v>1954-55</v>
      </c>
      <c r="I79" s="18">
        <f>LARGE('datemar &amp; dateaug kaf'!$E$5:$E$94,'datemar &amp; dateaug kaf rank'!$A79)</f>
        <v>24055.843726004998</v>
      </c>
      <c r="J79" s="5" t="str">
        <f>VLOOKUP(K79,'datemar &amp; dateaug kaf'!$F$5:$O$94,10,FALSE)</f>
        <v>1961-62</v>
      </c>
      <c r="K79" s="18">
        <f>LARGE('datemar &amp; dateaug kaf'!$F$5:$F$94,'datemar &amp; dateaug kaf rank'!$A79)</f>
        <v>19488.663731984998</v>
      </c>
      <c r="L79" s="5" t="str">
        <f>VLOOKUP(M79,'datemar &amp; dateaug kaf'!$G$5:$O$94,9,FALSE)</f>
        <v>2007-08</v>
      </c>
      <c r="M79" s="18">
        <f>LARGE('datemar &amp; dateaug kaf'!$G$5:$G$94,'datemar &amp; dateaug kaf rank'!$A79)</f>
        <v>14775.178950063</v>
      </c>
      <c r="N79" s="5" t="str">
        <f>VLOOKUP(O79,'datemar &amp; dateaug kaf'!$H$5:$O$94,8,FALSE)</f>
        <v>1972-73</v>
      </c>
      <c r="O79" s="18">
        <f>LARGE('datemar &amp; dateaug kaf'!$H$5:$H$94,'datemar &amp; dateaug kaf rank'!$A79)</f>
        <v>10160.09218098</v>
      </c>
      <c r="P79" s="5" t="str">
        <f>VLOOKUP(Q79,'datemar &amp; dateaug kaf'!$I$5:$O$94,7,FALSE)</f>
        <v>1934-35</v>
      </c>
      <c r="Q79" s="18">
        <f>LARGE('datemar &amp; dateaug kaf'!$I$5:$I$94,'datemar &amp; dateaug kaf rank'!$A79)</f>
        <v>5944.7442398819994</v>
      </c>
      <c r="R79" s="5" t="str">
        <f>VLOOKUP(S79,'datemar &amp; dateaug kaf'!$J$5:$O$94,6,FALSE)</f>
        <v>1978-79</v>
      </c>
      <c r="S79" s="18">
        <f>LARGE('datemar &amp; dateaug kaf'!$J$5:$J$94,'datemar &amp; dateaug kaf rank'!$A79)</f>
        <v>72873.773796159003</v>
      </c>
      <c r="T79" s="5" t="str">
        <f>VLOOKUP(U79,'datemar &amp; dateaug kaf'!$K$5:$O$94,5,FALSE)</f>
        <v>1936-37</v>
      </c>
      <c r="U79" s="18">
        <f>LARGE('datemar &amp; dateaug kaf'!$K$5:$K$94,'datemar &amp; dateaug kaf rank'!$A79)</f>
        <v>60483.544178148004</v>
      </c>
      <c r="V79" s="5" t="str">
        <f>VLOOKUP(W79,'datemar &amp; dateaug kaf'!$L$5:$O$94,4,FALSE)</f>
        <v>1929-30</v>
      </c>
      <c r="W79" s="18">
        <f>LARGE('datemar &amp; dateaug kaf'!$L$5:$L$94,'datemar &amp; dateaug kaf rank'!$A79)</f>
        <v>39189.755224598994</v>
      </c>
      <c r="X79" s="5" t="str">
        <f>VLOOKUP(Y79,'datemar &amp; dateaug kaf'!$M$5:$O$94,3,FALSE)</f>
        <v>1939-40</v>
      </c>
      <c r="Y79" s="18">
        <f>LARGE('datemar &amp; dateaug kaf'!$M$5:$M$94,'datemar &amp; dateaug kaf rank'!$A79)</f>
        <v>18028.656514008002</v>
      </c>
      <c r="Z79" s="5" t="str">
        <f>VLOOKUP(AA79,'datemar &amp; dateaug kaf'!$N$5:$O$94,2,FALSE)</f>
        <v>1978-79</v>
      </c>
      <c r="AA79" s="18">
        <f>LARGE('datemar &amp; dateaug kaf'!$N$5:$N$94,'datemar &amp; dateaug kaf rank'!$A79)</f>
        <v>6576.8982657629995</v>
      </c>
    </row>
    <row r="80" spans="1:27" x14ac:dyDescent="0.2">
      <c r="A80" s="11">
        <v>75</v>
      </c>
      <c r="B80" s="5" t="str">
        <f>VLOOKUP(C80,'datemar &amp; dateaug kaf'!$B$5:$O$94,14,FALSE)</f>
        <v>2009-10</v>
      </c>
      <c r="C80" s="18">
        <f>LARGE('datemar &amp; dateaug kaf'!$B$5:$B$94,'datemar &amp; dateaug kaf rank'!$A80)</f>
        <v>39860.888422572003</v>
      </c>
      <c r="D80" s="5" t="str">
        <f>VLOOKUP(E80,'datemar &amp; dateaug kaf'!$C$5:$O$94,13,FALSE)</f>
        <v>1976-77</v>
      </c>
      <c r="E80" s="18">
        <f>LARGE('datemar &amp; dateaug kaf'!$C$5:$C$94,'datemar &amp; dateaug kaf rank'!$A80)</f>
        <v>33190.96735038</v>
      </c>
      <c r="F80" s="5" t="str">
        <f>VLOOKUP(G80,'datemar &amp; dateaug kaf'!$D$5:$O$94,12,FALSE)</f>
        <v>1979-80</v>
      </c>
      <c r="G80" s="18">
        <f>LARGE('datemar &amp; dateaug kaf'!$D$5:$D$94,'datemar &amp; dateaug kaf rank'!$A80)</f>
        <v>28114.904069658001</v>
      </c>
      <c r="H80" s="5" t="str">
        <f>VLOOKUP(I80,'datemar &amp; dateaug kaf'!$E$5:$O$94,11,FALSE)</f>
        <v>2009-10</v>
      </c>
      <c r="I80" s="18">
        <f>LARGE('datemar &amp; dateaug kaf'!$E$5:$E$94,'datemar &amp; dateaug kaf rank'!$A80)</f>
        <v>23691.856962795002</v>
      </c>
      <c r="J80" s="5" t="str">
        <f>VLOOKUP(K80,'datemar &amp; dateaug kaf'!$F$5:$O$94,10,FALSE)</f>
        <v>1992-93</v>
      </c>
      <c r="K80" s="18">
        <f>LARGE('datemar &amp; dateaug kaf'!$F$5:$F$94,'datemar &amp; dateaug kaf rank'!$A80)</f>
        <v>19337.235638489998</v>
      </c>
      <c r="L80" s="5" t="str">
        <f>VLOOKUP(M80,'datemar &amp; dateaug kaf'!$G$5:$O$94,9,FALSE)</f>
        <v>2009-10</v>
      </c>
      <c r="M80" s="18">
        <f>LARGE('datemar &amp; dateaug kaf'!$G$5:$G$94,'datemar &amp; dateaug kaf rank'!$A80)</f>
        <v>14772.872173289999</v>
      </c>
      <c r="N80" s="5" t="str">
        <f>VLOOKUP(O80,'datemar &amp; dateaug kaf'!$H$5:$O$94,8,FALSE)</f>
        <v>2009-10</v>
      </c>
      <c r="O80" s="18">
        <f>LARGE('datemar &amp; dateaug kaf'!$H$5:$H$94,'datemar &amp; dateaug kaf rank'!$A80)</f>
        <v>9762.800956209001</v>
      </c>
      <c r="P80" s="5" t="str">
        <f>VLOOKUP(Q80,'datemar &amp; dateaug kaf'!$I$5:$O$94,7,FALSE)</f>
        <v>1932-33</v>
      </c>
      <c r="Q80" s="18">
        <f>LARGE('datemar &amp; dateaug kaf'!$I$5:$I$94,'datemar &amp; dateaug kaf rank'!$A80)</f>
        <v>5811.1316829090001</v>
      </c>
      <c r="R80" s="5" t="str">
        <f>VLOOKUP(S80,'datemar &amp; dateaug kaf'!$J$5:$O$94,6,FALSE)</f>
        <v>1939-40</v>
      </c>
      <c r="S80" s="18">
        <f>LARGE('datemar &amp; dateaug kaf'!$J$5:$J$94,'datemar &amp; dateaug kaf rank'!$A80)</f>
        <v>71601.162934791006</v>
      </c>
      <c r="T80" s="5" t="str">
        <f>VLOOKUP(U80,'datemar &amp; dateaug kaf'!$K$5:$O$94,5,FALSE)</f>
        <v>2004-05</v>
      </c>
      <c r="U80" s="18">
        <f>LARGE('datemar &amp; dateaug kaf'!$K$5:$K$94,'datemar &amp; dateaug kaf rank'!$A80)</f>
        <v>59109.736626359998</v>
      </c>
      <c r="V80" s="5" t="str">
        <f>VLOOKUP(W80,'datemar &amp; dateaug kaf'!$L$5:$O$94,4,FALSE)</f>
        <v>1938-39</v>
      </c>
      <c r="W80" s="18">
        <f>LARGE('datemar &amp; dateaug kaf'!$L$5:$L$94,'datemar &amp; dateaug kaf rank'!$A80)</f>
        <v>38467.436573999999</v>
      </c>
      <c r="X80" s="5" t="str">
        <f>VLOOKUP(Y80,'datemar &amp; dateaug kaf'!$M$5:$O$94,3,FALSE)</f>
        <v>2004-05</v>
      </c>
      <c r="Y80" s="18">
        <f>LARGE('datemar &amp; dateaug kaf'!$M$5:$M$94,'datemar &amp; dateaug kaf rank'!$A80)</f>
        <v>18025.09023315</v>
      </c>
      <c r="Z80" s="5" t="str">
        <f>VLOOKUP(AA80,'datemar &amp; dateaug kaf'!$N$5:$O$94,2,FALSE)</f>
        <v>1979-80</v>
      </c>
      <c r="AA80" s="18">
        <f>LARGE('datemar &amp; dateaug kaf'!$N$5:$N$94,'datemar &amp; dateaug kaf rank'!$A80)</f>
        <v>6568.6589272290003</v>
      </c>
    </row>
    <row r="81" spans="1:27" x14ac:dyDescent="0.2">
      <c r="A81" s="11">
        <v>76</v>
      </c>
      <c r="B81" s="5" t="str">
        <f>VLOOKUP(C81,'datemar &amp; dateaug kaf'!$B$5:$O$94,14,FALSE)</f>
        <v>1993-94</v>
      </c>
      <c r="C81" s="18">
        <f>LARGE('datemar &amp; dateaug kaf'!$B$5:$B$94,'datemar &amp; dateaug kaf rank'!$A81)</f>
        <v>39844.774704167998</v>
      </c>
      <c r="D81" s="5" t="str">
        <f>VLOOKUP(E81,'datemar &amp; dateaug kaf'!$C$5:$O$94,13,FALSE)</f>
        <v>1979-80</v>
      </c>
      <c r="E81" s="18">
        <f>LARGE('datemar &amp; dateaug kaf'!$C$5:$C$94,'datemar &amp; dateaug kaf rank'!$A81)</f>
        <v>32992.100580977996</v>
      </c>
      <c r="F81" s="5" t="str">
        <f>VLOOKUP(G81,'datemar &amp; dateaug kaf'!$D$5:$O$94,12,FALSE)</f>
        <v>1992-93</v>
      </c>
      <c r="G81" s="18">
        <f>LARGE('datemar &amp; dateaug kaf'!$D$5:$D$94,'datemar &amp; dateaug kaf rank'!$A81)</f>
        <v>27975.416471583001</v>
      </c>
      <c r="H81" s="5" t="str">
        <f>VLOOKUP(I81,'datemar &amp; dateaug kaf'!$E$5:$O$94,11,FALSE)</f>
        <v>1992-93</v>
      </c>
      <c r="I81" s="18">
        <f>LARGE('datemar &amp; dateaug kaf'!$E$5:$E$94,'datemar &amp; dateaug kaf rank'!$A81)</f>
        <v>23619.450353939999</v>
      </c>
      <c r="J81" s="5" t="str">
        <f>VLOOKUP(K81,'datemar &amp; dateaug kaf'!$F$5:$O$94,10,FALSE)</f>
        <v>2009-10</v>
      </c>
      <c r="K81" s="18">
        <f>LARGE('datemar &amp; dateaug kaf'!$F$5:$F$94,'datemar &amp; dateaug kaf rank'!$A81)</f>
        <v>18857.800945725001</v>
      </c>
      <c r="L81" s="5" t="str">
        <f>VLOOKUP(M81,'datemar &amp; dateaug kaf'!$G$5:$O$94,9,FALSE)</f>
        <v>1932-33</v>
      </c>
      <c r="M81" s="18">
        <f>LARGE('datemar &amp; dateaug kaf'!$G$5:$G$94,'datemar &amp; dateaug kaf rank'!$A81)</f>
        <v>14338.045743315</v>
      </c>
      <c r="N81" s="5" t="str">
        <f>VLOOKUP(O81,'datemar &amp; dateaug kaf'!$H$5:$O$94,8,FALSE)</f>
        <v>1944-45</v>
      </c>
      <c r="O81" s="18">
        <f>LARGE('datemar &amp; dateaug kaf'!$H$5:$H$94,'datemar &amp; dateaug kaf rank'!$A81)</f>
        <v>9712.5814539599996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5773.8701967030001</v>
      </c>
      <c r="R81" s="5" t="str">
        <f>VLOOKUP(S81,'datemar &amp; dateaug kaf'!$J$5:$O$94,6,FALSE)</f>
        <v>1987-88</v>
      </c>
      <c r="S81" s="18">
        <f>LARGE('datemar &amp; dateaug kaf'!$J$5:$J$94,'datemar &amp; dateaug kaf rank'!$A81)</f>
        <v>69607.883670695999</v>
      </c>
      <c r="T81" s="5" t="str">
        <f>VLOOKUP(U81,'datemar &amp; dateaug kaf'!$K$5:$O$94,5,FALSE)</f>
        <v>2015-16</v>
      </c>
      <c r="U81" s="18">
        <f>LARGE('datemar &amp; dateaug kaf'!$K$5:$K$94,'datemar &amp; dateaug kaf rank'!$A81)</f>
        <v>59086.264230545996</v>
      </c>
      <c r="V81" s="5" t="str">
        <f>VLOOKUP(W81,'datemar &amp; dateaug kaf'!$L$5:$O$94,4,FALSE)</f>
        <v>1978-79</v>
      </c>
      <c r="W81" s="18">
        <f>LARGE('datemar &amp; dateaug kaf'!$L$5:$L$94,'datemar &amp; dateaug kaf rank'!$A81)</f>
        <v>38354.618726991001</v>
      </c>
      <c r="X81" s="5" t="str">
        <f>VLOOKUP(Y81,'datemar &amp; dateaug kaf'!$M$5:$O$94,3,FALSE)</f>
        <v>1972-73</v>
      </c>
      <c r="Y81" s="18">
        <f>LARGE('datemar &amp; dateaug kaf'!$M$5:$M$94,'datemar &amp; dateaug kaf rank'!$A81)</f>
        <v>18012.362299742999</v>
      </c>
      <c r="Z81" s="5" t="str">
        <f>VLOOKUP(AA81,'datemar &amp; dateaug kaf'!$N$5:$O$94,2,FALSE)</f>
        <v>1972-73</v>
      </c>
      <c r="AA81" s="18">
        <f>LARGE('datemar &amp; dateaug kaf'!$N$5:$N$94,'datemar &amp; dateaug kaf rank'!$A81)</f>
        <v>6535.5171102900003</v>
      </c>
    </row>
    <row r="82" spans="1:27" x14ac:dyDescent="0.2">
      <c r="A82" s="11">
        <v>77</v>
      </c>
      <c r="B82" s="5" t="str">
        <f>VLOOKUP(C82,'datemar &amp; dateaug kaf'!$B$5:$O$94,14,FALSE)</f>
        <v>2001-02</v>
      </c>
      <c r="C82" s="18">
        <f>LARGE('datemar &amp; dateaug kaf'!$B$5:$B$94,'datemar &amp; dateaug kaf rank'!$A82)</f>
        <v>39824.618671866003</v>
      </c>
      <c r="D82" s="5" t="str">
        <f>VLOOKUP(E82,'datemar &amp; dateaug kaf'!$C$5:$O$94,13,FALSE)</f>
        <v>2009-10</v>
      </c>
      <c r="E82" s="18">
        <f>LARGE('datemar &amp; dateaug kaf'!$C$5:$C$94,'datemar &amp; dateaug kaf rank'!$A82)</f>
        <v>32544.847705188</v>
      </c>
      <c r="F82" s="5" t="str">
        <f>VLOOKUP(G82,'datemar &amp; dateaug kaf'!$D$5:$O$94,12,FALSE)</f>
        <v>2009-10</v>
      </c>
      <c r="G82" s="18">
        <f>LARGE('datemar &amp; dateaug kaf'!$D$5:$D$94,'datemar &amp; dateaug kaf rank'!$A82)</f>
        <v>27715.790035037997</v>
      </c>
      <c r="H82" s="5" t="str">
        <f>VLOOKUP(I82,'datemar &amp; dateaug kaf'!$E$5:$O$94,11,FALSE)</f>
        <v>1961-62</v>
      </c>
      <c r="I82" s="18">
        <f>LARGE('datemar &amp; dateaug kaf'!$E$5:$E$94,'datemar &amp; dateaug kaf rank'!$A82)</f>
        <v>23577.073496025001</v>
      </c>
      <c r="J82" s="5" t="str">
        <f>VLOOKUP(K82,'datemar &amp; dateaug kaf'!$F$5:$O$94,10,FALSE)</f>
        <v>1954-55</v>
      </c>
      <c r="K82" s="18">
        <f>LARGE('datemar &amp; dateaug kaf'!$F$5:$F$94,'datemar &amp; dateaug kaf rank'!$A82)</f>
        <v>17798.865448245</v>
      </c>
      <c r="L82" s="5" t="str">
        <f>VLOOKUP(M82,'datemar &amp; dateaug kaf'!$G$5:$O$94,9,FALSE)</f>
        <v>1944-45</v>
      </c>
      <c r="M82" s="18">
        <f>LARGE('datemar &amp; dateaug kaf'!$G$5:$G$94,'datemar &amp; dateaug kaf rank'!$A82)</f>
        <v>14084.903273468999</v>
      </c>
      <c r="N82" s="5" t="str">
        <f>VLOOKUP(O82,'datemar &amp; dateaug kaf'!$H$5:$O$94,8,FALSE)</f>
        <v>1938-39</v>
      </c>
      <c r="O82" s="18">
        <f>LARGE('datemar &amp; dateaug kaf'!$H$5:$H$94,'datemar &amp; dateaug kaf rank'!$A82)</f>
        <v>9608.2885653089998</v>
      </c>
      <c r="P82" s="5" t="str">
        <f>VLOOKUP(Q82,'datemar &amp; dateaug kaf'!$I$5:$O$94,7,FALSE)</f>
        <v>1941-42</v>
      </c>
      <c r="Q82" s="18">
        <f>LARGE('datemar &amp; dateaug kaf'!$I$5:$I$94,'datemar &amp; dateaug kaf rank'!$A82)</f>
        <v>5684.4672248489996</v>
      </c>
      <c r="R82" s="5" t="str">
        <f>VLOOKUP(S82,'datemar &amp; dateaug kaf'!$J$5:$O$94,6,FALSE)</f>
        <v>2004-05</v>
      </c>
      <c r="S82" s="18">
        <f>LARGE('datemar &amp; dateaug kaf'!$J$5:$J$94,'datemar &amp; dateaug kaf rank'!$A82)</f>
        <v>69347.54120112001</v>
      </c>
      <c r="T82" s="5" t="str">
        <f>VLOOKUP(U82,'datemar &amp; dateaug kaf'!$K$5:$O$94,5,FALSE)</f>
        <v>1928-29</v>
      </c>
      <c r="U82" s="18">
        <f>LARGE('datemar &amp; dateaug kaf'!$K$5:$K$94,'datemar &amp; dateaug kaf rank'!$A82)</f>
        <v>58780.658952749996</v>
      </c>
      <c r="V82" s="5" t="str">
        <f>VLOOKUP(W82,'datemar &amp; dateaug kaf'!$L$5:$O$94,4,FALSE)</f>
        <v>2004-05</v>
      </c>
      <c r="W82" s="18">
        <f>LARGE('datemar &amp; dateaug kaf'!$L$5:$L$94,'datemar &amp; dateaug kaf rank'!$A82)</f>
        <v>37405.228349370002</v>
      </c>
      <c r="X82" s="5" t="str">
        <f>VLOOKUP(Y82,'datemar &amp; dateaug kaf'!$M$5:$O$94,3,FALSE)</f>
        <v>1940-41</v>
      </c>
      <c r="Y82" s="18">
        <f>LARGE('datemar &amp; dateaug kaf'!$M$5:$M$94,'datemar &amp; dateaug kaf rank'!$A82)</f>
        <v>17986.291556919001</v>
      </c>
      <c r="Z82" s="5" t="str">
        <f>VLOOKUP(AA82,'datemar &amp; dateaug kaf'!$N$5:$O$94,2,FALSE)</f>
        <v>1930-31</v>
      </c>
      <c r="AA82" s="18">
        <f>LARGE('datemar &amp; dateaug kaf'!$N$5:$N$94,'datemar &amp; dateaug kaf rank'!$A82)</f>
        <v>6526.5399205440008</v>
      </c>
    </row>
    <row r="83" spans="1:27" x14ac:dyDescent="0.2">
      <c r="A83" s="11">
        <v>78</v>
      </c>
      <c r="B83" s="5" t="str">
        <f>VLOOKUP(C83,'datemar &amp; dateaug kaf'!$B$5:$O$94,14,FALSE)</f>
        <v>1979-80</v>
      </c>
      <c r="C83" s="18">
        <f>LARGE('datemar &amp; dateaug kaf'!$B$5:$B$94,'datemar &amp; dateaug kaf rank'!$A83)</f>
        <v>39568.998846741</v>
      </c>
      <c r="D83" s="5" t="str">
        <f>VLOOKUP(E83,'datemar &amp; dateaug kaf'!$C$5:$O$94,13,FALSE)</f>
        <v>1938-39</v>
      </c>
      <c r="E83" s="18">
        <f>LARGE('datemar &amp; dateaug kaf'!$C$5:$C$94,'datemar &amp; dateaug kaf rank'!$A83)</f>
        <v>32047.254335418002</v>
      </c>
      <c r="F83" s="5" t="str">
        <f>VLOOKUP(G83,'datemar &amp; dateaug kaf'!$D$5:$O$94,12,FALSE)</f>
        <v>1944-45</v>
      </c>
      <c r="G83" s="18">
        <f>LARGE('datemar &amp; dateaug kaf'!$D$5:$D$94,'datemar &amp; dateaug kaf rank'!$A83)</f>
        <v>26506.416196091999</v>
      </c>
      <c r="H83" s="5" t="str">
        <f>VLOOKUP(I83,'datemar &amp; dateaug kaf'!$E$5:$O$94,11,FALSE)</f>
        <v>1944-45</v>
      </c>
      <c r="I83" s="18">
        <f>LARGE('datemar &amp; dateaug kaf'!$E$5:$E$94,'datemar &amp; dateaug kaf rank'!$A83)</f>
        <v>21803.045132799001</v>
      </c>
      <c r="J83" s="5" t="str">
        <f>VLOOKUP(K83,'datemar &amp; dateaug kaf'!$F$5:$O$94,10,FALSE)</f>
        <v>1993-94</v>
      </c>
      <c r="K83" s="18">
        <f>LARGE('datemar &amp; dateaug kaf'!$F$5:$F$94,'datemar &amp; dateaug kaf rank'!$A83)</f>
        <v>17725.677351815997</v>
      </c>
      <c r="L83" s="5" t="str">
        <f>VLOOKUP(M83,'datemar &amp; dateaug kaf'!$G$5:$O$94,9,FALSE)</f>
        <v>1993-94</v>
      </c>
      <c r="M83" s="18">
        <f>LARGE('datemar &amp; dateaug kaf'!$G$5:$G$94,'datemar &amp; dateaug kaf rank'!$A83)</f>
        <v>13764.830558198999</v>
      </c>
      <c r="N83" s="5" t="str">
        <f>VLOOKUP(O83,'datemar &amp; dateaug kaf'!$H$5:$O$94,8,FALSE)</f>
        <v>1929-30</v>
      </c>
      <c r="O83" s="18">
        <f>LARGE('datemar &amp; dateaug kaf'!$H$5:$H$94,'datemar &amp; dateaug kaf rank'!$A83)</f>
        <v>9515.6981555579987</v>
      </c>
      <c r="P83" s="5" t="str">
        <f>VLOOKUP(Q83,'datemar &amp; dateaug kaf'!$I$5:$O$94,7,FALSE)</f>
        <v>2009-10</v>
      </c>
      <c r="Q83" s="18">
        <f>LARGE('datemar &amp; dateaug kaf'!$I$5:$I$94,'datemar &amp; dateaug kaf rank'!$A83)</f>
        <v>5440.7303744849996</v>
      </c>
      <c r="R83" s="5" t="str">
        <f>VLOOKUP(S83,'datemar &amp; dateaug kaf'!$J$5:$O$94,6,FALSE)</f>
        <v>1936-37</v>
      </c>
      <c r="S83" s="18">
        <f>LARGE('datemar &amp; dateaug kaf'!$J$5:$J$94,'datemar &amp; dateaug kaf rank'!$A83)</f>
        <v>68123.933974277999</v>
      </c>
      <c r="T83" s="5" t="str">
        <f>VLOOKUP(U83,'datemar &amp; dateaug kaf'!$K$5:$O$94,5,FALSE)</f>
        <v>1939-40</v>
      </c>
      <c r="U83" s="18">
        <f>LARGE('datemar &amp; dateaug kaf'!$K$5:$K$94,'datemar &amp; dateaug kaf rank'!$A83)</f>
        <v>58243.854344780993</v>
      </c>
      <c r="V83" s="5" t="str">
        <f>VLOOKUP(W83,'datemar &amp; dateaug kaf'!$L$5:$O$94,4,FALSE)</f>
        <v>1987-88</v>
      </c>
      <c r="W83" s="18">
        <f>LARGE('datemar &amp; dateaug kaf'!$L$5:$L$94,'datemar &amp; dateaug kaf rank'!$A83)</f>
        <v>36861.265394561997</v>
      </c>
      <c r="X83" s="5" t="str">
        <f>VLOOKUP(Y83,'datemar &amp; dateaug kaf'!$M$5:$O$94,3,FALSE)</f>
        <v>2017-18</v>
      </c>
      <c r="Y83" s="18">
        <f>LARGE('datemar &amp; dateaug kaf'!$M$5:$M$94,'datemar &amp; dateaug kaf rank'!$A83)</f>
        <v>17793.650902986003</v>
      </c>
      <c r="Z83" s="5" t="str">
        <f>VLOOKUP(AA83,'datemar &amp; dateaug kaf'!$N$5:$O$94,2,FALSE)</f>
        <v>1984-85</v>
      </c>
      <c r="AA83" s="18">
        <f>LARGE('datemar &amp; dateaug kaf'!$N$5:$N$94,'datemar &amp; dateaug kaf rank'!$A83)</f>
        <v>6358.0638938040001</v>
      </c>
    </row>
    <row r="84" spans="1:27" x14ac:dyDescent="0.2">
      <c r="A84" s="11">
        <v>79</v>
      </c>
      <c r="B84" s="5" t="str">
        <f>VLOOKUP(C84,'datemar &amp; dateaug kaf'!$B$5:$O$94,14,FALSE)</f>
        <v>2007-08</v>
      </c>
      <c r="C84" s="18">
        <f>LARGE('datemar &amp; dateaug kaf'!$B$5:$B$94,'datemar &amp; dateaug kaf rank'!$A84)</f>
        <v>39235.087454304004</v>
      </c>
      <c r="D84" s="5" t="str">
        <f>VLOOKUP(E84,'datemar &amp; dateaug kaf'!$C$5:$O$94,13,FALSE)</f>
        <v>1992-93</v>
      </c>
      <c r="E84" s="18">
        <f>LARGE('datemar &amp; dateaug kaf'!$C$5:$C$94,'datemar &amp; dateaug kaf rank'!$A84)</f>
        <v>31902.272522673</v>
      </c>
      <c r="F84" s="5" t="str">
        <f>VLOOKUP(G84,'datemar &amp; dateaug kaf'!$D$5:$O$94,12,FALSE)</f>
        <v>1938-39</v>
      </c>
      <c r="G84" s="18">
        <f>LARGE('datemar &amp; dateaug kaf'!$D$5:$D$94,'datemar &amp; dateaug kaf rank'!$A84)</f>
        <v>26292.252898338</v>
      </c>
      <c r="H84" s="5" t="str">
        <f>VLOOKUP(I84,'datemar &amp; dateaug kaf'!$E$5:$O$94,11,FALSE)</f>
        <v>1938-39</v>
      </c>
      <c r="I84" s="18">
        <f>LARGE('datemar &amp; dateaug kaf'!$E$5:$E$94,'datemar &amp; dateaug kaf rank'!$A84)</f>
        <v>21530.776052099998</v>
      </c>
      <c r="J84" s="5" t="str">
        <f>VLOOKUP(K84,'datemar &amp; dateaug kaf'!$F$5:$O$94,10,FALSE)</f>
        <v>1944-45</v>
      </c>
      <c r="K84" s="18">
        <f>LARGE('datemar &amp; dateaug kaf'!$F$5:$F$94,'datemar &amp; dateaug kaf rank'!$A84)</f>
        <v>17496.850252958997</v>
      </c>
      <c r="L84" s="5" t="str">
        <f>VLOOKUP(M84,'datemar &amp; dateaug kaf'!$G$5:$O$94,9,FALSE)</f>
        <v>1938-39</v>
      </c>
      <c r="M84" s="18">
        <f>LARGE('datemar &amp; dateaug kaf'!$G$5:$G$94,'datemar &amp; dateaug kaf rank'!$A84)</f>
        <v>13553.210070267</v>
      </c>
      <c r="N84" s="5" t="str">
        <f>VLOOKUP(O84,'datemar &amp; dateaug kaf'!$H$5:$O$94,8,FALSE)</f>
        <v>1993-94</v>
      </c>
      <c r="O84" s="18">
        <f>LARGE('datemar &amp; dateaug kaf'!$H$5:$H$94,'datemar &amp; dateaug kaf rank'!$A84)</f>
        <v>9359.3054341499992</v>
      </c>
      <c r="P84" s="5" t="str">
        <f>VLOOKUP(Q84,'datemar &amp; dateaug kaf'!$I$5:$O$94,7,FALSE)</f>
        <v>1961-62</v>
      </c>
      <c r="Q84" s="18">
        <f>LARGE('datemar &amp; dateaug kaf'!$I$5:$I$94,'datemar &amp; dateaug kaf rank'!$A84)</f>
        <v>5407.8959955509999</v>
      </c>
      <c r="R84" s="5" t="str">
        <f>VLOOKUP(S84,'datemar &amp; dateaug kaf'!$J$5:$O$94,6,FALSE)</f>
        <v>1993-94</v>
      </c>
      <c r="S84" s="18">
        <f>LARGE('datemar &amp; dateaug kaf'!$J$5:$J$94,'datemar &amp; dateaug kaf rank'!$A84)</f>
        <v>68120.359759536004</v>
      </c>
      <c r="T84" s="5" t="str">
        <f>VLOOKUP(U84,'datemar &amp; dateaug kaf'!$K$5:$O$94,5,FALSE)</f>
        <v>1987-88</v>
      </c>
      <c r="U84" s="18">
        <f>LARGE('datemar &amp; dateaug kaf'!$K$5:$K$94,'datemar &amp; dateaug kaf rank'!$A84)</f>
        <v>56844.366793955996</v>
      </c>
      <c r="V84" s="5" t="str">
        <f>VLOOKUP(W84,'datemar &amp; dateaug kaf'!$L$5:$O$94,4,FALSE)</f>
        <v>1972-73</v>
      </c>
      <c r="W84" s="18">
        <f>LARGE('datemar &amp; dateaug kaf'!$L$5:$L$94,'datemar &amp; dateaug kaf rank'!$A84)</f>
        <v>36250.556657132998</v>
      </c>
      <c r="X84" s="5" t="str">
        <f>VLOOKUP(Y84,'datemar &amp; dateaug kaf'!$M$5:$O$94,3,FALSE)</f>
        <v>1984-85</v>
      </c>
      <c r="Y84" s="18">
        <f>LARGE('datemar &amp; dateaug kaf'!$M$5:$M$94,'datemar &amp; dateaug kaf rank'!$A84)</f>
        <v>17292.219516830999</v>
      </c>
      <c r="Z84" s="5" t="str">
        <f>VLOOKUP(AA84,'datemar &amp; dateaug kaf'!$N$5:$O$94,2,FALSE)</f>
        <v>1987-88</v>
      </c>
      <c r="AA84" s="18">
        <f>LARGE('datemar &amp; dateaug kaf'!$N$5:$N$94,'datemar &amp; dateaug kaf rank'!$A84)</f>
        <v>6314.1002590889993</v>
      </c>
    </row>
    <row r="85" spans="1:27" x14ac:dyDescent="0.2">
      <c r="A85" s="11">
        <v>80</v>
      </c>
      <c r="B85" s="5" t="str">
        <f>VLOOKUP(C85,'datemar &amp; dateaug kaf'!$B$5:$O$94,14,FALSE)</f>
        <v>1938-39</v>
      </c>
      <c r="C85" s="18">
        <f>LARGE('datemar &amp; dateaug kaf'!$B$5:$B$94,'datemar &amp; dateaug kaf rank'!$A85)</f>
        <v>39085.801509489</v>
      </c>
      <c r="D85" s="5" t="str">
        <f>VLOOKUP(E85,'datemar &amp; dateaug kaf'!$C$5:$O$94,13,FALSE)</f>
        <v>1963-64</v>
      </c>
      <c r="E85" s="18">
        <f>LARGE('datemar &amp; dateaug kaf'!$C$5:$C$94,'datemar &amp; dateaug kaf rank'!$A85)</f>
        <v>31779.164428116001</v>
      </c>
      <c r="F85" s="5" t="str">
        <f>VLOOKUP(G85,'datemar &amp; dateaug kaf'!$D$5:$O$94,12,FALSE)</f>
        <v>1963-64</v>
      </c>
      <c r="G85" s="18">
        <f>LARGE('datemar &amp; dateaug kaf'!$D$5:$D$94,'datemar &amp; dateaug kaf rank'!$A85)</f>
        <v>25746.635728716003</v>
      </c>
      <c r="H85" s="5" t="str">
        <f>VLOOKUP(I85,'datemar &amp; dateaug kaf'!$E$5:$O$94,11,FALSE)</f>
        <v>1993-94</v>
      </c>
      <c r="I85" s="18">
        <f>LARGE('datemar &amp; dateaug kaf'!$E$5:$E$94,'datemar &amp; dateaug kaf rank'!$A85)</f>
        <v>21313.954903205999</v>
      </c>
      <c r="J85" s="5" t="str">
        <f>VLOOKUP(K85,'datemar &amp; dateaug kaf'!$F$5:$O$94,10,FALSE)</f>
        <v>1938-39</v>
      </c>
      <c r="K85" s="18">
        <f>LARGE('datemar &amp; dateaug kaf'!$F$5:$F$94,'datemar &amp; dateaug kaf rank'!$A85)</f>
        <v>17451.708436469999</v>
      </c>
      <c r="L85" s="5" t="str">
        <f>VLOOKUP(M85,'datemar &amp; dateaug kaf'!$G$5:$O$94,9,FALSE)</f>
        <v>1935-36</v>
      </c>
      <c r="M85" s="18">
        <f>LARGE('datemar &amp; dateaug kaf'!$G$5:$G$94,'datemar &amp; dateaug kaf rank'!$A85)</f>
        <v>12436.414740246</v>
      </c>
      <c r="N85" s="5" t="str">
        <f>VLOOKUP(O85,'datemar &amp; dateaug kaf'!$H$5:$O$94,8,FALSE)</f>
        <v>1932-33</v>
      </c>
      <c r="O85" s="18">
        <f>LARGE('datemar &amp; dateaug kaf'!$H$5:$H$94,'datemar &amp; dateaug kaf rank'!$A85)</f>
        <v>9274.5418009650002</v>
      </c>
      <c r="P85" s="5" t="str">
        <f>VLOOKUP(Q85,'datemar &amp; dateaug kaf'!$I$5:$O$94,7,FALSE)</f>
        <v>1928-29</v>
      </c>
      <c r="Q85" s="18">
        <f>LARGE('datemar &amp; dateaug kaf'!$I$5:$I$94,'datemar &amp; dateaug kaf rank'!$A85)</f>
        <v>5324.334345792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67326.529045503004</v>
      </c>
      <c r="T85" s="5" t="str">
        <f>VLOOKUP(U85,'datemar &amp; dateaug kaf'!$K$5:$O$94,5,FALSE)</f>
        <v>1986-87</v>
      </c>
      <c r="U85" s="18">
        <f>LARGE('datemar &amp; dateaug kaf'!$K$5:$K$94,'datemar &amp; dateaug kaf rank'!$A85)</f>
        <v>55995.871619163001</v>
      </c>
      <c r="V85" s="5" t="str">
        <f>VLOOKUP(W85,'datemar &amp; dateaug kaf'!$L$5:$O$94,4,FALSE)</f>
        <v>1939-40</v>
      </c>
      <c r="W85" s="18">
        <f>LARGE('datemar &amp; dateaug kaf'!$L$5:$L$94,'datemar &amp; dateaug kaf rank'!$A85)</f>
        <v>36247.095500238</v>
      </c>
      <c r="X85" s="5" t="str">
        <f>VLOOKUP(Y85,'datemar &amp; dateaug kaf'!$M$5:$O$94,3,FALSE)</f>
        <v>1987-88</v>
      </c>
      <c r="Y85" s="18">
        <f>LARGE('datemar &amp; dateaug kaf'!$M$5:$M$94,'datemar &amp; dateaug kaf rank'!$A85)</f>
        <v>17125.649605721999</v>
      </c>
      <c r="Z85" s="5" t="str">
        <f>VLOOKUP(AA85,'datemar &amp; dateaug kaf'!$N$5:$O$94,2,FALSE)</f>
        <v>1986-87</v>
      </c>
      <c r="AA85" s="18">
        <f>LARGE('datemar &amp; dateaug kaf'!$N$5:$N$94,'datemar &amp; dateaug kaf rank'!$A85)</f>
        <v>6280.3435661399999</v>
      </c>
    </row>
    <row r="86" spans="1:27" x14ac:dyDescent="0.2">
      <c r="A86" s="11">
        <v>81</v>
      </c>
      <c r="B86" s="5" t="str">
        <f>VLOOKUP(C86,'datemar &amp; dateaug kaf'!$B$5:$O$94,14,FALSE)</f>
        <v>1944-45</v>
      </c>
      <c r="C86" s="18">
        <f>LARGE('datemar &amp; dateaug kaf'!$B$5:$B$94,'datemar &amp; dateaug kaf rank'!$A86)</f>
        <v>38695.525821645002</v>
      </c>
      <c r="D86" s="5" t="str">
        <f>VLOOKUP(E86,'datemar &amp; dateaug kaf'!$C$5:$O$94,13,FALSE)</f>
        <v>1944-45</v>
      </c>
      <c r="E86" s="18">
        <f>LARGE('datemar &amp; dateaug kaf'!$C$5:$C$94,'datemar &amp; dateaug kaf rank'!$A86)</f>
        <v>31760.154842052001</v>
      </c>
      <c r="F86" s="5" t="str">
        <f>VLOOKUP(G86,'datemar &amp; dateaug kaf'!$D$5:$O$94,12,FALSE)</f>
        <v>1993-94</v>
      </c>
      <c r="G86" s="18">
        <f>LARGE('datemar &amp; dateaug kaf'!$D$5:$D$94,'datemar &amp; dateaug kaf rank'!$A86)</f>
        <v>25651.228790145</v>
      </c>
      <c r="H86" s="5" t="str">
        <f>VLOOKUP(I86,'datemar &amp; dateaug kaf'!$E$5:$O$94,11,FALSE)</f>
        <v>1963-64</v>
      </c>
      <c r="I86" s="18">
        <f>LARGE('datemar &amp; dateaug kaf'!$E$5:$E$94,'datemar &amp; dateaug kaf rank'!$A86)</f>
        <v>21082.801192866002</v>
      </c>
      <c r="J86" s="5" t="str">
        <f>VLOOKUP(K86,'datemar &amp; dateaug kaf'!$F$5:$O$94,10,FALSE)</f>
        <v>1963-64</v>
      </c>
      <c r="K86" s="18">
        <f>LARGE('datemar &amp; dateaug kaf'!$F$5:$F$94,'datemar &amp; dateaug kaf rank'!$A86)</f>
        <v>16416.606326525998</v>
      </c>
      <c r="L86" s="5" t="str">
        <f>VLOOKUP(M86,'datemar &amp; dateaug kaf'!$G$5:$O$94,9,FALSE)</f>
        <v>1954-55</v>
      </c>
      <c r="M86" s="18">
        <f>LARGE('datemar &amp; dateaug kaf'!$G$5:$G$94,'datemar &amp; dateaug kaf rank'!$A86)</f>
        <v>12428.476889303998</v>
      </c>
      <c r="N86" s="5" t="str">
        <f>VLOOKUP(O86,'datemar &amp; dateaug kaf'!$H$5:$O$94,8,FALSE)</f>
        <v>1987-88</v>
      </c>
      <c r="O86" s="18">
        <f>LARGE('datemar &amp; dateaug kaf'!$H$5:$H$94,'datemar &amp; dateaug kaf rank'!$A86)</f>
        <v>8733.8039700030004</v>
      </c>
      <c r="P86" s="5" t="str">
        <f>VLOOKUP(Q86,'datemar &amp; dateaug kaf'!$I$5:$O$94,7,FALSE)</f>
        <v>1944-45</v>
      </c>
      <c r="Q86" s="18">
        <f>LARGE('datemar &amp; dateaug kaf'!$I$5:$I$94,'datemar &amp; dateaug kaf rank'!$A86)</f>
        <v>5165.6963352120001</v>
      </c>
      <c r="R86" s="5" t="str">
        <f>VLOOKUP(S86,'datemar &amp; dateaug kaf'!$J$5:$O$94,6,FALSE)</f>
        <v>1929-30</v>
      </c>
      <c r="S86" s="18">
        <f>LARGE('datemar &amp; dateaug kaf'!$J$5:$J$94,'datemar &amp; dateaug kaf rank'!$A86)</f>
        <v>66922.763771387996</v>
      </c>
      <c r="T86" s="5" t="str">
        <f>VLOOKUP(U86,'datemar &amp; dateaug kaf'!$K$5:$O$94,5,FALSE)</f>
        <v>1929-30</v>
      </c>
      <c r="U86" s="18">
        <f>LARGE('datemar &amp; dateaug kaf'!$K$5:$K$94,'datemar &amp; dateaug kaf rank'!$A86)</f>
        <v>55318.506355307996</v>
      </c>
      <c r="V86" s="5" t="str">
        <f>VLOOKUP(W86,'datemar &amp; dateaug kaf'!$L$5:$O$94,4,FALSE)</f>
        <v>1940-41</v>
      </c>
      <c r="W86" s="18">
        <f>LARGE('datemar &amp; dateaug kaf'!$L$5:$L$94,'datemar &amp; dateaug kaf rank'!$A86)</f>
        <v>34926.165301838999</v>
      </c>
      <c r="X86" s="5" t="str">
        <f>VLOOKUP(Y86,'datemar &amp; dateaug kaf'!$M$5:$O$94,3,FALSE)</f>
        <v>2002-03</v>
      </c>
      <c r="Y86" s="18">
        <f>LARGE('datemar &amp; dateaug kaf'!$M$5:$M$94,'datemar &amp; dateaug kaf rank'!$A86)</f>
        <v>17115.319688754</v>
      </c>
      <c r="Z86" s="5" t="str">
        <f>VLOOKUP(AA86,'datemar &amp; dateaug kaf'!$N$5:$O$94,2,FALSE)</f>
        <v>2000-01</v>
      </c>
      <c r="AA86" s="18">
        <f>LARGE('datemar &amp; dateaug kaf'!$N$5:$N$94,'datemar &amp; dateaug kaf rank'!$A86)</f>
        <v>6190.8176190839995</v>
      </c>
    </row>
    <row r="87" spans="1:27" x14ac:dyDescent="0.2">
      <c r="A87" s="11">
        <v>82</v>
      </c>
      <c r="B87" s="5" t="str">
        <f>VLOOKUP(C87,'datemar &amp; dateaug kaf'!$B$5:$O$94,14,FALSE)</f>
        <v>1943-44</v>
      </c>
      <c r="C87" s="18">
        <f>LARGE('datemar &amp; dateaug kaf'!$B$5:$B$94,'datemar &amp; dateaug kaf rank'!$A87)</f>
        <v>38334.940711199997</v>
      </c>
      <c r="D87" s="5" t="str">
        <f>VLOOKUP(E87,'datemar &amp; dateaug kaf'!$C$5:$O$94,13,FALSE)</f>
        <v>1993-94</v>
      </c>
      <c r="E87" s="18">
        <f>LARGE('datemar &amp; dateaug kaf'!$C$5:$C$94,'datemar &amp; dateaug kaf rank'!$A87)</f>
        <v>31080.147594825001</v>
      </c>
      <c r="F87" s="5" t="str">
        <f>VLOOKUP(G87,'datemar &amp; dateaug kaf'!$D$5:$O$94,12,FALSE)</f>
        <v>2000-01</v>
      </c>
      <c r="G87" s="18">
        <f>LARGE('datemar &amp; dateaug kaf'!$D$5:$D$94,'datemar &amp; dateaug kaf rank'!$A87)</f>
        <v>24739.13956815</v>
      </c>
      <c r="H87" s="5" t="str">
        <f>VLOOKUP(I87,'datemar &amp; dateaug kaf'!$E$5:$O$94,11,FALSE)</f>
        <v>2000-01</v>
      </c>
      <c r="I87" s="18">
        <f>LARGE('datemar &amp; dateaug kaf'!$E$5:$E$94,'datemar &amp; dateaug kaf rank'!$A87)</f>
        <v>19592.442901647002</v>
      </c>
      <c r="J87" s="5" t="str">
        <f>VLOOKUP(K87,'datemar &amp; dateaug kaf'!$F$5:$O$94,10,FALSE)</f>
        <v>1987-88</v>
      </c>
      <c r="K87" s="18">
        <f>LARGE('datemar &amp; dateaug kaf'!$F$5:$F$94,'datemar &amp; dateaug kaf rank'!$A87)</f>
        <v>16102.416586242</v>
      </c>
      <c r="L87" s="5" t="str">
        <f>VLOOKUP(M87,'datemar &amp; dateaug kaf'!$G$5:$O$94,9,FALSE)</f>
        <v>1987-88</v>
      </c>
      <c r="M87" s="18">
        <f>LARGE('datemar &amp; dateaug kaf'!$G$5:$G$94,'datemar &amp; dateaug kaf rank'!$A87)</f>
        <v>12275.428300001999</v>
      </c>
      <c r="N87" s="5" t="str">
        <f>VLOOKUP(O87,'datemar &amp; dateaug kaf'!$H$5:$O$94,8,FALSE)</f>
        <v>1935-36</v>
      </c>
      <c r="O87" s="18">
        <f>LARGE('datemar &amp; dateaug kaf'!$H$5:$H$94,'datemar &amp; dateaug kaf rank'!$A87)</f>
        <v>8670.6681046020003</v>
      </c>
      <c r="P87" s="5" t="str">
        <f>VLOOKUP(Q87,'datemar &amp; dateaug kaf'!$I$5:$O$94,7,FALSE)</f>
        <v>1987-88</v>
      </c>
      <c r="Q87" s="18">
        <f>LARGE('datemar &amp; dateaug kaf'!$I$5:$I$94,'datemar &amp; dateaug kaf rank'!$A87)</f>
        <v>5159.240137107</v>
      </c>
      <c r="R87" s="5" t="str">
        <f>VLOOKUP(S87,'datemar &amp; dateaug kaf'!$J$5:$O$94,6,FALSE)</f>
        <v>1928-29</v>
      </c>
      <c r="S87" s="18">
        <f>LARGE('datemar &amp; dateaug kaf'!$J$5:$J$94,'datemar &amp; dateaug kaf rank'!$A87)</f>
        <v>65022.761198009997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54748.234641155999</v>
      </c>
      <c r="V87" s="5" t="str">
        <f>VLOOKUP(W87,'datemar &amp; dateaug kaf'!$L$5:$O$94,4,FALSE)</f>
        <v>1943-44</v>
      </c>
      <c r="W87" s="18">
        <f>LARGE('datemar &amp; dateaug kaf'!$L$5:$L$94,'datemar &amp; dateaug kaf rank'!$A87)</f>
        <v>34451.471104764001</v>
      </c>
      <c r="X87" s="5" t="str">
        <f>VLOOKUP(Y87,'datemar &amp; dateaug kaf'!$M$5:$O$94,3,FALSE)</f>
        <v>1993-94</v>
      </c>
      <c r="Y87" s="18">
        <f>LARGE('datemar &amp; dateaug kaf'!$M$5:$M$94,'datemar &amp; dateaug kaf rank'!$A87)</f>
        <v>17019.214568390998</v>
      </c>
      <c r="Z87" s="5" t="str">
        <f>VLOOKUP(AA87,'datemar &amp; dateaug kaf'!$N$5:$O$94,2,FALSE)</f>
        <v>2002-03</v>
      </c>
      <c r="AA87" s="18">
        <f>LARGE('datemar &amp; dateaug kaf'!$N$5:$N$94,'datemar &amp; dateaug kaf rank'!$A87)</f>
        <v>6104.2430768759996</v>
      </c>
    </row>
    <row r="88" spans="1:27" x14ac:dyDescent="0.2">
      <c r="A88" s="11">
        <v>83</v>
      </c>
      <c r="B88" s="5" t="str">
        <f>VLOOKUP(C88,'datemar &amp; dateaug kaf'!$B$5:$O$94,14,FALSE)</f>
        <v>1992-93</v>
      </c>
      <c r="C88" s="18">
        <f>LARGE('datemar &amp; dateaug kaf'!$B$5:$B$94,'datemar &amp; dateaug kaf rank'!$A88)</f>
        <v>37817.564201675996</v>
      </c>
      <c r="D88" s="5" t="str">
        <f>VLOOKUP(E88,'datemar &amp; dateaug kaf'!$C$5:$O$94,13,FALSE)</f>
        <v>2000-01</v>
      </c>
      <c r="E88" s="18">
        <f>LARGE('datemar &amp; dateaug kaf'!$C$5:$C$94,'datemar &amp; dateaug kaf rank'!$A88)</f>
        <v>30017.810444579998</v>
      </c>
      <c r="F88" s="5" t="str">
        <f>VLOOKUP(G88,'datemar &amp; dateaug kaf'!$D$5:$O$94,12,FALSE)</f>
        <v>1976-77</v>
      </c>
      <c r="G88" s="18">
        <f>LARGE('datemar &amp; dateaug kaf'!$D$5:$D$94,'datemar &amp; dateaug kaf rank'!$A88)</f>
        <v>24318.663550859997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19356.709356768002</v>
      </c>
      <c r="J88" s="5" t="str">
        <f>VLOOKUP(K88,'datemar &amp; dateaug kaf'!$F$5:$O$94,10,FALSE)</f>
        <v>1935-36</v>
      </c>
      <c r="K88" s="18">
        <f>LARGE('datemar &amp; dateaug kaf'!$F$5:$F$94,'datemar &amp; dateaug kaf rank'!$A88)</f>
        <v>15666.481395978</v>
      </c>
      <c r="L88" s="5" t="str">
        <f>VLOOKUP(M88,'datemar &amp; dateaug kaf'!$G$5:$O$94,9,FALSE)</f>
        <v>1963-64</v>
      </c>
      <c r="M88" s="18">
        <f>LARGE('datemar &amp; dateaug kaf'!$G$5:$G$94,'datemar &amp; dateaug kaf rank'!$A88)</f>
        <v>12191.731774214999</v>
      </c>
      <c r="N88" s="5" t="str">
        <f>VLOOKUP(O88,'datemar &amp; dateaug kaf'!$H$5:$O$94,8,FALSE)</f>
        <v>1928-29</v>
      </c>
      <c r="O88" s="18">
        <f>LARGE('datemar &amp; dateaug kaf'!$H$5:$H$94,'datemar &amp; dateaug kaf rank'!$A88)</f>
        <v>8336.2826625960006</v>
      </c>
      <c r="P88" s="5" t="str">
        <f>VLOOKUP(Q88,'datemar &amp; dateaug kaf'!$I$5:$O$94,7,FALSE)</f>
        <v>1930-31</v>
      </c>
      <c r="Q88" s="18">
        <f>LARGE('datemar &amp; dateaug kaf'!$I$5:$I$94,'datemar &amp; dateaug kaf rank'!$A88)</f>
        <v>5071.2513800759998</v>
      </c>
      <c r="R88" s="5" t="str">
        <f>VLOOKUP(S88,'datemar &amp; dateaug kaf'!$J$5:$O$94,6,FALSE)</f>
        <v>1940-41</v>
      </c>
      <c r="S88" s="18">
        <f>LARGE('datemar &amp; dateaug kaf'!$J$5:$J$94,'datemar &amp; dateaug kaf rank'!$A88)</f>
        <v>62307.696837015006</v>
      </c>
      <c r="T88" s="5" t="str">
        <f>VLOOKUP(U88,'datemar &amp; dateaug kaf'!$K$5:$O$94,5,FALSE)</f>
        <v>1972-73</v>
      </c>
      <c r="U88" s="18">
        <f>LARGE('datemar &amp; dateaug kaf'!$K$5:$K$94,'datemar &amp; dateaug kaf rank'!$A88)</f>
        <v>54081.653509127995</v>
      </c>
      <c r="V88" s="5" t="str">
        <f>VLOOKUP(W88,'datemar &amp; dateaug kaf'!$L$5:$O$94,4,FALSE)</f>
        <v>1993-94</v>
      </c>
      <c r="W88" s="18">
        <f>LARGE('datemar &amp; dateaug kaf'!$L$5:$L$94,'datemar &amp; dateaug kaf rank'!$A88)</f>
        <v>33831.689970981002</v>
      </c>
      <c r="X88" s="5" t="str">
        <f>VLOOKUP(Y88,'datemar &amp; dateaug kaf'!$M$5:$O$94,3,FALSE)</f>
        <v>1930-31</v>
      </c>
      <c r="Y88" s="18">
        <f>LARGE('datemar &amp; dateaug kaf'!$M$5:$M$94,'datemar &amp; dateaug kaf rank'!$A88)</f>
        <v>16883.880358589999</v>
      </c>
      <c r="Z88" s="5" t="str">
        <f>VLOOKUP(AA88,'datemar &amp; dateaug kaf'!$N$5:$O$94,2,FALSE)</f>
        <v>2017-18</v>
      </c>
      <c r="AA88" s="18">
        <f>LARGE('datemar &amp; dateaug kaf'!$N$5:$N$94,'datemar &amp; dateaug kaf rank'!$A88)</f>
        <v>6071.3472103410004</v>
      </c>
    </row>
    <row r="89" spans="1:27" x14ac:dyDescent="0.2">
      <c r="A89" s="11">
        <v>84</v>
      </c>
      <c r="B89" s="5" t="str">
        <f>VLOOKUP(C89,'datemar &amp; dateaug kaf'!$B$5:$O$94,14,FALSE)</f>
        <v>1935-36</v>
      </c>
      <c r="C89" s="18">
        <f>LARGE('datemar &amp; dateaug kaf'!$B$5:$B$94,'datemar &amp; dateaug kaf rank'!$A89)</f>
        <v>37763.752633445998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29264.371133991001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24135.710169291</v>
      </c>
      <c r="H89" s="5" t="str">
        <f>VLOOKUP(I89,'datemar &amp; dateaug kaf'!$E$5:$O$94,11,FALSE)</f>
        <v>1987-88</v>
      </c>
      <c r="I89" s="18">
        <f>LARGE('datemar &amp; dateaug kaf'!$E$5:$E$94,'datemar &amp; dateaug kaf rank'!$A89)</f>
        <v>19341.166878012002</v>
      </c>
      <c r="J89" s="5" t="str">
        <f>VLOOKUP(K89,'datemar &amp; dateaug kaf'!$F$5:$O$94,10,FALSE)</f>
        <v>2000-01</v>
      </c>
      <c r="K89" s="18">
        <f>LARGE('datemar &amp; dateaug kaf'!$F$5:$F$94,'datemar &amp; dateaug kaf rank'!$A89)</f>
        <v>15535.689334767001</v>
      </c>
      <c r="L89" s="5" t="str">
        <f>VLOOKUP(M89,'datemar &amp; dateaug kaf'!$G$5:$O$94,9,FALSE)</f>
        <v>1929-30</v>
      </c>
      <c r="M89" s="18">
        <f>LARGE('datemar &amp; dateaug kaf'!$G$5:$G$94,'datemar &amp; dateaug kaf rank'!$A89)</f>
        <v>11905.22930562</v>
      </c>
      <c r="N89" s="5" t="str">
        <f>VLOOKUP(O89,'datemar &amp; dateaug kaf'!$H$5:$O$94,8,FALSE)</f>
        <v>1930-31</v>
      </c>
      <c r="O89" s="18">
        <f>LARGE('datemar &amp; dateaug kaf'!$H$5:$H$94,'datemar &amp; dateaug kaf rank'!$A89)</f>
        <v>8317.7887789920005</v>
      </c>
      <c r="P89" s="5" t="str">
        <f>VLOOKUP(Q89,'datemar &amp; dateaug kaf'!$I$5:$O$94,7,FALSE)</f>
        <v>2000-01</v>
      </c>
      <c r="Q89" s="18">
        <f>LARGE('datemar &amp; dateaug kaf'!$I$5:$I$94,'datemar &amp; dateaug kaf rank'!$A89)</f>
        <v>4810.8513898409992</v>
      </c>
      <c r="R89" s="5" t="str">
        <f>VLOOKUP(S89,'datemar &amp; dateaug kaf'!$J$5:$O$94,6,FALSE)</f>
        <v>1991-92</v>
      </c>
      <c r="S89" s="18">
        <f>LARGE('datemar &amp; dateaug kaf'!$J$5:$J$94,'datemar &amp; dateaug kaf rank'!$A89)</f>
        <v>61369.360343277003</v>
      </c>
      <c r="T89" s="5" t="str">
        <f>VLOOKUP(U89,'datemar &amp; dateaug kaf'!$K$5:$O$94,5,FALSE)</f>
        <v>1940-41</v>
      </c>
      <c r="U89" s="18">
        <f>LARGE('datemar &amp; dateaug kaf'!$K$5:$K$94,'datemar &amp; dateaug kaf rank'!$A89)</f>
        <v>52029.310445594994</v>
      </c>
      <c r="V89" s="5" t="str">
        <f>VLOOKUP(W89,'datemar &amp; dateaug kaf'!$L$5:$O$94,4,FALSE)</f>
        <v>2015-16</v>
      </c>
      <c r="W89" s="18">
        <f>LARGE('datemar &amp; dateaug kaf'!$L$5:$L$94,'datemar &amp; dateaug kaf rank'!$A89)</f>
        <v>33635.746837833001</v>
      </c>
      <c r="X89" s="5" t="str">
        <f>VLOOKUP(Y89,'datemar &amp; dateaug kaf'!$M$5:$O$94,3,FALSE)</f>
        <v>1943-44</v>
      </c>
      <c r="Y89" s="18">
        <f>LARGE('datemar &amp; dateaug kaf'!$M$5:$M$94,'datemar &amp; dateaug kaf rank'!$A89)</f>
        <v>16675.683341603999</v>
      </c>
      <c r="Z89" s="5" t="str">
        <f>VLOOKUP(AA89,'datemar &amp; dateaug kaf'!$N$5:$O$94,2,FALSE)</f>
        <v>1993-94</v>
      </c>
      <c r="AA89" s="18">
        <f>LARGE('datemar &amp; dateaug kaf'!$N$5:$N$94,'datemar &amp; dateaug kaf rank'!$A89)</f>
        <v>5978.1934948260005</v>
      </c>
    </row>
    <row r="90" spans="1:27" x14ac:dyDescent="0.2">
      <c r="A90" s="11">
        <v>85</v>
      </c>
      <c r="B90" s="5" t="str">
        <f>VLOOKUP(C90,'datemar &amp; dateaug kaf'!$B$5:$O$94,14,FALSE)</f>
        <v>2000-01</v>
      </c>
      <c r="C90" s="18">
        <f>LARGE('datemar &amp; dateaug kaf'!$B$5:$B$94,'datemar &amp; dateaug kaf rank'!$A90)</f>
        <v>37723.252139097</v>
      </c>
      <c r="D90" s="5" t="str">
        <f>VLOOKUP(E90,'datemar &amp; dateaug kaf'!$C$5:$O$94,13,FALSE)</f>
        <v>1935-36</v>
      </c>
      <c r="E90" s="18">
        <f>LARGE('datemar &amp; dateaug kaf'!$C$5:$C$94,'datemar &amp; dateaug kaf rank'!$A90)</f>
        <v>28678.775122892999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23220.953178800999</v>
      </c>
      <c r="H90" s="5" t="str">
        <f>VLOOKUP(I90,'datemar &amp; dateaug kaf'!$E$5:$O$94,11,FALSE)</f>
        <v>1935-36</v>
      </c>
      <c r="I90" s="18">
        <f>LARGE('datemar &amp; dateaug kaf'!$E$5:$E$94,'datemar &amp; dateaug kaf rank'!$A90)</f>
        <v>19186.745726778001</v>
      </c>
      <c r="J90" s="5" t="str">
        <f>VLOOKUP(K90,'datemar &amp; dateaug kaf'!$F$5:$O$94,10,FALSE)</f>
        <v>1929-30</v>
      </c>
      <c r="K90" s="18">
        <f>LARGE('datemar &amp; dateaug kaf'!$F$5:$F$94,'datemar &amp; dateaug kaf rank'!$A90)</f>
        <v>15456.261238572</v>
      </c>
      <c r="L90" s="5" t="str">
        <f>VLOOKUP(M90,'datemar &amp; dateaug kaf'!$G$5:$O$94,9,FALSE)</f>
        <v>2000-01</v>
      </c>
      <c r="M90" s="18">
        <f>LARGE('datemar &amp; dateaug kaf'!$G$5:$G$94,'datemar &amp; dateaug kaf rank'!$A90)</f>
        <v>11889.474595467</v>
      </c>
      <c r="N90" s="5" t="str">
        <f>VLOOKUP(O90,'datemar &amp; dateaug kaf'!$H$5:$O$94,8,FALSE)</f>
        <v>2000-01</v>
      </c>
      <c r="O90" s="18">
        <f>LARGE('datemar &amp; dateaug kaf'!$H$5:$H$94,'datemar &amp; dateaug kaf rank'!$A90)</f>
        <v>8217.5580389490005</v>
      </c>
      <c r="P90" s="5" t="str">
        <f>VLOOKUP(Q90,'datemar &amp; dateaug kaf'!$I$5:$O$94,7,FALSE)</f>
        <v>1929-30</v>
      </c>
      <c r="Q90" s="18">
        <f>LARGE('datemar &amp; dateaug kaf'!$I$5:$I$94,'datemar &amp; dateaug kaf rank'!$A90)</f>
        <v>4657.1938749419996</v>
      </c>
      <c r="R90" s="5" t="str">
        <f>VLOOKUP(S90,'datemar &amp; dateaug kaf'!$J$5:$O$94,6,FALSE)</f>
        <v>1972-73</v>
      </c>
      <c r="S90" s="18">
        <f>LARGE('datemar &amp; dateaug kaf'!$J$5:$J$94,'datemar &amp; dateaug kaf rank'!$A90)</f>
        <v>61023.048290147999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51744.995745512999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33331.119411239997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16482.550786862997</v>
      </c>
      <c r="Z90" s="5" t="str">
        <f>VLOOKUP(AA90,'datemar &amp; dateaug kaf'!$N$5:$O$94,2,FALSE)</f>
        <v>2015-16</v>
      </c>
      <c r="AA90" s="18">
        <f>LARGE('datemar &amp; dateaug kaf'!$N$5:$N$94,'datemar &amp; dateaug kaf rank'!$A90)</f>
        <v>5949.2328347550001</v>
      </c>
    </row>
    <row r="91" spans="1:27" x14ac:dyDescent="0.2">
      <c r="A91" s="11">
        <v>86</v>
      </c>
      <c r="B91" s="5" t="str">
        <f>VLOOKUP(C91,'datemar &amp; dateaug kaf'!$B$5:$O$94,14,FALSE)</f>
        <v>1928-29</v>
      </c>
      <c r="C91" s="18">
        <f>LARGE('datemar &amp; dateaug kaf'!$B$5:$B$94,'datemar &amp; dateaug kaf rank'!$A91)</f>
        <v>37669.664703089999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28540.027359501</v>
      </c>
      <c r="F91" s="5" t="str">
        <f>VLOOKUP(G91,'datemar &amp; dateaug kaf'!$D$5:$O$94,12,FALSE)</f>
        <v>1935-36</v>
      </c>
      <c r="G91" s="18">
        <f>LARGE('datemar &amp; dateaug kaf'!$D$5:$D$94,'datemar &amp; dateaug kaf rank'!$A91)</f>
        <v>23191.125741903001</v>
      </c>
      <c r="H91" s="5" t="str">
        <f>VLOOKUP(I91,'datemar &amp; dateaug kaf'!$E$5:$O$94,11,FALSE)</f>
        <v>1976-77</v>
      </c>
      <c r="I91" s="18">
        <f>LARGE('datemar &amp; dateaug kaf'!$E$5:$E$94,'datemar &amp; dateaug kaf rank'!$A91)</f>
        <v>19092.770854269002</v>
      </c>
      <c r="J91" s="5" t="str">
        <f>VLOOKUP(K91,'datemar &amp; dateaug kaf'!$F$5:$O$94,10,FALSE)</f>
        <v>1928-29</v>
      </c>
      <c r="K91" s="18">
        <f>LARGE('datemar &amp; dateaug kaf'!$F$5:$F$94,'datemar &amp; dateaug kaf rank'!$A91)</f>
        <v>15119.717780118001</v>
      </c>
      <c r="L91" s="5" t="str">
        <f>VLOOKUP(M91,'datemar &amp; dateaug kaf'!$G$5:$O$94,9,FALSE)</f>
        <v>1928-29</v>
      </c>
      <c r="M91" s="18">
        <f>LARGE('datemar &amp; dateaug kaf'!$G$5:$G$94,'datemar &amp; dateaug kaf rank'!$A91)</f>
        <v>11511.932791443</v>
      </c>
      <c r="N91" s="5" t="str">
        <f>VLOOKUP(O91,'datemar &amp; dateaug kaf'!$H$5:$O$94,8,FALSE)</f>
        <v>1963-64</v>
      </c>
      <c r="O91" s="18">
        <f>LARGE('datemar &amp; dateaug kaf'!$H$5:$H$94,'datemar &amp; dateaug kaf rank'!$A91)</f>
        <v>8210.2866342629986</v>
      </c>
      <c r="P91" s="5" t="str">
        <f>VLOOKUP(Q91,'datemar &amp; dateaug kaf'!$I$5:$O$94,7,FALSE)</f>
        <v>1963-64</v>
      </c>
      <c r="Q91" s="18">
        <f>LARGE('datemar &amp; dateaug kaf'!$I$5:$I$94,'datemar &amp; dateaug kaf rank'!$A91)</f>
        <v>4521.4292519340006</v>
      </c>
      <c r="R91" s="5" t="str">
        <f>VLOOKUP(S91,'datemar &amp; dateaug kaf'!$J$5:$O$94,6,FALSE)</f>
        <v>1930-31</v>
      </c>
      <c r="S91" s="18">
        <f>LARGE('datemar &amp; dateaug kaf'!$J$5:$J$94,'datemar &amp; dateaug kaf rank'!$A91)</f>
        <v>60199.283031783001</v>
      </c>
      <c r="T91" s="5" t="str">
        <f>VLOOKUP(U91,'datemar &amp; dateaug kaf'!$K$5:$O$94,5,FALSE)</f>
        <v>1991-92</v>
      </c>
      <c r="U91" s="18">
        <f>LARGE('datemar &amp; dateaug kaf'!$K$5:$K$94,'datemar &amp; dateaug kaf rank'!$A91)</f>
        <v>51067.350812247001</v>
      </c>
      <c r="V91" s="5" t="str">
        <f>VLOOKUP(W91,'datemar &amp; dateaug kaf'!$L$5:$O$94,4,FALSE)</f>
        <v>1986-87</v>
      </c>
      <c r="W91" s="18">
        <f>LARGE('datemar &amp; dateaug kaf'!$L$5:$L$94,'datemar &amp; dateaug kaf rank'!$A91)</f>
        <v>32108.061605864998</v>
      </c>
      <c r="X91" s="5" t="str">
        <f>VLOOKUP(Y91,'datemar &amp; dateaug kaf'!$M$5:$O$94,3,FALSE)</f>
        <v>1986-87</v>
      </c>
      <c r="Y91" s="18">
        <f>LARGE('datemar &amp; dateaug kaf'!$M$5:$M$94,'datemar &amp; dateaug kaf rank'!$A91)</f>
        <v>16226.885341904999</v>
      </c>
      <c r="Z91" s="5" t="str">
        <f>VLOOKUP(AA91,'datemar &amp; dateaug kaf'!$N$5:$O$94,2,FALSE)</f>
        <v>1991-92</v>
      </c>
      <c r="AA91" s="18">
        <f>LARGE('datemar &amp; dateaug kaf'!$N$5:$N$94,'datemar &amp; dateaug kaf rank'!$A91)</f>
        <v>5915.2916790030004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35006.480009571002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27140.678651645998</v>
      </c>
      <c r="F92" s="5" t="str">
        <f>VLOOKUP(G92,'datemar &amp; dateaug kaf'!$D$5:$O$94,12,FALSE)</f>
        <v>1987-88</v>
      </c>
      <c r="G92" s="18">
        <f>LARGE('datemar &amp; dateaug kaf'!$D$5:$D$94,'datemar &amp; dateaug kaf rank'!$A92)</f>
        <v>22531.328080694999</v>
      </c>
      <c r="H92" s="5" t="str">
        <f>VLOOKUP(I92,'datemar &amp; dateaug kaf'!$E$5:$O$94,11,FALSE)</f>
        <v>1943-44</v>
      </c>
      <c r="I92" s="18">
        <f>LARGE('datemar &amp; dateaug kaf'!$E$5:$E$94,'datemar &amp; dateaug kaf rank'!$A92)</f>
        <v>18530.678974521001</v>
      </c>
      <c r="J92" s="5" t="str">
        <f>VLOOKUP(K92,'datemar &amp; dateaug kaf'!$F$5:$O$94,10,FALSE)</f>
        <v>1976-77</v>
      </c>
      <c r="K92" s="18">
        <f>LARGE('datemar &amp; dateaug kaf'!$F$5:$F$94,'datemar &amp; dateaug kaf rank'!$A92)</f>
        <v>14710.827216939</v>
      </c>
      <c r="L92" s="5" t="str">
        <f>VLOOKUP(M92,'datemar &amp; dateaug kaf'!$G$5:$O$94,9,FALSE)</f>
        <v>1930-31</v>
      </c>
      <c r="M92" s="18">
        <f>LARGE('datemar &amp; dateaug kaf'!$G$5:$G$94,'datemar &amp; dateaug kaf rank'!$A92)</f>
        <v>11491.901717814</v>
      </c>
      <c r="N92" s="5" t="str">
        <f>VLOOKUP(O92,'datemar &amp; dateaug kaf'!$H$5:$O$94,8,FALSE)</f>
        <v>1954-55</v>
      </c>
      <c r="O92" s="18">
        <f>LARGE('datemar &amp; dateaug kaf'!$H$5:$H$94,'datemar &amp; dateaug kaf rank'!$A92)</f>
        <v>8042.1973843679998</v>
      </c>
      <c r="P92" s="5" t="str">
        <f>VLOOKUP(Q92,'datemar &amp; dateaug kaf'!$I$5:$O$94,7,FALSE)</f>
        <v>1936-37</v>
      </c>
      <c r="Q92" s="18">
        <f>LARGE('datemar &amp; dateaug kaf'!$I$5:$I$94,'datemar &amp; dateaug kaf rank'!$A92)</f>
        <v>4223.0299242810006</v>
      </c>
      <c r="R92" s="5" t="str">
        <f>VLOOKUP(S92,'datemar &amp; dateaug kaf'!$J$5:$O$94,6,FALSE)</f>
        <v>2014-15</v>
      </c>
      <c r="S92" s="18">
        <f>LARGE('datemar &amp; dateaug kaf'!$J$5:$J$94,'datemar &amp; dateaug kaf rank'!$A92)</f>
        <v>59001.224894892002</v>
      </c>
      <c r="T92" s="5" t="str">
        <f>VLOOKUP(U92,'datemar &amp; dateaug kaf'!$K$5:$O$94,5,FALSE)</f>
        <v>1943-44</v>
      </c>
      <c r="U92" s="18">
        <f>LARGE('datemar &amp; dateaug kaf'!$K$5:$K$94,'datemar &amp; dateaug kaf rank'!$A92)</f>
        <v>49830.319453676995</v>
      </c>
      <c r="V92" s="5" t="str">
        <f>VLOOKUP(W92,'datemar &amp; dateaug kaf'!$L$5:$O$94,4,FALSE)</f>
        <v>1991-92</v>
      </c>
      <c r="W92" s="18">
        <f>LARGE('datemar &amp; dateaug kaf'!$L$5:$L$94,'datemar &amp; dateaug kaf rank'!$A92)</f>
        <v>31762.519139484</v>
      </c>
      <c r="X92" s="5" t="str">
        <f>VLOOKUP(Y92,'datemar &amp; dateaug kaf'!$M$5:$O$94,3,FALSE)</f>
        <v>2000-01</v>
      </c>
      <c r="Y92" s="18">
        <f>LARGE('datemar &amp; dateaug kaf'!$M$5:$M$94,'datemar &amp; dateaug kaf rank'!$A92)</f>
        <v>16060.561381200001</v>
      </c>
      <c r="Z92" s="5" t="str">
        <f>VLOOKUP(AA92,'datemar &amp; dateaug kaf'!$N$5:$O$94,2,FALSE)</f>
        <v>2004-05</v>
      </c>
      <c r="AA92" s="18">
        <f>LARGE('datemar &amp; dateaug kaf'!$N$5:$N$94,'datemar &amp; dateaug kaf rank'!$A92)</f>
        <v>5905.5766380449995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33822.530301903003</v>
      </c>
      <c r="D93" s="5" t="str">
        <f>VLOOKUP(E93,'datemar &amp; dateaug kaf'!$C$5:$O$94,13,FALSE)</f>
        <v>1987-88</v>
      </c>
      <c r="E93" s="18">
        <f>LARGE('datemar &amp; dateaug kaf'!$C$5:$C$94,'datemar &amp; dateaug kaf rank'!$A93)</f>
        <v>26914.818825405</v>
      </c>
      <c r="F93" s="5" t="str">
        <f>VLOOKUP(G93,'datemar &amp; dateaug kaf'!$D$5:$O$94,12,FALSE)</f>
        <v>1930-31</v>
      </c>
      <c r="G93" s="18">
        <f>LARGE('datemar &amp; dateaug kaf'!$D$5:$D$94,'datemar &amp; dateaug kaf rank'!$A93)</f>
        <v>22106.391237126001</v>
      </c>
      <c r="H93" s="5" t="str">
        <f>VLOOKUP(I93,'datemar &amp; dateaug kaf'!$E$5:$O$94,11,FALSE)</f>
        <v>1929-30</v>
      </c>
      <c r="I93" s="18">
        <f>LARGE('datemar &amp; dateaug kaf'!$E$5:$E$94,'datemar &amp; dateaug kaf rank'!$A93)</f>
        <v>18471.395009802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14627.707881213</v>
      </c>
      <c r="L93" s="5" t="str">
        <f>VLOOKUP(M93,'datemar &amp; dateaug kaf'!$G$5:$O$94,9,FALSE)</f>
        <v>1976-77</v>
      </c>
      <c r="M93" s="18">
        <f>LARGE('datemar &amp; dateaug kaf'!$G$5:$G$94,'datemar &amp; dateaug kaf rank'!$A93)</f>
        <v>10771.193645666999</v>
      </c>
      <c r="N93" s="5" t="str">
        <f>VLOOKUP(O93,'datemar &amp; dateaug kaf'!$H$5:$O$94,8,FALSE)</f>
        <v>1943-44</v>
      </c>
      <c r="O93" s="18">
        <f>LARGE('datemar &amp; dateaug kaf'!$H$5:$H$94,'datemar &amp; dateaug kaf rank'!$A93)</f>
        <v>7278.8308014239992</v>
      </c>
      <c r="P93" s="5" t="str">
        <f>VLOOKUP(Q93,'datemar &amp; dateaug kaf'!$I$5:$O$94,7,FALSE)</f>
        <v>1954-55</v>
      </c>
      <c r="Q93" s="18">
        <f>LARGE('datemar &amp; dateaug kaf'!$I$5:$I$94,'datemar &amp; dateaug kaf rank'!$A93)</f>
        <v>4161.4808356800004</v>
      </c>
      <c r="R93" s="5" t="str">
        <f>VLOOKUP(S93,'datemar &amp; dateaug kaf'!$J$5:$O$94,6,FALSE)</f>
        <v>1943-44</v>
      </c>
      <c r="S93" s="18">
        <f>LARGE('datemar &amp; dateaug kaf'!$J$5:$J$94,'datemar &amp; dateaug kaf rank'!$A93)</f>
        <v>56715.423327716999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48586.220987934001</v>
      </c>
      <c r="V93" s="5" t="str">
        <f>VLOOKUP(W93,'datemar &amp; dateaug kaf'!$L$5:$O$94,4,FALSE)</f>
        <v>2000-01</v>
      </c>
      <c r="W93" s="18">
        <f>LARGE('datemar &amp; dateaug kaf'!$L$5:$L$94,'datemar &amp; dateaug kaf rank'!$A93)</f>
        <v>30796.997192219998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15800.714779374</v>
      </c>
      <c r="Z93" s="5" t="str">
        <f>VLOOKUP(AA93,'datemar &amp; dateaug kaf'!$N$5:$O$94,2,FALSE)</f>
        <v>2005-06</v>
      </c>
      <c r="AA93" s="18">
        <f>LARGE('datemar &amp; dateaug kaf'!$N$5:$N$94,'datemar &amp; dateaug kaf rank'!$A93)</f>
        <v>5871.942920298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33195.162391545004</v>
      </c>
      <c r="D94" s="5" t="str">
        <f>VLOOKUP(E94,'datemar &amp; dateaug kaf'!$C$5:$O$94,13,FALSE)</f>
        <v>1929-30</v>
      </c>
      <c r="E94" s="18">
        <f>LARGE('datemar &amp; dateaug kaf'!$C$5:$C$94,'datemar &amp; dateaug kaf rank'!$A94)</f>
        <v>26579.167928900999</v>
      </c>
      <c r="F94" s="5" t="str">
        <f>VLOOKUP(G94,'datemar &amp; dateaug kaf'!$D$5:$O$94,12,FALSE)</f>
        <v>1929-30</v>
      </c>
      <c r="G94" s="18">
        <f>LARGE('datemar &amp; dateaug kaf'!$D$5:$D$94,'datemar &amp; dateaug kaf rank'!$A94)</f>
        <v>22008.715207731002</v>
      </c>
      <c r="H94" s="5" t="str">
        <f>VLOOKUP(I94,'datemar &amp; dateaug kaf'!$E$5:$O$94,11,FALSE)</f>
        <v>1930-31</v>
      </c>
      <c r="I94" s="18">
        <f>LARGE('datemar &amp; dateaug kaf'!$E$5:$E$94,'datemar &amp; dateaug kaf rank'!$A94)</f>
        <v>18124.884609573</v>
      </c>
      <c r="J94" s="5" t="str">
        <f>VLOOKUP(K94,'datemar &amp; dateaug kaf'!$F$5:$O$94,10,FALSE)</f>
        <v>1943-44</v>
      </c>
      <c r="K94" s="18">
        <f>LARGE('datemar &amp; dateaug kaf'!$F$5:$F$94,'datemar &amp; dateaug kaf rank'!$A94)</f>
        <v>14405.674170531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10546.773819372</v>
      </c>
      <c r="N94" s="5" t="str">
        <f>VLOOKUP(O94,'datemar &amp; dateaug kaf'!$H$5:$O$94,8,FALSE)</f>
        <v>1936-37</v>
      </c>
      <c r="O94" s="18">
        <f>LARGE('datemar &amp; dateaug kaf'!$H$5:$H$94,'datemar &amp; dateaug kaf rank'!$A94)</f>
        <v>6984.5055232049999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3984.3350571989999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54786.134805023998</v>
      </c>
      <c r="T94" s="5" t="str">
        <f>VLOOKUP(U94,'datemar &amp; dateaug kaf'!$K$5:$O$94,5,FALSE)</f>
        <v>2014-15</v>
      </c>
      <c r="U94" s="18">
        <f>LARGE('datemar &amp; dateaug kaf'!$K$5:$K$94,'datemar &amp; dateaug kaf rank'!$A94)</f>
        <v>47182.038561251997</v>
      </c>
      <c r="V94" s="5" t="str">
        <f>VLOOKUP(W94,'datemar &amp; dateaug kaf'!$L$5:$O$94,4,FALSE)</f>
        <v>2014-15</v>
      </c>
      <c r="W94" s="18">
        <f>LARGE('datemar &amp; dateaug kaf'!$L$5:$L$94,'datemar &amp; dateaug kaf rank'!$A94)</f>
        <v>29583.610791441002</v>
      </c>
      <c r="X94" s="5" t="str">
        <f>VLOOKUP(Y94,'datemar &amp; dateaug kaf'!$M$5:$O$94,3,FALSE)</f>
        <v>1976-77</v>
      </c>
      <c r="Y94" s="18">
        <f>LARGE('datemar &amp; dateaug kaf'!$M$5:$M$94,'datemar &amp; dateaug kaf rank'!$A94)</f>
        <v>14631.405071157</v>
      </c>
      <c r="Z94" s="5" t="str">
        <f>VLOOKUP(AA94,'datemar &amp; dateaug kaf'!$N$5:$O$94,2,FALSE)</f>
        <v>2006-07</v>
      </c>
      <c r="AA94" s="18">
        <f>LARGE('datemar &amp; dateaug kaf'!$N$5:$N$94,'datemar &amp; dateaug kaf rank'!$A94)</f>
        <v>5838.24771495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31230.593870175002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23957.225547885002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19066.640607314999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15387.714464283001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12438.332756703001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9293.1189903510003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6908.3580880439995</v>
      </c>
      <c r="P95" s="5" t="str">
        <f>VLOOKUP(Q95,'datemar &amp; dateaug kaf'!$I$5:$O$94,7,FALSE)</f>
        <v>1976-77</v>
      </c>
      <c r="Q95" s="18">
        <f>LARGE('datemar &amp; dateaug kaf'!$I$5:$I$94,'datemar &amp; dateaug kaf rank'!$A95)</f>
        <v>3720.2458109039999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49891.303253042999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43551.792746972998</v>
      </c>
      <c r="V95" s="5" t="str">
        <f>VLOOKUP(W95,'datemar &amp; dateaug kaf'!$L$5:$O$94,4,FALSE)</f>
        <v>1976-77</v>
      </c>
      <c r="W95" s="18">
        <f>LARGE('datemar &amp; dateaug kaf'!$L$5:$L$94,'datemar &amp; dateaug kaf rank'!$A95)</f>
        <v>29475.067324437001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12999.155215011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4877.6269245269996</v>
      </c>
    </row>
    <row r="97" spans="2:27" x14ac:dyDescent="0.2">
      <c r="B97" t="s">
        <v>114</v>
      </c>
      <c r="C97" s="18">
        <f>AVERAGE(C6:C95)</f>
        <v>50081.121934630028</v>
      </c>
      <c r="D97" s="18"/>
      <c r="E97" s="18">
        <f t="shared" ref="E97:AA97" si="0">AVERAGE(E6:E95)</f>
        <v>41792.106884586559</v>
      </c>
      <c r="F97" s="18"/>
      <c r="G97" s="18">
        <f t="shared" si="0"/>
        <v>36251.621141941556</v>
      </c>
      <c r="H97" s="18"/>
      <c r="I97" s="18">
        <f t="shared" si="0"/>
        <v>31107.055362411018</v>
      </c>
      <c r="J97" s="18"/>
      <c r="K97" s="18">
        <f t="shared" si="0"/>
        <v>25647.606972099002</v>
      </c>
      <c r="L97" s="18"/>
      <c r="M97" s="18">
        <f t="shared" si="0"/>
        <v>19962.781069577504</v>
      </c>
      <c r="N97" s="18"/>
      <c r="O97" s="18">
        <f t="shared" si="0"/>
        <v>14167.013088571694</v>
      </c>
      <c r="P97" s="18"/>
      <c r="Q97" s="18">
        <f t="shared" si="0"/>
        <v>8248.758434473204</v>
      </c>
      <c r="R97" s="18"/>
      <c r="S97" s="18">
        <f t="shared" si="0"/>
        <v>91770.508492490117</v>
      </c>
      <c r="T97" s="18"/>
      <c r="U97" s="18">
        <f t="shared" si="0"/>
        <v>78344.719905048085</v>
      </c>
      <c r="V97" s="18"/>
      <c r="W97" s="18">
        <f t="shared" si="0"/>
        <v>52184.422439778296</v>
      </c>
      <c r="X97" s="18"/>
      <c r="Y97" s="18">
        <f t="shared" si="0"/>
        <v>24151.507788533298</v>
      </c>
      <c r="Z97" s="18"/>
      <c r="AA97" s="18">
        <f t="shared" si="0"/>
        <v>8263.0823127239346</v>
      </c>
    </row>
    <row r="98" spans="2:27" x14ac:dyDescent="0.2">
      <c r="B98" t="s">
        <v>115</v>
      </c>
      <c r="C98" s="18">
        <f>MEDIAN(C6:C95)</f>
        <v>48738.125114469003</v>
      </c>
      <c r="D98" s="18"/>
      <c r="E98" s="18">
        <f t="shared" ref="E98:AA98" si="1">MEDIAN(E6:E95)</f>
        <v>40009.235193868502</v>
      </c>
      <c r="F98" s="18"/>
      <c r="G98" s="18">
        <f t="shared" si="1"/>
        <v>34441.969286938504</v>
      </c>
      <c r="H98" s="18"/>
      <c r="I98" s="18">
        <f t="shared" si="1"/>
        <v>29353.383362058001</v>
      </c>
      <c r="J98" s="18"/>
      <c r="K98" s="18">
        <f t="shared" si="1"/>
        <v>24169.986531642</v>
      </c>
      <c r="L98" s="18"/>
      <c r="M98" s="18">
        <f t="shared" si="1"/>
        <v>18580.061452007998</v>
      </c>
      <c r="N98" s="18"/>
      <c r="O98" s="18">
        <f t="shared" si="1"/>
        <v>13118.486780784</v>
      </c>
      <c r="P98" s="18"/>
      <c r="Q98" s="18">
        <f t="shared" si="1"/>
        <v>7785.8674766250006</v>
      </c>
      <c r="R98" s="18"/>
      <c r="S98" s="18">
        <f t="shared" si="1"/>
        <v>91948.485146972991</v>
      </c>
      <c r="T98" s="18"/>
      <c r="U98" s="18">
        <f t="shared" si="1"/>
        <v>78052.4489738595</v>
      </c>
      <c r="V98" s="18"/>
      <c r="W98" s="18">
        <f t="shared" si="1"/>
        <v>51447.202368250495</v>
      </c>
      <c r="X98" s="18"/>
      <c r="Y98" s="18">
        <f t="shared" si="1"/>
        <v>23261.927722719003</v>
      </c>
      <c r="Z98" s="18"/>
      <c r="AA98" s="18">
        <f t="shared" si="1"/>
        <v>7942.8453219779994</v>
      </c>
    </row>
    <row r="99" spans="2:27" x14ac:dyDescent="0.2">
      <c r="B99" t="s">
        <v>116</v>
      </c>
      <c r="C99" s="18">
        <f>STDEV(C6:C95)</f>
        <v>9782.4565204759765</v>
      </c>
      <c r="D99" s="18"/>
      <c r="E99" s="18">
        <f t="shared" ref="E99:AA99" si="2">STDEV(E6:E95)</f>
        <v>9320.1082423464577</v>
      </c>
      <c r="F99" s="18"/>
      <c r="G99" s="18">
        <f t="shared" si="2"/>
        <v>9095.5878787859328</v>
      </c>
      <c r="H99" s="18"/>
      <c r="I99" s="18">
        <f t="shared" si="2"/>
        <v>8581.0912969499514</v>
      </c>
      <c r="J99" s="18"/>
      <c r="K99" s="18">
        <f t="shared" si="2"/>
        <v>7542.299378926291</v>
      </c>
      <c r="L99" s="18"/>
      <c r="M99" s="18">
        <f t="shared" si="2"/>
        <v>6150.2402271875471</v>
      </c>
      <c r="N99" s="18"/>
      <c r="O99" s="18">
        <f t="shared" si="2"/>
        <v>4810.2963460054552</v>
      </c>
      <c r="P99" s="18"/>
      <c r="Q99" s="18">
        <f t="shared" si="2"/>
        <v>3124.5725788488548</v>
      </c>
      <c r="R99" s="18"/>
      <c r="S99" s="18">
        <f t="shared" si="2"/>
        <v>19321.710783949151</v>
      </c>
      <c r="T99" s="18"/>
      <c r="U99" s="18">
        <f t="shared" si="2"/>
        <v>17279.795230719868</v>
      </c>
      <c r="V99" s="18"/>
      <c r="W99" s="18">
        <f t="shared" si="2"/>
        <v>13646.812484703738</v>
      </c>
      <c r="X99" s="18"/>
      <c r="Y99" s="18">
        <f t="shared" si="2"/>
        <v>6254.7599066987668</v>
      </c>
      <c r="Z99" s="18"/>
      <c r="AA99" s="18">
        <f t="shared" si="2"/>
        <v>1765.0832894721084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29264.371133991001</v>
      </c>
      <c r="C5" s="6">
        <f xml:space="preserve"> ('octsep cfs'!$B5*31 + 'octsep cfs'!$C5*30 + 'octsep cfs'!$D5*31 + 'octsep cfs'!$E5*31 + 'octsep cfs'!$F5*28+'octsep cfs'!$G5*31)*1.983471/1000</f>
        <v>24135.710169291</v>
      </c>
      <c r="D5" s="6">
        <f xml:space="preserve"> ('octsep cfs'!$C5*30 + 'octsep cfs'!$D5*31 + 'octsep cfs'!$E5*31 + 'octsep cfs'!$F5*28+'octsep cfs'!$G5*31)*1.983471/1000</f>
        <v>19356.709356768002</v>
      </c>
      <c r="E5" s="6">
        <f>('octsep cfs'!$D5*31 + 'octsep cfs'!$E5*31 + 'octsep cfs'!$F5*28+'octsep cfs'!$G5*31)*1.983471/1000</f>
        <v>15119.717780118001</v>
      </c>
      <c r="F5" s="6">
        <f>('octsep cfs'!$E5*31 + 'octsep cfs'!$F5*28+'octsep cfs'!$G5*31)*1.983471/1000</f>
        <v>11511.932791443</v>
      </c>
      <c r="G5" s="6">
        <f>('octsep cfs'!$F5*28+'octsep cfs'!$G5*31)*1.983471/1000</f>
        <v>8336.2826625960006</v>
      </c>
      <c r="H5" s="6">
        <f xml:space="preserve"> 'octsep cfs'!$G5*31*1.983471/1000</f>
        <v>5324.334345792</v>
      </c>
      <c r="I5" s="6">
        <f xml:space="preserve"> ('octsep cfs'!$H5*30 + 'octsep cfs'!$I5*31 + 'octsep cfs'!$J5*30 + 'octsep cfs'!$K5*31 + 'octsep cfs'!$L5*31 + 'octsep cfs'!$M5*30)*1.983471/1000</f>
        <v>69593.213919180009</v>
      </c>
      <c r="J5" s="6">
        <f xml:space="preserve"> ('octsep cfs'!$I5*31 + 'octsep cfs'!$J5*30 + 'octsep cfs'!$K5*31 + 'octsep cfs'!$L5*31 + 'octsep cfs'!$M5*30)*1.983471/1000</f>
        <v>63351.111673920001</v>
      </c>
      <c r="K5" s="6">
        <f xml:space="preserve"> ('octsep cfs'!$J5*30 + 'octsep cfs'!$K5*31 + 'octsep cfs'!$L5*31 + 'octsep cfs'!$M5*30)*1.983471/1000</f>
        <v>46181.928846689996</v>
      </c>
      <c r="L5" s="6">
        <f xml:space="preserve"> ('octsep cfs'!$K5*31 + 'octsep cfs'!$L5*31 + 'octsep cfs'!$M5*30)*1.983471/1000</f>
        <v>23138.47847115</v>
      </c>
      <c r="M5" s="6">
        <f xml:space="preserve"> ('octsep cfs'!$L5*31 + 'octsep cfs'!$M5*30)*1.983471/1000</f>
        <v>11813.815094172</v>
      </c>
      <c r="N5" s="6">
        <f xml:space="preserve"> 'octsep cfs'!$M5*30*1.983471/1000</f>
        <v>4570.4527211699997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26579.167928900999</v>
      </c>
      <c r="C6" s="6">
        <f xml:space="preserve"> ('octsep cfs'!$B6*31 + 'octsep cfs'!$C6*30 + 'octsep cfs'!$D6*31 + 'octsep cfs'!$E6*31 + 'octsep cfs'!$F6*28+'octsep cfs'!$G6*31)*1.983471/1000</f>
        <v>22008.715207731002</v>
      </c>
      <c r="D6" s="6">
        <f xml:space="preserve"> ('octsep cfs'!$C6*30 + 'octsep cfs'!$D6*31 + 'octsep cfs'!$E6*31 + 'octsep cfs'!$F6*28+'octsep cfs'!$G6*31)*1.983471/1000</f>
        <v>18471.395009802</v>
      </c>
      <c r="E6" s="6">
        <f>('octsep cfs'!$D6*31 + 'octsep cfs'!$E6*31 + 'octsep cfs'!$F6*28+'octsep cfs'!$G6*31)*1.983471/1000</f>
        <v>15456.261238572</v>
      </c>
      <c r="F6" s="6">
        <f>('octsep cfs'!$E6*31 + 'octsep cfs'!$F6*28+'octsep cfs'!$G6*31)*1.983471/1000</f>
        <v>11905.22930562</v>
      </c>
      <c r="G6" s="6">
        <f>('octsep cfs'!$F6*28+'octsep cfs'!$G6*31)*1.983471/1000</f>
        <v>9515.6981555579987</v>
      </c>
      <c r="H6" s="6">
        <f xml:space="preserve"> 'octsep cfs'!$G6*31*1.983471/1000</f>
        <v>4657.1938749419996</v>
      </c>
      <c r="I6" s="6">
        <f xml:space="preserve"> ('octsep cfs'!$H6*30 + 'octsep cfs'!$I6*31 + 'octsep cfs'!$J6*30 + 'octsep cfs'!$K6*31 + 'octsep cfs'!$L6*31 + 'octsep cfs'!$M6*30)*1.983471/1000</f>
        <v>71957.051185908</v>
      </c>
      <c r="J6" s="6">
        <f xml:space="preserve"> ('octsep cfs'!$I6*31 + 'octsep cfs'!$J6*30 + 'octsep cfs'!$K6*31 + 'octsep cfs'!$L6*31 + 'octsep cfs'!$M6*30)*1.983471/1000</f>
        <v>60352.793769828</v>
      </c>
      <c r="K6" s="6">
        <f xml:space="preserve"> ('octsep cfs'!$J6*30 + 'octsep cfs'!$K6*31 + 'octsep cfs'!$L6*31 + 'octsep cfs'!$M6*30)*1.983471/1000</f>
        <v>44224.042639118998</v>
      </c>
      <c r="L6" s="6">
        <f xml:space="preserve"> ('octsep cfs'!$K6*31 + 'octsep cfs'!$L6*31 + 'octsep cfs'!$M6*30)*1.983471/1000</f>
        <v>25604.902841469</v>
      </c>
      <c r="M6" s="6">
        <f xml:space="preserve"> ('octsep cfs'!$L6*31 + 'octsep cfs'!$M6*30)*1.983471/1000</f>
        <v>12900.088772445</v>
      </c>
      <c r="N6" s="6">
        <f xml:space="preserve"> 'octsep cfs'!$M6*30*1.983471/1000</f>
        <v>5034.2874145200003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27140.678651645998</v>
      </c>
      <c r="C7" s="6">
        <f xml:space="preserve"> ('octsep cfs'!$B7*31 + 'octsep cfs'!$C7*30 + 'octsep cfs'!$D7*31 + 'octsep cfs'!$E7*31 + 'octsep cfs'!$F7*28+'octsep cfs'!$G7*31)*1.983471/1000</f>
        <v>22106.391237126001</v>
      </c>
      <c r="D7" s="6">
        <f xml:space="preserve"> ('octsep cfs'!$C7*30 + 'octsep cfs'!$D7*31 + 'octsep cfs'!$E7*31 + 'octsep cfs'!$F7*28+'octsep cfs'!$G7*31)*1.983471/1000</f>
        <v>18124.884609573</v>
      </c>
      <c r="E7" s="6">
        <f>('octsep cfs'!$D7*31 + 'octsep cfs'!$E7*31 + 'octsep cfs'!$F7*28+'octsep cfs'!$G7*31)*1.983471/1000</f>
        <v>14627.707881213</v>
      </c>
      <c r="F7" s="6">
        <f>('octsep cfs'!$E7*31 + 'octsep cfs'!$F7*28+'octsep cfs'!$G7*31)*1.983471/1000</f>
        <v>11491.901717814</v>
      </c>
      <c r="G7" s="6">
        <f>('octsep cfs'!$F7*28+'octsep cfs'!$G7*31)*1.983471/1000</f>
        <v>8317.7887789920005</v>
      </c>
      <c r="H7" s="6">
        <f xml:space="preserve"> 'octsep cfs'!$G7*31*1.983471/1000</f>
        <v>5071.2513800759998</v>
      </c>
      <c r="I7" s="6">
        <f xml:space="preserve"> ('octsep cfs'!$H7*30 + 'octsep cfs'!$I7*31 + 'octsep cfs'!$J7*30 + 'octsep cfs'!$K7*31 + 'octsep cfs'!$L7*31 + 'octsep cfs'!$M7*30)*1.983471/1000</f>
        <v>65218.813422063002</v>
      </c>
      <c r="J7" s="6">
        <f xml:space="preserve"> ('octsep cfs'!$I7*31 + 'octsep cfs'!$J7*30 + 'octsep cfs'!$K7*31 + 'octsep cfs'!$L7*31 + 'octsep cfs'!$M7*30)*1.983471/1000</f>
        <v>56764.526135792999</v>
      </c>
      <c r="K7" s="6">
        <f xml:space="preserve"> ('octsep cfs'!$J7*30 + 'octsep cfs'!$K7*31 + 'octsep cfs'!$L7*31 + 'octsep cfs'!$M7*30)*1.983471/1000</f>
        <v>38350.649801519998</v>
      </c>
      <c r="L7" s="6">
        <f xml:space="preserve"> ('octsep cfs'!$K7*31 + 'octsep cfs'!$L7*31 + 'octsep cfs'!$M7*30)*1.983471/1000</f>
        <v>21903.410748869999</v>
      </c>
      <c r="M7" s="6">
        <f xml:space="preserve"> ('octsep cfs'!$L7*31 + 'octsep cfs'!$M7*30)*1.983471/1000</f>
        <v>11546.070310824</v>
      </c>
      <c r="N7" s="6">
        <f xml:space="preserve"> 'octsep cfs'!$M7*30*1.983471/1000</f>
        <v>5019.5303902799997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33677.189480907</v>
      </c>
      <c r="C8" s="6">
        <f xml:space="preserve"> ('octsep cfs'!$B8*31 + 'octsep cfs'!$C8*30 + 'octsep cfs'!$D8*31 + 'octsep cfs'!$E8*31 + 'octsep cfs'!$F8*29 + 'octsep cfs'!$G8*31)*1.983471/1000</f>
        <v>28657.659090626999</v>
      </c>
      <c r="D8" s="6">
        <f xml:space="preserve"> ('octsep cfs'!$C8*30 + 'octsep cfs'!$D8*31 + 'octsep cfs'!$E8*31 + 'octsep cfs'!$F8*29+'octsep cfs'!$G8*31)*1.983471/1000</f>
        <v>24893.265182204999</v>
      </c>
      <c r="E8" s="6">
        <f>('octsep cfs'!$D8*31 + 'octsep cfs'!$E8*31 + 'octsep cfs'!$F8*29+'octsep cfs'!$G8*31)*1.983471/1000</f>
        <v>21052.511607225002</v>
      </c>
      <c r="F8" s="6">
        <f>('octsep cfs'!$E8*31 + 'octsep cfs'!$F8*29+'octsep cfs'!$G8*31)*1.983471/1000</f>
        <v>17635.707107255999</v>
      </c>
      <c r="G8" s="6">
        <f>('octsep cfs'!$F8*29+'octsep cfs'!$G8*31)*1.983471/1000</f>
        <v>14027.307242571</v>
      </c>
      <c r="H8" s="6">
        <f xml:space="preserve"> 'octsep cfs'!$G8*31*1.983471/1000</f>
        <v>10635.141419363999</v>
      </c>
      <c r="I8" s="6">
        <f xml:space="preserve"> ('octsep cfs'!$H8*30 + 'octsep cfs'!$I8*31 + 'octsep cfs'!$J8*30 + 'octsep cfs'!$K8*31 + 'octsep cfs'!$L8*31 + 'octsep cfs'!$M8*30)*1.983471/1000</f>
        <v>104749.487642142</v>
      </c>
      <c r="J8" s="6">
        <f xml:space="preserve"> ('octsep cfs'!$I8*31 + 'octsep cfs'!$J8*30 + 'octsep cfs'!$K8*31 + 'octsep cfs'!$L8*31 + 'octsep cfs'!$M8*30)*1.983471/1000</f>
        <v>88871.881625982001</v>
      </c>
      <c r="K8" s="6">
        <f xml:space="preserve"> ('octsep cfs'!$J8*30 + 'octsep cfs'!$K8*31 + 'octsep cfs'!$L8*31 + 'octsep cfs'!$M8*30)*1.983471/1000</f>
        <v>58487.291691023995</v>
      </c>
      <c r="L8" s="6">
        <f xml:space="preserve"> ('octsep cfs'!$K8*31 + 'octsep cfs'!$L8*31 + 'octsep cfs'!$M8*30)*1.983471/1000</f>
        <v>29572.866329034001</v>
      </c>
      <c r="M8" s="6">
        <f xml:space="preserve"> ('octsep cfs'!$L8*31 + 'octsep cfs'!$M8*30)*1.983471/1000</f>
        <v>14111.071206372</v>
      </c>
      <c r="N8" s="6">
        <f xml:space="preserve"> 'octsep cfs'!$M8*30*1.983471/1000</f>
        <v>5342.8163285700002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35373.830739596997</v>
      </c>
      <c r="C9" s="6">
        <f xml:space="preserve"> ('octsep cfs'!$B9*31 + 'octsep cfs'!$C9*30 + 'octsep cfs'!$D9*31 + 'octsep cfs'!$E9*31 + 'octsep cfs'!$F9*28+'octsep cfs'!$G9*31)*1.983471/1000</f>
        <v>30031.014411026998</v>
      </c>
      <c r="D9" s="6">
        <f xml:space="preserve"> ('octsep cfs'!$C9*30 + 'octsep cfs'!$D9*31 + 'octsep cfs'!$E9*31 + 'octsep cfs'!$F9*28+'octsep cfs'!$G9*31)*1.983471/1000</f>
        <v>25692.695234871</v>
      </c>
      <c r="E9" s="6">
        <f>('octsep cfs'!$D9*31 + 'octsep cfs'!$E9*31 + 'octsep cfs'!$F9*28+'octsep cfs'!$G9*31)*1.983471/1000</f>
        <v>19892.589667250999</v>
      </c>
      <c r="F9" s="6">
        <f>('octsep cfs'!$E9*31 + 'octsep cfs'!$F9*28+'octsep cfs'!$G9*31)*1.983471/1000</f>
        <v>14338.045743315</v>
      </c>
      <c r="G9" s="6">
        <f>('octsep cfs'!$F9*28+'octsep cfs'!$G9*31)*1.983471/1000</f>
        <v>9274.5418009650002</v>
      </c>
      <c r="H9" s="6">
        <f xml:space="preserve"> 'octsep cfs'!$G9*31*1.983471/1000</f>
        <v>5811.1316829090001</v>
      </c>
      <c r="I9" s="6">
        <f xml:space="preserve"> ('octsep cfs'!$H9*30 + 'octsep cfs'!$I9*31 + 'octsep cfs'!$J9*30 + 'octsep cfs'!$K9*31 + 'octsep cfs'!$L9*31 + 'octsep cfs'!$M9*30)*1.983471/1000</f>
        <v>112139.87281954799</v>
      </c>
      <c r="J9" s="6">
        <f xml:space="preserve"> ('octsep cfs'!$I9*31 + 'octsep cfs'!$J9*30 + 'octsep cfs'!$K9*31 + 'octsep cfs'!$L9*31 + 'octsep cfs'!$M9*30)*1.983471/1000</f>
        <v>101681.48643487801</v>
      </c>
      <c r="K9" s="6">
        <f xml:space="preserve"> ('octsep cfs'!$J9*30 + 'octsep cfs'!$K9*31 + 'octsep cfs'!$L9*31 + 'octsep cfs'!$M9*30)*1.983471/1000</f>
        <v>79132.999346561992</v>
      </c>
      <c r="L9" s="6">
        <f xml:space="preserve"> ('octsep cfs'!$K9*31 + 'octsep cfs'!$L9*31 + 'octsep cfs'!$M9*30)*1.983471/1000</f>
        <v>39008.590933872001</v>
      </c>
      <c r="M9" s="6">
        <f xml:space="preserve"> ('octsep cfs'!$L9*31 + 'octsep cfs'!$M9*30)*1.983471/1000</f>
        <v>17207.239685306999</v>
      </c>
      <c r="N9" s="6">
        <f xml:space="preserve"> 'octsep cfs'!$M9*30*1.983471/1000</f>
        <v>6506.1220700700005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64913.507648387997</v>
      </c>
      <c r="C10" s="6">
        <f xml:space="preserve"> ('octsep cfs'!$B10*31 + 'octsep cfs'!$C10*30 + 'octsep cfs'!$D10*31 + 'octsep cfs'!$E10*31 + 'octsep cfs'!$F10*28+'octsep cfs'!$G10*31)*1.983471/1000</f>
        <v>58407.385578317997</v>
      </c>
      <c r="D10" s="6">
        <f xml:space="preserve"> ('octsep cfs'!$C10*30 + 'octsep cfs'!$D10*31 + 'octsep cfs'!$E10*31 + 'octsep cfs'!$F10*28+'octsep cfs'!$G10*31)*1.983471/1000</f>
        <v>52158.769614293997</v>
      </c>
      <c r="E10" s="6">
        <f>('octsep cfs'!$D10*31 + 'octsep cfs'!$E10*31 + 'octsep cfs'!$F10*28+'octsep cfs'!$G10*31)*1.983471/1000</f>
        <v>43198.875735413996</v>
      </c>
      <c r="F10" s="6">
        <f>('octsep cfs'!$E10*31 + 'octsep cfs'!$F10*28+'octsep cfs'!$G10*31)*1.983471/1000</f>
        <v>30276.149608445998</v>
      </c>
      <c r="G10" s="6">
        <f>('octsep cfs'!$F10*28+'octsep cfs'!$G10*31)*1.983471/1000</f>
        <v>18107.753370545997</v>
      </c>
      <c r="H10" s="6">
        <f xml:space="preserve"> 'octsep cfs'!$G10*31*1.983471/1000</f>
        <v>10377.754321578001</v>
      </c>
      <c r="I10" s="6">
        <f xml:space="preserve"> ('octsep cfs'!$H10*30 + 'octsep cfs'!$I10*31 + 'octsep cfs'!$J10*30 + 'octsep cfs'!$K10*31 + 'octsep cfs'!$L10*31 + 'octsep cfs'!$M10*30)*1.983471/1000</f>
        <v>93751.54954216801</v>
      </c>
      <c r="J10" s="6">
        <f xml:space="preserve"> ('octsep cfs'!$I10*31 + 'octsep cfs'!$J10*30 + 'octsep cfs'!$K10*31 + 'octsep cfs'!$L10*31 + 'octsep cfs'!$M10*30)*1.983471/1000</f>
        <v>71550.142110257992</v>
      </c>
      <c r="K10" s="6">
        <f xml:space="preserve"> ('octsep cfs'!$J10*30 + 'octsep cfs'!$K10*31 + 'octsep cfs'!$L10*31 + 'octsep cfs'!$M10*30)*1.983471/1000</f>
        <v>44359.218171240005</v>
      </c>
      <c r="L10" s="6">
        <f xml:space="preserve"> ('octsep cfs'!$K10*31 + 'octsep cfs'!$L10*31 + 'octsep cfs'!$M10*30)*1.983471/1000</f>
        <v>24246.286694070001</v>
      </c>
      <c r="M10" s="6">
        <f xml:space="preserve"> ('octsep cfs'!$L10*31 + 'octsep cfs'!$M10*30)*1.983471/1000</f>
        <v>12687.724482887999</v>
      </c>
      <c r="N10" s="6">
        <f xml:space="preserve"> 'octsep cfs'!$M10*30*1.983471/1000</f>
        <v>4952.7072522899998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37523.522559810001</v>
      </c>
      <c r="C11" s="6">
        <f xml:space="preserve"> ('octsep cfs'!$B11*31 + 'octsep cfs'!$C11*30 + 'octsep cfs'!$D11*31 + 'octsep cfs'!$E11*31 + 'octsep cfs'!$F11*28+'octsep cfs'!$G11*31)*1.983471/1000</f>
        <v>32570.815307519999</v>
      </c>
      <c r="D11" s="6">
        <f xml:space="preserve"> ('octsep cfs'!$C11*30 + 'octsep cfs'!$D11*31 + 'octsep cfs'!$E11*31 + 'octsep cfs'!$F11*28+'octsep cfs'!$G11*31)*1.983471/1000</f>
        <v>28274.123237241001</v>
      </c>
      <c r="E11" s="6">
        <f>('octsep cfs'!$D11*31 + 'octsep cfs'!$E11*31 + 'octsep cfs'!$F11*28+'octsep cfs'!$G11*31)*1.983471/1000</f>
        <v>21881.475543081</v>
      </c>
      <c r="F11" s="6">
        <f>('octsep cfs'!$E11*31 + 'octsep cfs'!$F11*28+'octsep cfs'!$G11*31)*1.983471/1000</f>
        <v>16659.456565353001</v>
      </c>
      <c r="G11" s="6">
        <f>('octsep cfs'!$F11*28+'octsep cfs'!$G11*31)*1.983471/1000</f>
        <v>11543.50369935</v>
      </c>
      <c r="H11" s="6">
        <f xml:space="preserve"> 'octsep cfs'!$G11*31*1.983471/1000</f>
        <v>5944.7442398819994</v>
      </c>
      <c r="I11" s="6">
        <f xml:space="preserve"> ('octsep cfs'!$H11*30 + 'octsep cfs'!$I11*31 + 'octsep cfs'!$J11*30 + 'octsep cfs'!$K11*31 + 'octsep cfs'!$L11*31 + 'octsep cfs'!$M11*30)*1.983471/1000</f>
        <v>89562.250525712996</v>
      </c>
      <c r="J11" s="6">
        <f xml:space="preserve"> ('octsep cfs'!$I11*31 + 'octsep cfs'!$J11*30 + 'octsep cfs'!$K11*31 + 'octsep cfs'!$L11*31 + 'octsep cfs'!$M11*30)*1.983471/1000</f>
        <v>80056.168237563004</v>
      </c>
      <c r="K11" s="6">
        <f xml:space="preserve"> ('octsep cfs'!$J11*30 + 'octsep cfs'!$K11*31 + 'octsep cfs'!$L11*31 + 'octsep cfs'!$M11*30)*1.983471/1000</f>
        <v>58377.853678599</v>
      </c>
      <c r="L11" s="6">
        <f xml:space="preserve"> ('octsep cfs'!$K11*31 + 'octsep cfs'!$L11*31 + 'octsep cfs'!$M11*30)*1.983471/1000</f>
        <v>31989.973676408998</v>
      </c>
      <c r="M11" s="6">
        <f xml:space="preserve"> ('octsep cfs'!$L11*31 + 'octsep cfs'!$M11*30)*1.983471/1000</f>
        <v>14572.626891542999</v>
      </c>
      <c r="N11" s="6">
        <f xml:space="preserve"> 'octsep cfs'!$M11*30*1.983471/1000</f>
        <v>5487.6493809899994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28678.775122892999</v>
      </c>
      <c r="C12" s="6">
        <f xml:space="preserve"> ('octsep cfs'!$B12*31 + 'octsep cfs'!$C12*30 + 'octsep cfs'!$D12*31 + 'octsep cfs'!$E12*31 + 'octsep cfs'!$F12*29 + 'octsep cfs'!$G12*31)*1.983471/1000</f>
        <v>23191.125741903001</v>
      </c>
      <c r="D12" s="6">
        <f xml:space="preserve"> ('octsep cfs'!$C12*30 + 'octsep cfs'!$D12*31 + 'octsep cfs'!$E12*31 + 'octsep cfs'!$F12*29+'octsep cfs'!$G12*31)*1.983471/1000</f>
        <v>19186.745726778001</v>
      </c>
      <c r="E12" s="6">
        <f>('octsep cfs'!$D12*31 + 'octsep cfs'!$E12*31 + 'octsep cfs'!$F12*29+'octsep cfs'!$G12*31)*1.983471/1000</f>
        <v>15666.481395978</v>
      </c>
      <c r="F12" s="6">
        <f>('octsep cfs'!$E12*31 + 'octsep cfs'!$F12*29+'octsep cfs'!$G12*31)*1.983471/1000</f>
        <v>12436.414740246</v>
      </c>
      <c r="G12" s="6">
        <f>('octsep cfs'!$F12*29+'octsep cfs'!$G12*31)*1.983471/1000</f>
        <v>8670.6681046020003</v>
      </c>
      <c r="H12" s="6">
        <f xml:space="preserve"> 'octsep cfs'!$G12*31*1.983471/1000</f>
        <v>5773.8701967030001</v>
      </c>
      <c r="I12" s="6">
        <f xml:space="preserve"> ('octsep cfs'!$H12*30 + 'octsep cfs'!$I12*31 + 'octsep cfs'!$J12*30 + 'octsep cfs'!$K12*31 + 'octsep cfs'!$L12*31 + 'octsep cfs'!$M12*30)*1.983471/1000</f>
        <v>90032.666375841</v>
      </c>
      <c r="J12" s="6">
        <f xml:space="preserve"> ('octsep cfs'!$I12*31 + 'octsep cfs'!$J12*30 + 'octsep cfs'!$K12*31 + 'octsep cfs'!$L12*31 + 'octsep cfs'!$M12*30)*1.983471/1000</f>
        <v>74653.883481470999</v>
      </c>
      <c r="K12" s="6">
        <f xml:space="preserve"> ('octsep cfs'!$J12*30 + 'octsep cfs'!$K12*31 + 'octsep cfs'!$L12*31 + 'octsep cfs'!$M12*30)*1.983471/1000</f>
        <v>46021.444224609004</v>
      </c>
      <c r="L12" s="6">
        <f xml:space="preserve"> ('octsep cfs'!$K12*31 + 'octsep cfs'!$L12*31 + 'octsep cfs'!$M12*30)*1.983471/1000</f>
        <v>23384.764081748999</v>
      </c>
      <c r="M12" s="6">
        <f xml:space="preserve"> ('octsep cfs'!$L12*31 + 'octsep cfs'!$M12*30)*1.983471/1000</f>
        <v>12163.953262860001</v>
      </c>
      <c r="N12" s="6">
        <f xml:space="preserve"> 'octsep cfs'!$M12*30*1.983471/1000</f>
        <v>4890.5849405700001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23957.225547885002</v>
      </c>
      <c r="C13" s="6">
        <f xml:space="preserve"> ('octsep cfs'!$B13*31 + 'octsep cfs'!$C13*30 + 'octsep cfs'!$D13*31 + 'octsep cfs'!$E13*31 + 'octsep cfs'!$F13*28+'octsep cfs'!$G13*31)*1.983471/1000</f>
        <v>19066.640607314999</v>
      </c>
      <c r="D13" s="6">
        <f xml:space="preserve"> ('octsep cfs'!$C13*30 + 'octsep cfs'!$D13*31 + 'octsep cfs'!$E13*31 + 'octsep cfs'!$F13*28+'octsep cfs'!$G13*31)*1.983471/1000</f>
        <v>15387.714464283001</v>
      </c>
      <c r="E13" s="6">
        <f>('octsep cfs'!$D13*31 + 'octsep cfs'!$E13*31 + 'octsep cfs'!$F13*28+'octsep cfs'!$G13*31)*1.983471/1000</f>
        <v>12438.332756703001</v>
      </c>
      <c r="F13" s="6">
        <f>('octsep cfs'!$E13*31 + 'octsep cfs'!$F13*28+'octsep cfs'!$G13*31)*1.983471/1000</f>
        <v>9293.1189903510003</v>
      </c>
      <c r="G13" s="6">
        <f>('octsep cfs'!$F13*28+'octsep cfs'!$G13*31)*1.983471/1000</f>
        <v>6984.5055232049999</v>
      </c>
      <c r="H13" s="6">
        <f xml:space="preserve"> 'octsep cfs'!$G13*31*1.983471/1000</f>
        <v>4223.0299242810006</v>
      </c>
      <c r="I13" s="6">
        <f xml:space="preserve"> ('octsep cfs'!$H13*30 + 'octsep cfs'!$I13*31 + 'octsep cfs'!$J13*30 + 'octsep cfs'!$K13*31 + 'octsep cfs'!$L13*31 + 'octsep cfs'!$M13*30)*1.983471/1000</f>
        <v>73233.791633897999</v>
      </c>
      <c r="J13" s="6">
        <f xml:space="preserve"> ('octsep cfs'!$I13*31 + 'octsep cfs'!$J13*30 + 'octsep cfs'!$K13*31 + 'octsep cfs'!$L13*31 + 'octsep cfs'!$M13*30)*1.983471/1000</f>
        <v>65593.401837767989</v>
      </c>
      <c r="K13" s="6">
        <f xml:space="preserve"> ('octsep cfs'!$J13*30 + 'octsep cfs'!$K13*31 + 'octsep cfs'!$L13*31 + 'octsep cfs'!$M13*30)*1.983471/1000</f>
        <v>46936.280553939003</v>
      </c>
      <c r="L13" s="6">
        <f xml:space="preserve"> ('octsep cfs'!$K13*31 + 'octsep cfs'!$L13*31 + 'octsep cfs'!$M13*30)*1.983471/1000</f>
        <v>25373.649957578997</v>
      </c>
      <c r="M13" s="6">
        <f xml:space="preserve"> ('octsep cfs'!$L13*31 + 'octsep cfs'!$M13*30)*1.983471/1000</f>
        <v>12315.282182805</v>
      </c>
      <c r="N13" s="6">
        <f xml:space="preserve"> 'octsep cfs'!$M13*30*1.983471/1000</f>
        <v>5109.85765962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38999.970768905994</v>
      </c>
      <c r="C14" s="6">
        <f xml:space="preserve"> ('octsep cfs'!$B14*31 + 'octsep cfs'!$C14*30 + 'octsep cfs'!$D14*31 + 'octsep cfs'!$E14*31 + 'octsep cfs'!$F14*28+'octsep cfs'!$G14*31)*1.983471/1000</f>
        <v>33890.113109286001</v>
      </c>
      <c r="D14" s="6">
        <f xml:space="preserve"> ('octsep cfs'!$C14*30 + 'octsep cfs'!$D14*31 + 'octsep cfs'!$E14*31 + 'octsep cfs'!$F14*28+'octsep cfs'!$G14*31)*1.983471/1000</f>
        <v>29751.567148779002</v>
      </c>
      <c r="E14" s="6">
        <f>('octsep cfs'!$D14*31 + 'octsep cfs'!$E14*31 + 'octsep cfs'!$F14*28+'octsep cfs'!$G14*31)*1.983471/1000</f>
        <v>24250.826859189001</v>
      </c>
      <c r="F14" s="6">
        <f>('octsep cfs'!$E14*31 + 'octsep cfs'!$F14*28+'octsep cfs'!$G14*31)*1.983471/1000</f>
        <v>18634.733846652001</v>
      </c>
      <c r="G14" s="6">
        <f>('octsep cfs'!$F14*28+'octsep cfs'!$G14*31)*1.983471/1000</f>
        <v>12856.682493081</v>
      </c>
      <c r="H14" s="6">
        <f xml:space="preserve"> 'octsep cfs'!$G14*31*1.983471/1000</f>
        <v>8464.6905916649994</v>
      </c>
      <c r="I14" s="6">
        <f xml:space="preserve"> ('octsep cfs'!$H14*30 + 'octsep cfs'!$I14*31 + 'octsep cfs'!$J14*30 + 'octsep cfs'!$K14*31 + 'octsep cfs'!$L14*31 + 'octsep cfs'!$M14*30)*1.983471/1000</f>
        <v>102117.510881337</v>
      </c>
      <c r="J14" s="6">
        <f xml:space="preserve"> ('octsep cfs'!$I14*31 + 'octsep cfs'!$J14*30 + 'octsep cfs'!$K14*31 + 'octsep cfs'!$L14*31 + 'octsep cfs'!$M14*30)*1.983471/1000</f>
        <v>86871.541205126996</v>
      </c>
      <c r="K14" s="6">
        <f xml:space="preserve"> ('octsep cfs'!$J14*30 + 'octsep cfs'!$K14*31 + 'octsep cfs'!$L14*31 + 'octsep cfs'!$M14*30)*1.983471/1000</f>
        <v>59208.638440833005</v>
      </c>
      <c r="L14" s="6">
        <f xml:space="preserve"> ('octsep cfs'!$K14*31 + 'octsep cfs'!$L14*31 + 'octsep cfs'!$M14*30)*1.983471/1000</f>
        <v>28687.601568842998</v>
      </c>
      <c r="M14" s="6">
        <f xml:space="preserve"> ('octsep cfs'!$L14*31 + 'octsep cfs'!$M14*30)*1.983471/1000</f>
        <v>12793.548611151</v>
      </c>
      <c r="N14" s="6">
        <f xml:space="preserve"> 'octsep cfs'!$M14*30*1.983471/1000</f>
        <v>5755.00143708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32047.254335418002</v>
      </c>
      <c r="C15" s="6">
        <f xml:space="preserve"> ('octsep cfs'!$B15*31 + 'octsep cfs'!$C15*30 + 'octsep cfs'!$D15*31 + 'octsep cfs'!$E15*31 + 'octsep cfs'!$F15*28+'octsep cfs'!$G15*31)*1.983471/1000</f>
        <v>26292.252898338</v>
      </c>
      <c r="D15" s="6">
        <f xml:space="preserve"> ('octsep cfs'!$C15*30 + 'octsep cfs'!$D15*31 + 'octsep cfs'!$E15*31 + 'octsep cfs'!$F15*28+'octsep cfs'!$G15*31)*1.983471/1000</f>
        <v>21530.776052099998</v>
      </c>
      <c r="E15" s="6">
        <f>('octsep cfs'!$D15*31 + 'octsep cfs'!$E15*31 + 'octsep cfs'!$F15*28+'octsep cfs'!$G15*31)*1.983471/1000</f>
        <v>17451.708436469999</v>
      </c>
      <c r="F15" s="6">
        <f>('octsep cfs'!$E15*31 + 'octsep cfs'!$F15*28+'octsep cfs'!$G15*31)*1.983471/1000</f>
        <v>13553.210070267</v>
      </c>
      <c r="G15" s="6">
        <f>('octsep cfs'!$F15*28+'octsep cfs'!$G15*31)*1.983471/1000</f>
        <v>9608.2885653089998</v>
      </c>
      <c r="H15" s="6">
        <f xml:space="preserve"> 'octsep cfs'!$G15*31*1.983471/1000</f>
        <v>6501.760417341</v>
      </c>
      <c r="I15" s="6">
        <f xml:space="preserve"> ('octsep cfs'!$H15*30 + 'octsep cfs'!$I15*31 + 'octsep cfs'!$J15*30 + 'octsep cfs'!$K15*31 + 'octsep cfs'!$L15*31 + 'octsep cfs'!$M15*30)*1.983471/1000</f>
        <v>80624.91267904501</v>
      </c>
      <c r="J15" s="6">
        <f xml:space="preserve"> ('octsep cfs'!$I15*31 + 'octsep cfs'!$J15*30 + 'octsep cfs'!$K15*31 + 'octsep cfs'!$L15*31 + 'octsep cfs'!$M15*30)*1.983471/1000</f>
        <v>68041.098274905002</v>
      </c>
      <c r="K15" s="6">
        <f xml:space="preserve"> ('octsep cfs'!$J15*30 + 'octsep cfs'!$K15*31 + 'octsep cfs'!$L15*31 + 'octsep cfs'!$M15*30)*1.983471/1000</f>
        <v>43380.573579839998</v>
      </c>
      <c r="L15" s="6">
        <f xml:space="preserve"> ('octsep cfs'!$K15*31 + 'octsep cfs'!$L15*31 + 'octsep cfs'!$M15*30)*1.983471/1000</f>
        <v>26190.30645588</v>
      </c>
      <c r="M15" s="6">
        <f xml:space="preserve"> ('octsep cfs'!$L15*31 + 'octsep cfs'!$M15*30)*1.983471/1000</f>
        <v>12798.30695808</v>
      </c>
      <c r="N15" s="6">
        <f xml:space="preserve"> 'octsep cfs'!$M15*30*1.983471/1000</f>
        <v>4913.1370058399998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36243.364591287005</v>
      </c>
      <c r="C16" s="6">
        <f xml:space="preserve"> ('octsep cfs'!$B16*31 + 'octsep cfs'!$C16*30 + 'octsep cfs'!$D16*31 + 'octsep cfs'!$E16*31 + 'octsep cfs'!$F16*29 + 'octsep cfs'!$G16*31)*1.983471/1000</f>
        <v>31330.227585446999</v>
      </c>
      <c r="D16" s="6">
        <f xml:space="preserve"> ('octsep cfs'!$C16*30 + 'octsep cfs'!$D16*31 + 'octsep cfs'!$E16*31 + 'octsep cfs'!$F16*29+'octsep cfs'!$G16*31)*1.983471/1000</f>
        <v>26728.372551405002</v>
      </c>
      <c r="E16" s="6">
        <f>('octsep cfs'!$D16*31 + 'octsep cfs'!$E16*31 + 'octsep cfs'!$F16*29+'octsep cfs'!$G16*31)*1.983471/1000</f>
        <v>22309.298336954998</v>
      </c>
      <c r="F16" s="6">
        <f>('octsep cfs'!$E16*31 + 'octsep cfs'!$F16*29+'octsep cfs'!$G16*31)*1.983471/1000</f>
        <v>17436.098519699997</v>
      </c>
      <c r="G16" s="6">
        <f>('octsep cfs'!$F16*29+'octsep cfs'!$G16*31)*1.983471/1000</f>
        <v>13502.921146532999</v>
      </c>
      <c r="H16" s="6">
        <f xml:space="preserve"> 'octsep cfs'!$G16*31*1.983471/1000</f>
        <v>8593.015214952</v>
      </c>
      <c r="I16" s="6">
        <f xml:space="preserve"> ('octsep cfs'!$H16*30 + 'octsep cfs'!$I16*31 + 'octsep cfs'!$J16*30 + 'octsep cfs'!$K16*31 + 'octsep cfs'!$L16*31 + 'octsep cfs'!$M16*30)*1.983471/1000</f>
        <v>77478.504863151</v>
      </c>
      <c r="J16" s="6">
        <f xml:space="preserve"> ('octsep cfs'!$I16*31 + 'octsep cfs'!$J16*30 + 'octsep cfs'!$K16*31 + 'octsep cfs'!$L16*31 + 'octsep cfs'!$M16*30)*1.983471/1000</f>
        <v>64121.196273140995</v>
      </c>
      <c r="K16" s="6">
        <f xml:space="preserve"> ('octsep cfs'!$J16*30 + 'octsep cfs'!$K16*31 + 'octsep cfs'!$L16*31 + 'octsep cfs'!$M16*30)*1.983471/1000</f>
        <v>42124.437428598001</v>
      </c>
      <c r="L16" s="6">
        <f xml:space="preserve"> ('octsep cfs'!$K16*31 + 'octsep cfs'!$L16*31 + 'octsep cfs'!$M16*30)*1.983471/1000</f>
        <v>23905.998442368</v>
      </c>
      <c r="M16" s="6">
        <f xml:space="preserve"> ('octsep cfs'!$L16*31 + 'octsep cfs'!$M16*30)*1.983471/1000</f>
        <v>12943.066622073</v>
      </c>
      <c r="N16" s="6">
        <f xml:space="preserve"> 'octsep cfs'!$M16*30*1.983471/1000</f>
        <v>5877.3419283600006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35937.132536655001</v>
      </c>
      <c r="C17" s="6">
        <f xml:space="preserve"> ('octsep cfs'!$B17*31 + 'octsep cfs'!$C17*30 + 'octsep cfs'!$D17*31 + 'octsep cfs'!$E17*31 + 'octsep cfs'!$F17*28+'octsep cfs'!$G17*31)*1.983471/1000</f>
        <v>30059.790608294999</v>
      </c>
      <c r="D17" s="6">
        <f xml:space="preserve"> ('octsep cfs'!$C17*30 + 'octsep cfs'!$D17*31 + 'octsep cfs'!$E17*31 + 'octsep cfs'!$F17*28+'octsep cfs'!$G17*31)*1.983471/1000</f>
        <v>24345.870822567002</v>
      </c>
      <c r="E17" s="6">
        <f>('octsep cfs'!$D17*31 + 'octsep cfs'!$E17*31 + 'octsep cfs'!$F17*28+'octsep cfs'!$G17*31)*1.983471/1000</f>
        <v>19761.018101936999</v>
      </c>
      <c r="F17" s="6">
        <f>('octsep cfs'!$E17*31 + 'octsep cfs'!$F17*28+'octsep cfs'!$G17*31)*1.983471/1000</f>
        <v>14959.820265453</v>
      </c>
      <c r="G17" s="6">
        <f>('octsep cfs'!$F17*28+'octsep cfs'!$G17*31)*1.983471/1000</f>
        <v>10455.115640991</v>
      </c>
      <c r="H17" s="6">
        <f xml:space="preserve"> 'octsep cfs'!$G17*31*1.983471/1000</f>
        <v>6411.6195942749991</v>
      </c>
      <c r="I17" s="6">
        <f xml:space="preserve"> ('octsep cfs'!$H17*30 + 'octsep cfs'!$I17*31 + 'octsep cfs'!$J17*30 + 'octsep cfs'!$K17*31 + 'octsep cfs'!$L17*31 + 'octsep cfs'!$M17*30)*1.983471/1000</f>
        <v>69112.708152074993</v>
      </c>
      <c r="J17" s="6">
        <f xml:space="preserve"> ('octsep cfs'!$I17*31 + 'octsep cfs'!$J17*30 + 'octsep cfs'!$K17*31 + 'octsep cfs'!$L17*31 + 'octsep cfs'!$M17*30)*1.983471/1000</f>
        <v>58834.321760655002</v>
      </c>
      <c r="K17" s="6">
        <f xml:space="preserve"> ('octsep cfs'!$J17*30 + 'octsep cfs'!$K17*31 + 'octsep cfs'!$L17*31 + 'octsep cfs'!$M17*30)*1.983471/1000</f>
        <v>41731.176616899</v>
      </c>
      <c r="L17" s="6">
        <f xml:space="preserve"> ('octsep cfs'!$K17*31 + 'octsep cfs'!$L17*31 + 'octsep cfs'!$M17*30)*1.983471/1000</f>
        <v>24791.302871978998</v>
      </c>
      <c r="M17" s="6">
        <f xml:space="preserve"> ('octsep cfs'!$L17*31 + 'octsep cfs'!$M17*30)*1.983471/1000</f>
        <v>13929.333692525999</v>
      </c>
      <c r="N17" s="6">
        <f xml:space="preserve"> 'octsep cfs'!$M17*30*1.983471/1000</f>
        <v>6805.01131506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46978.681213505995</v>
      </c>
      <c r="C18" s="6">
        <f xml:space="preserve"> ('octsep cfs'!$B18*31 + 'octsep cfs'!$C18*30 + 'octsep cfs'!$D18*31 + 'octsep cfs'!$E18*31 + 'octsep cfs'!$F18*28+'octsep cfs'!$G18*31)*1.983471/1000</f>
        <v>40173.669898446002</v>
      </c>
      <c r="D18" s="6">
        <f xml:space="preserve"> ('octsep cfs'!$C18*30 + 'octsep cfs'!$D18*31 + 'octsep cfs'!$E18*31 + 'octsep cfs'!$F18*28+'octsep cfs'!$G18*31)*1.983471/1000</f>
        <v>32703.418277754001</v>
      </c>
      <c r="E18" s="6">
        <f>('octsep cfs'!$D18*31 + 'octsep cfs'!$E18*31 + 'octsep cfs'!$F18*28+'octsep cfs'!$G18*31)*1.983471/1000</f>
        <v>25935.180515034001</v>
      </c>
      <c r="F18" s="6">
        <f>('octsep cfs'!$E18*31 + 'octsep cfs'!$F18*28+'octsep cfs'!$G18*31)*1.983471/1000</f>
        <v>16501.383844008</v>
      </c>
      <c r="G18" s="6">
        <f>('octsep cfs'!$F18*28+'octsep cfs'!$G18*31)*1.983471/1000</f>
        <v>11028.310991396998</v>
      </c>
      <c r="H18" s="6">
        <f xml:space="preserve"> 'octsep cfs'!$G18*31*1.983471/1000</f>
        <v>5684.4672248489996</v>
      </c>
      <c r="I18" s="6">
        <f xml:space="preserve"> ('octsep cfs'!$H18*30 + 'octsep cfs'!$I18*31 + 'octsep cfs'!$J18*30 + 'octsep cfs'!$K18*31 + 'octsep cfs'!$L18*31 + 'octsep cfs'!$M18*30)*1.983471/1000</f>
        <v>89742.595642916989</v>
      </c>
      <c r="J18" s="6">
        <f xml:space="preserve"> ('octsep cfs'!$I18*31 + 'octsep cfs'!$J18*30 + 'octsep cfs'!$K18*31 + 'octsep cfs'!$L18*31 + 'octsep cfs'!$M18*30)*1.983471/1000</f>
        <v>76453.181265236999</v>
      </c>
      <c r="K18" s="6">
        <f xml:space="preserve"> ('octsep cfs'!$J18*30 + 'octsep cfs'!$K18*31 + 'octsep cfs'!$L18*31 + 'octsep cfs'!$M18*30)*1.983471/1000</f>
        <v>55684.883201072997</v>
      </c>
      <c r="L18" s="6">
        <f xml:space="preserve"> ('octsep cfs'!$K18*31 + 'octsep cfs'!$L18*31 + 'octsep cfs'!$M18*30)*1.983471/1000</f>
        <v>31385.598161883001</v>
      </c>
      <c r="M18" s="6">
        <f xml:space="preserve"> ('octsep cfs'!$L18*31 + 'octsep cfs'!$M18*30)*1.983471/1000</f>
        <v>14311.352190596999</v>
      </c>
      <c r="N18" s="6">
        <f xml:space="preserve"> 'octsep cfs'!$M18*30*1.983471/1000</f>
        <v>5310.9816190199999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38879.338046157005</v>
      </c>
      <c r="C19" s="6">
        <f xml:space="preserve"> ('octsep cfs'!$B19*31 + 'octsep cfs'!$C19*30 + 'octsep cfs'!$D19*31 + 'octsep cfs'!$E19*31 + 'octsep cfs'!$F19*28+'octsep cfs'!$G19*31)*1.983471/1000</f>
        <v>33568.356427137005</v>
      </c>
      <c r="D19" s="6">
        <f xml:space="preserve"> ('octsep cfs'!$C19*30 + 'octsep cfs'!$D19*31 + 'octsep cfs'!$E19*31 + 'octsep cfs'!$F19*28+'octsep cfs'!$G19*31)*1.983471/1000</f>
        <v>29230.344688985999</v>
      </c>
      <c r="E19" s="6">
        <f>('octsep cfs'!$D19*31 + 'octsep cfs'!$E19*31 + 'octsep cfs'!$F19*28+'octsep cfs'!$G19*31)*1.983471/1000</f>
        <v>24409.677101165998</v>
      </c>
      <c r="F19" s="6">
        <f>('octsep cfs'!$E19*31 + 'octsep cfs'!$F19*28+'octsep cfs'!$G19*31)*1.983471/1000</f>
        <v>18604.878641160001</v>
      </c>
      <c r="G19" s="6">
        <f>('octsep cfs'!$F19*28+'octsep cfs'!$G19*31)*1.983471/1000</f>
        <v>12982.821331326</v>
      </c>
      <c r="H19" s="6">
        <f xml:space="preserve"> 'octsep cfs'!$G19*31*1.983471/1000</f>
        <v>7147.1957650379991</v>
      </c>
      <c r="I19" s="6">
        <f xml:space="preserve"> ('octsep cfs'!$H19*30 + 'octsep cfs'!$I19*31 + 'octsep cfs'!$J19*30 + 'octsep cfs'!$K19*31 + 'octsep cfs'!$L19*31 + 'octsep cfs'!$M19*30)*1.983471/1000</f>
        <v>113738.064495153</v>
      </c>
      <c r="J19" s="6">
        <f xml:space="preserve"> ('octsep cfs'!$I19*31 + 'octsep cfs'!$J19*30 + 'octsep cfs'!$K19*31 + 'octsep cfs'!$L19*31 + 'octsep cfs'!$M19*30)*1.983471/1000</f>
        <v>90126.647198762992</v>
      </c>
      <c r="K19" s="6">
        <f xml:space="preserve"> ('octsep cfs'!$J19*30 + 'octsep cfs'!$K19*31 + 'octsep cfs'!$L19*31 + 'octsep cfs'!$M19*30)*1.983471/1000</f>
        <v>67457.336974481994</v>
      </c>
      <c r="L19" s="6">
        <f xml:space="preserve"> ('octsep cfs'!$K19*31 + 'octsep cfs'!$L19*31 + 'octsep cfs'!$M19*30)*1.983471/1000</f>
        <v>38142.508321722002</v>
      </c>
      <c r="M19" s="6">
        <f xml:space="preserve"> ('octsep cfs'!$L19*31 + 'octsep cfs'!$M19*30)*1.983471/1000</f>
        <v>15113.987532399</v>
      </c>
      <c r="N19" s="6">
        <f xml:space="preserve"> 'octsep cfs'!$M19*30*1.983471/1000</f>
        <v>5319.0741807000004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28540.027359501</v>
      </c>
      <c r="C20" s="6">
        <f xml:space="preserve"> ('octsep cfs'!$B20*31 + 'octsep cfs'!$C20*30 + 'octsep cfs'!$D20*31 + 'octsep cfs'!$E20*31 + 'octsep cfs'!$F20*29 + 'octsep cfs'!$G20*31)*1.983471/1000</f>
        <v>23220.953178800999</v>
      </c>
      <c r="D20" s="6">
        <f xml:space="preserve"> ('octsep cfs'!$C20*30 + 'octsep cfs'!$D20*31 + 'octsep cfs'!$E20*31 + 'octsep cfs'!$F20*29+'octsep cfs'!$G20*31)*1.983471/1000</f>
        <v>18530.678974521001</v>
      </c>
      <c r="E20" s="6">
        <f>('octsep cfs'!$D20*31 + 'octsep cfs'!$E20*31 + 'octsep cfs'!$F20*29+'octsep cfs'!$G20*31)*1.983471/1000</f>
        <v>14405.674170531</v>
      </c>
      <c r="F20" s="6">
        <f>('octsep cfs'!$E20*31 + 'octsep cfs'!$F20*29+'octsep cfs'!$G20*31)*1.983471/1000</f>
        <v>10546.773819372</v>
      </c>
      <c r="G20" s="6">
        <f>('octsep cfs'!$F20*29+'octsep cfs'!$G20*31)*1.983471/1000</f>
        <v>7278.8308014239992</v>
      </c>
      <c r="H20" s="6">
        <f xml:space="preserve"> 'octsep cfs'!$G20*31*1.983471/1000</f>
        <v>3984.3350571989999</v>
      </c>
      <c r="I20" s="6">
        <f xml:space="preserve"> ('octsep cfs'!$H20*30 + 'octsep cfs'!$I20*31 + 'octsep cfs'!$J20*30 + 'octsep cfs'!$K20*31 + 'octsep cfs'!$L20*31 + 'octsep cfs'!$M20*30)*1.983471/1000</f>
        <v>61969.161973677001</v>
      </c>
      <c r="J20" s="6">
        <f xml:space="preserve"> ('octsep cfs'!$I20*31 + 'octsep cfs'!$J20*30 + 'octsep cfs'!$K20*31 + 'octsep cfs'!$L20*31 + 'octsep cfs'!$M20*30)*1.983471/1000</f>
        <v>55084.058099637004</v>
      </c>
      <c r="K20" s="6">
        <f xml:space="preserve"> ('octsep cfs'!$J20*30 + 'octsep cfs'!$K20*31 + 'octsep cfs'!$L20*31 + 'octsep cfs'!$M20*30)*1.983471/1000</f>
        <v>39705.209750724003</v>
      </c>
      <c r="L20" s="6">
        <f xml:space="preserve"> ('octsep cfs'!$K20*31 + 'octsep cfs'!$L20*31 + 'octsep cfs'!$M20*30)*1.983471/1000</f>
        <v>21929.421987564001</v>
      </c>
      <c r="M20" s="6">
        <f xml:space="preserve"> ('octsep cfs'!$L20*31 + 'octsep cfs'!$M20*30)*1.983471/1000</f>
        <v>12189.109625553001</v>
      </c>
      <c r="N20" s="6">
        <f xml:space="preserve"> 'octsep cfs'!$M20*30*1.983471/1000</f>
        <v>5253.7386459600002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31760.154842052001</v>
      </c>
      <c r="C21" s="6">
        <f xml:space="preserve"> ('octsep cfs'!$B21*31 + 'octsep cfs'!$C21*30 + 'octsep cfs'!$D21*31 + 'octsep cfs'!$E21*31 + 'octsep cfs'!$F21*28+'octsep cfs'!$G21*31)*1.983471/1000</f>
        <v>26506.416196091999</v>
      </c>
      <c r="D21" s="6">
        <f xml:space="preserve"> ('octsep cfs'!$C21*30 + 'octsep cfs'!$D21*31 + 'octsep cfs'!$E21*31 + 'octsep cfs'!$F21*28+'octsep cfs'!$G21*31)*1.983471/1000</f>
        <v>21803.045132799001</v>
      </c>
      <c r="E21" s="6">
        <f>('octsep cfs'!$D21*31 + 'octsep cfs'!$E21*31 + 'octsep cfs'!$F21*28+'octsep cfs'!$G21*31)*1.983471/1000</f>
        <v>17496.850252958997</v>
      </c>
      <c r="F21" s="6">
        <f>('octsep cfs'!$E21*31 + 'octsep cfs'!$F21*28+'octsep cfs'!$G21*31)*1.983471/1000</f>
        <v>14084.903273468999</v>
      </c>
      <c r="G21" s="6">
        <f>('octsep cfs'!$F21*28+'octsep cfs'!$G21*31)*1.983471/1000</f>
        <v>9712.5814539599996</v>
      </c>
      <c r="H21" s="6">
        <f xml:space="preserve"> 'octsep cfs'!$G21*31*1.983471/1000</f>
        <v>5165.6963352120001</v>
      </c>
      <c r="I21" s="6">
        <f xml:space="preserve"> ('octsep cfs'!$H21*30 + 'octsep cfs'!$I21*31 + 'octsep cfs'!$J21*30 + 'octsep cfs'!$K21*31 + 'octsep cfs'!$L21*31 + 'octsep cfs'!$M21*30)*1.983471/1000</f>
        <v>81176.827369092003</v>
      </c>
      <c r="J21" s="6">
        <f xml:space="preserve"> ('octsep cfs'!$I21*31 + 'octsep cfs'!$J21*30 + 'octsep cfs'!$K21*31 + 'octsep cfs'!$L21*31 + 'octsep cfs'!$M21*30)*1.983471/1000</f>
        <v>73992.358217022003</v>
      </c>
      <c r="K21" s="6">
        <f xml:space="preserve"> ('octsep cfs'!$J21*30 + 'octsep cfs'!$K21*31 + 'octsep cfs'!$L21*31 + 'octsep cfs'!$M21*30)*1.983471/1000</f>
        <v>51501.792448847998</v>
      </c>
      <c r="L21" s="6">
        <f xml:space="preserve"> ('octsep cfs'!$K21*31 + 'octsep cfs'!$L21*31 + 'octsep cfs'!$M21*30)*1.983471/1000</f>
        <v>25579.056230868002</v>
      </c>
      <c r="M21" s="6">
        <f xml:space="preserve"> ('octsep cfs'!$L21*31 + 'octsep cfs'!$M21*30)*1.983471/1000</f>
        <v>11937.355585407</v>
      </c>
      <c r="N21" s="6">
        <f xml:space="preserve"> 'octsep cfs'!$M21*30*1.983471/1000</f>
        <v>4957.4675826899993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36975.791010101995</v>
      </c>
      <c r="C22" s="6">
        <f xml:space="preserve"> ('octsep cfs'!$B22*31 + 'octsep cfs'!$C22*30 + 'octsep cfs'!$D22*31 + 'octsep cfs'!$E22*31 + 'octsep cfs'!$F22*28+'octsep cfs'!$G22*31)*1.983471/1000</f>
        <v>32018.323427412</v>
      </c>
      <c r="D22" s="6">
        <f xml:space="preserve"> ('octsep cfs'!$C22*30 + 'octsep cfs'!$D22*31 + 'octsep cfs'!$E22*31 + 'octsep cfs'!$F22*28+'octsep cfs'!$G22*31)*1.983471/1000</f>
        <v>27836.613171002999</v>
      </c>
      <c r="E22" s="6">
        <f>('octsep cfs'!$D22*31 + 'octsep cfs'!$E22*31 + 'octsep cfs'!$F22*28+'octsep cfs'!$G22*31)*1.983471/1000</f>
        <v>22961.380295972998</v>
      </c>
      <c r="F22" s="6">
        <f>('octsep cfs'!$E22*31 + 'octsep cfs'!$F22*28+'octsep cfs'!$G22*31)*1.983471/1000</f>
        <v>17949.771888866999</v>
      </c>
      <c r="G22" s="6">
        <f>('octsep cfs'!$F22*28+'octsep cfs'!$G22*31)*1.983471/1000</f>
        <v>12086.068307103</v>
      </c>
      <c r="H22" s="6">
        <f xml:space="preserve"> 'octsep cfs'!$G22*31*1.983471/1000</f>
        <v>8006.362013811</v>
      </c>
      <c r="I22" s="6">
        <f xml:space="preserve"> ('octsep cfs'!$H22*30 + 'octsep cfs'!$I22*31 + 'octsep cfs'!$J22*30 + 'octsep cfs'!$K22*31 + 'octsep cfs'!$L22*31 + 'octsep cfs'!$M22*30)*1.983471/1000</f>
        <v>107581.299106197</v>
      </c>
      <c r="J22" s="6">
        <f xml:space="preserve"> ('octsep cfs'!$I22*31 + 'octsep cfs'!$J22*30 + 'octsep cfs'!$K22*31 + 'octsep cfs'!$L22*31 + 'octsep cfs'!$M22*30)*1.983471/1000</f>
        <v>91935.997213556999</v>
      </c>
      <c r="K22" s="6">
        <f xml:space="preserve"> ('octsep cfs'!$J22*30 + 'octsep cfs'!$K22*31 + 'octsep cfs'!$L22*31 + 'octsep cfs'!$M22*30)*1.983471/1000</f>
        <v>59390.302566252001</v>
      </c>
      <c r="L22" s="6">
        <f xml:space="preserve"> ('octsep cfs'!$K22*31 + 'octsep cfs'!$L22*31 + 'octsep cfs'!$M22*30)*1.983471/1000</f>
        <v>30889.787932542</v>
      </c>
      <c r="M22" s="6">
        <f xml:space="preserve"> ('octsep cfs'!$L22*31 + 'octsep cfs'!$M22*30)*1.983471/1000</f>
        <v>14619.000443522998</v>
      </c>
      <c r="N22" s="6">
        <f xml:space="preserve"> 'octsep cfs'!$M22*30*1.983471/1000</f>
        <v>6119.9997704999996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44670.966258722998</v>
      </c>
      <c r="C23" s="6">
        <f xml:space="preserve"> ('octsep cfs'!$B23*31 + 'octsep cfs'!$C23*30 + 'octsep cfs'!$D23*31 + 'octsep cfs'!$E23*31 + 'octsep cfs'!$F23*28+'octsep cfs'!$G23*31)*1.983471/1000</f>
        <v>38550.966488222999</v>
      </c>
      <c r="D23" s="6">
        <f xml:space="preserve"> ('octsep cfs'!$C23*30 + 'octsep cfs'!$D23*31 + 'octsep cfs'!$E23*31 + 'octsep cfs'!$F23*28+'octsep cfs'!$G23*31)*1.983471/1000</f>
        <v>33451.184861283</v>
      </c>
      <c r="E23" s="6">
        <f>('octsep cfs'!$D23*31 + 'octsep cfs'!$E23*31 + 'octsep cfs'!$F23*28+'octsep cfs'!$G23*31)*1.983471/1000</f>
        <v>28115.866053093003</v>
      </c>
      <c r="F23" s="6">
        <f>('octsep cfs'!$E23*31 + 'octsep cfs'!$F23*28+'octsep cfs'!$G23*31)*1.983471/1000</f>
        <v>19485.712327137</v>
      </c>
      <c r="G23" s="6">
        <f>('octsep cfs'!$F23*28+'octsep cfs'!$G23*31)*1.983471/1000</f>
        <v>14201.221946792999</v>
      </c>
      <c r="H23" s="6">
        <f xml:space="preserve"> 'octsep cfs'!$G23*31*1.983471/1000</f>
        <v>7935.4053222570001</v>
      </c>
      <c r="I23" s="6">
        <f xml:space="preserve"> ('octsep cfs'!$H23*30 + 'octsep cfs'!$I23*31 + 'octsep cfs'!$J23*30 + 'octsep cfs'!$K23*31 + 'octsep cfs'!$L23*31 + 'octsep cfs'!$M23*30)*1.983471/1000</f>
        <v>100153.003847568</v>
      </c>
      <c r="J23" s="6">
        <f xml:space="preserve"> ('octsep cfs'!$I23*31 + 'octsep cfs'!$J23*30 + 'octsep cfs'!$K23*31 + 'octsep cfs'!$L23*31 + 'octsep cfs'!$M23*30)*1.983471/1000</f>
        <v>86888.938229267995</v>
      </c>
      <c r="K23" s="6">
        <f xml:space="preserve"> ('octsep cfs'!$J23*30 + 'octsep cfs'!$K23*31 + 'octsep cfs'!$L23*31 + 'octsep cfs'!$M23*30)*1.983471/1000</f>
        <v>54929.343394694995</v>
      </c>
      <c r="L23" s="6">
        <f xml:space="preserve"> ('octsep cfs'!$K23*31 + 'octsep cfs'!$L23*31 + 'octsep cfs'!$M23*30)*1.983471/1000</f>
        <v>28972.332797834999</v>
      </c>
      <c r="M23" s="6">
        <f xml:space="preserve"> ('octsep cfs'!$L23*31 + 'octsep cfs'!$M23*30)*1.983471/1000</f>
        <v>13837.221299286</v>
      </c>
      <c r="N23" s="6">
        <f xml:space="preserve"> 'octsep cfs'!$M23*30*1.983471/1000</f>
        <v>5836.7006075700001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45202.582106556001</v>
      </c>
      <c r="C24" s="6">
        <f xml:space="preserve"> ('octsep cfs'!$B24*31 + 'octsep cfs'!$C24*30 + 'octsep cfs'!$D24*31 + 'octsep cfs'!$E24*31 + 'octsep cfs'!$F24*29 + 'octsep cfs'!$G24*31)*1.983471/1000</f>
        <v>39365.881498985997</v>
      </c>
      <c r="D24" s="6">
        <f xml:space="preserve"> ('octsep cfs'!$C24*30 + 'octsep cfs'!$D24*31 + 'octsep cfs'!$E24*31 + 'octsep cfs'!$F24*29+'octsep cfs'!$G24*31)*1.983471/1000</f>
        <v>31200.020648180998</v>
      </c>
      <c r="E24" s="6">
        <f>('octsep cfs'!$D24*31 + 'octsep cfs'!$E24*31 + 'octsep cfs'!$F24*29+'octsep cfs'!$G24*31)*1.983471/1000</f>
        <v>24048.635792391</v>
      </c>
      <c r="F24" s="6">
        <f>('octsep cfs'!$E24*31 + 'octsep cfs'!$F24*29+'octsep cfs'!$G24*31)*1.983471/1000</f>
        <v>17865.073710225002</v>
      </c>
      <c r="G24" s="6">
        <f>('octsep cfs'!$F24*29+'octsep cfs'!$G24*31)*1.983471/1000</f>
        <v>11360.853788844001</v>
      </c>
      <c r="H24" s="6">
        <f xml:space="preserve"> 'octsep cfs'!$G24*31*1.983471/1000</f>
        <v>5978.0705196240006</v>
      </c>
      <c r="I24" s="6">
        <f xml:space="preserve"> ('octsep cfs'!$H24*30 + 'octsep cfs'!$I24*31 + 'octsep cfs'!$J24*30 + 'octsep cfs'!$K24*31 + 'octsep cfs'!$L24*31 + 'octsep cfs'!$M24*30)*1.983471/1000</f>
        <v>129424.48770856499</v>
      </c>
      <c r="J24" s="6">
        <f xml:space="preserve"> ('octsep cfs'!$I24*31 + 'octsep cfs'!$J24*30 + 'octsep cfs'!$K24*31 + 'octsep cfs'!$L24*31 + 'octsep cfs'!$M24*30)*1.983471/1000</f>
        <v>116778.67000096499</v>
      </c>
      <c r="K24" s="6">
        <f xml:space="preserve"> ('octsep cfs'!$J24*30 + 'octsep cfs'!$K24*31 + 'octsep cfs'!$L24*31 + 'octsep cfs'!$M24*30)*1.983471/1000</f>
        <v>80676.286561415996</v>
      </c>
      <c r="L24" s="6">
        <f xml:space="preserve"> ('octsep cfs'!$K24*31 + 'octsep cfs'!$L24*31 + 'octsep cfs'!$M24*30)*1.983471/1000</f>
        <v>33589.121385036</v>
      </c>
      <c r="M24" s="6">
        <f xml:space="preserve"> ('octsep cfs'!$L24*31 + 'octsep cfs'!$M24*30)*1.983471/1000</f>
        <v>17158.650596220003</v>
      </c>
      <c r="N24" s="6">
        <f xml:space="preserve"> 'octsep cfs'!$M24*30*1.983471/1000</f>
        <v>6596.9253724499995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39034.572420501005</v>
      </c>
      <c r="C25" s="6">
        <f xml:space="preserve"> ('octsep cfs'!$B25*31 + 'octsep cfs'!$C25*30 + 'octsep cfs'!$D25*31 + 'octsep cfs'!$E25*31 + 'octsep cfs'!$F25*28+'octsep cfs'!$G25*31)*1.983471/1000</f>
        <v>32437.647048051</v>
      </c>
      <c r="D25" s="6">
        <f xml:space="preserve"> ('octsep cfs'!$C25*30 + 'octsep cfs'!$D25*31 + 'octsep cfs'!$E25*31 + 'octsep cfs'!$F25*28+'octsep cfs'!$G25*31)*1.983471/1000</f>
        <v>26823.644613947999</v>
      </c>
      <c r="E25" s="6">
        <f>('octsep cfs'!$D25*31 + 'octsep cfs'!$E25*31 + 'octsep cfs'!$F25*28+'octsep cfs'!$G25*31)*1.983471/1000</f>
        <v>21973.462977648</v>
      </c>
      <c r="F25" s="6">
        <f>('octsep cfs'!$E25*31 + 'octsep cfs'!$F25*28+'octsep cfs'!$G25*31)*1.983471/1000</f>
        <v>17758.979829906002</v>
      </c>
      <c r="G25" s="6">
        <f>('octsep cfs'!$F25*28+'octsep cfs'!$G25*31)*1.983471/1000</f>
        <v>14339.469875493</v>
      </c>
      <c r="H25" s="6">
        <f xml:space="preserve"> 'octsep cfs'!$G25*31*1.983471/1000</f>
        <v>9003.5679268289987</v>
      </c>
      <c r="I25" s="6">
        <f xml:space="preserve"> ('octsep cfs'!$H25*30 + 'octsep cfs'!$I25*31 + 'octsep cfs'!$J25*30 + 'octsep cfs'!$K25*31 + 'octsep cfs'!$L25*31 + 'octsep cfs'!$M25*30)*1.983471/1000</f>
        <v>95996.691937313997</v>
      </c>
      <c r="J25" s="6">
        <f xml:space="preserve"> ('octsep cfs'!$I25*31 + 'octsep cfs'!$J25*30 + 'octsep cfs'!$K25*31 + 'octsep cfs'!$L25*31 + 'octsep cfs'!$M25*30)*1.983471/1000</f>
        <v>80636.295819114006</v>
      </c>
      <c r="K25" s="6">
        <f xml:space="preserve"> ('octsep cfs'!$J25*30 + 'octsep cfs'!$K25*31 + 'octsep cfs'!$L25*31 + 'octsep cfs'!$M25*30)*1.983471/1000</f>
        <v>45539.173168314002</v>
      </c>
      <c r="L25" s="6">
        <f xml:space="preserve"> ('octsep cfs'!$K25*31 + 'octsep cfs'!$L25*31 + 'octsep cfs'!$M25*30)*1.983471/1000</f>
        <v>23402.387221583998</v>
      </c>
      <c r="M25" s="6">
        <f xml:space="preserve"> ('octsep cfs'!$L25*31 + 'octsep cfs'!$M25*30)*1.983471/1000</f>
        <v>12584.689114851</v>
      </c>
      <c r="N25" s="6">
        <f xml:space="preserve"> 'octsep cfs'!$M25*30*1.983471/1000</f>
        <v>5116.3436097900003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41398.760761596001</v>
      </c>
      <c r="C26" s="6">
        <f xml:space="preserve"> ('octsep cfs'!$B26*31 + 'octsep cfs'!$C26*30 + 'octsep cfs'!$D26*31 + 'octsep cfs'!$E26*31 + 'octsep cfs'!$F26*28+'octsep cfs'!$G26*31)*1.983471/1000</f>
        <v>36282.417151805996</v>
      </c>
      <c r="D26" s="6">
        <f xml:space="preserve"> ('octsep cfs'!$C26*30 + 'octsep cfs'!$D26*31 + 'octsep cfs'!$E26*31 + 'octsep cfs'!$F26*28+'octsep cfs'!$G26*31)*1.983471/1000</f>
        <v>31806.611699813999</v>
      </c>
      <c r="E26" s="6">
        <f>('octsep cfs'!$D26*31 + 'octsep cfs'!$E26*31 + 'octsep cfs'!$F26*28+'octsep cfs'!$G26*31)*1.983471/1000</f>
        <v>26567.511069834003</v>
      </c>
      <c r="F26" s="6">
        <f>('octsep cfs'!$E26*31 + 'octsep cfs'!$F26*28+'octsep cfs'!$G26*31)*1.983471/1000</f>
        <v>20795.915914368001</v>
      </c>
      <c r="G26" s="6">
        <f>('octsep cfs'!$F26*28+'octsep cfs'!$G26*31)*1.983471/1000</f>
        <v>16198.180549593</v>
      </c>
      <c r="H26" s="6">
        <f xml:space="preserve"> 'octsep cfs'!$G26*31*1.983471/1000</f>
        <v>10247.093169453001</v>
      </c>
      <c r="I26" s="6">
        <f xml:space="preserve"> ('octsep cfs'!$H26*30 + 'octsep cfs'!$I26*31 + 'octsep cfs'!$J26*30 + 'octsep cfs'!$K26*31 + 'octsep cfs'!$L26*31 + 'octsep cfs'!$M26*30)*1.983471/1000</f>
        <v>120243.16309418701</v>
      </c>
      <c r="J26" s="6">
        <f xml:space="preserve"> ('octsep cfs'!$I26*31 + 'octsep cfs'!$J26*30 + 'octsep cfs'!$K26*31 + 'octsep cfs'!$L26*31 + 'octsep cfs'!$M26*30)*1.983471/1000</f>
        <v>106755.361947087</v>
      </c>
      <c r="K26" s="6">
        <f xml:space="preserve"> ('octsep cfs'!$J26*30 + 'octsep cfs'!$K26*31 + 'octsep cfs'!$L26*31 + 'octsep cfs'!$M26*30)*1.983471/1000</f>
        <v>82899.894411915011</v>
      </c>
      <c r="L26" s="6">
        <f xml:space="preserve"> ('octsep cfs'!$K26*31 + 'octsep cfs'!$L26*31 + 'octsep cfs'!$M26*30)*1.983471/1000</f>
        <v>42597.271129875</v>
      </c>
      <c r="M26" s="6">
        <f xml:space="preserve"> ('octsep cfs'!$L26*31 + 'octsep cfs'!$M26*30)*1.983471/1000</f>
        <v>16732.142843619</v>
      </c>
      <c r="N26" s="6">
        <f xml:space="preserve"> 'octsep cfs'!$M26*30*1.983471/1000</f>
        <v>6201.2229079500003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56127.256738202996</v>
      </c>
      <c r="C27" s="6">
        <f xml:space="preserve"> ('octsep cfs'!$B27*31 + 'octsep cfs'!$C27*30 + 'octsep cfs'!$D27*31 + 'octsep cfs'!$E27*31 + 'octsep cfs'!$F27*28+'octsep cfs'!$G27*31)*1.983471/1000</f>
        <v>49926.033830253</v>
      </c>
      <c r="D27" s="6">
        <f xml:space="preserve"> ('octsep cfs'!$C27*30 + 'octsep cfs'!$D27*31 + 'octsep cfs'!$E27*31 + 'octsep cfs'!$F27*28+'octsep cfs'!$G27*31)*1.983471/1000</f>
        <v>43564.649605995</v>
      </c>
      <c r="E27" s="6">
        <f>('octsep cfs'!$D27*31 + 'octsep cfs'!$E27*31 + 'octsep cfs'!$F27*28+'octsep cfs'!$G27*31)*1.983471/1000</f>
        <v>35918.071380345005</v>
      </c>
      <c r="F27" s="6">
        <f>('octsep cfs'!$E27*31 + 'octsep cfs'!$F27*28+'octsep cfs'!$G27*31)*1.983471/1000</f>
        <v>27069.575183238001</v>
      </c>
      <c r="G27" s="6">
        <f>('octsep cfs'!$F27*28+'octsep cfs'!$G27*31)*1.983471/1000</f>
        <v>18730.011859607999</v>
      </c>
      <c r="H27" s="6">
        <f xml:space="preserve"> 'octsep cfs'!$G27*31*1.983471/1000</f>
        <v>8579.9798435399989</v>
      </c>
      <c r="I27" s="6">
        <f xml:space="preserve"> ('octsep cfs'!$H27*30 + 'octsep cfs'!$I27*31 + 'octsep cfs'!$J27*30 + 'octsep cfs'!$K27*31 + 'octsep cfs'!$L27*31 + 'octsep cfs'!$M27*30)*1.983471/1000</f>
        <v>114873.766270746</v>
      </c>
      <c r="J27" s="6">
        <f xml:space="preserve"> ('octsep cfs'!$I27*31 + 'octsep cfs'!$J27*30 + 'octsep cfs'!$K27*31 + 'octsep cfs'!$L27*31 + 'octsep cfs'!$M27*30)*1.983471/1000</f>
        <v>97338.791721696005</v>
      </c>
      <c r="K27" s="6">
        <f xml:space="preserve"> ('octsep cfs'!$J27*30 + 'octsep cfs'!$K27*31 + 'octsep cfs'!$L27*31 + 'octsep cfs'!$M27*30)*1.983471/1000</f>
        <v>62682.412194863995</v>
      </c>
      <c r="L27" s="6">
        <f xml:space="preserve"> ('octsep cfs'!$K27*31 + 'octsep cfs'!$L27*31 + 'octsep cfs'!$M27*30)*1.983471/1000</f>
        <v>36066.809887163996</v>
      </c>
      <c r="M27" s="6">
        <f xml:space="preserve"> ('octsep cfs'!$L27*31 + 'octsep cfs'!$M27*30)*1.983471/1000</f>
        <v>15789.18287898</v>
      </c>
      <c r="N27" s="6">
        <f xml:space="preserve"> 'octsep cfs'!$M27*30*1.983471/1000</f>
        <v>6138.0890260199994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42875.462854979996</v>
      </c>
      <c r="C28" s="6">
        <f xml:space="preserve"> ('octsep cfs'!$B28*31 + 'octsep cfs'!$C28*30 + 'octsep cfs'!$D28*31 + 'octsep cfs'!$E28*31 + 'octsep cfs'!$F28*29 + 'octsep cfs'!$G28*31)*1.983471/1000</f>
        <v>36737.373828960001</v>
      </c>
      <c r="D28" s="6">
        <f xml:space="preserve"> ('octsep cfs'!$C28*30 + 'octsep cfs'!$D28*31 + 'octsep cfs'!$E28*31 + 'octsep cfs'!$F28*29+'octsep cfs'!$G28*31)*1.983471/1000</f>
        <v>29221.805846331001</v>
      </c>
      <c r="E28" s="6">
        <f>('octsep cfs'!$D28*31 + 'octsep cfs'!$E28*31 + 'octsep cfs'!$F28*29+'octsep cfs'!$G28*31)*1.983471/1000</f>
        <v>23470.672177700999</v>
      </c>
      <c r="F28" s="6">
        <f>('octsep cfs'!$E28*31 + 'octsep cfs'!$F28*29+'octsep cfs'!$G28*31)*1.983471/1000</f>
        <v>17546.833722158997</v>
      </c>
      <c r="G28" s="6">
        <f>('octsep cfs'!$F28*29+'octsep cfs'!$G28*31)*1.983471/1000</f>
        <v>12492.61440756</v>
      </c>
      <c r="H28" s="6">
        <f xml:space="preserve"> 'octsep cfs'!$G28*31*1.983471/1000</f>
        <v>6610.8394215150001</v>
      </c>
      <c r="I28" s="6">
        <f xml:space="preserve"> ('octsep cfs'!$H28*30 + 'octsep cfs'!$I28*31 + 'octsep cfs'!$J28*30 + 'octsep cfs'!$K28*31 + 'octsep cfs'!$L28*31 + 'octsep cfs'!$M28*30)*1.983471/1000</f>
        <v>109219.747309218</v>
      </c>
      <c r="J28" s="6">
        <f xml:space="preserve"> ('octsep cfs'!$I28*31 + 'octsep cfs'!$J28*30 + 'octsep cfs'!$K28*31 + 'octsep cfs'!$L28*31 + 'octsep cfs'!$M28*30)*1.983471/1000</f>
        <v>89105.030708147999</v>
      </c>
      <c r="K28" s="6">
        <f xml:space="preserve"> ('octsep cfs'!$J28*30 + 'octsep cfs'!$K28*31 + 'octsep cfs'!$L28*31 + 'octsep cfs'!$M28*30)*1.983471/1000</f>
        <v>54693.679271301</v>
      </c>
      <c r="L28" s="6">
        <f xml:space="preserve"> ('octsep cfs'!$K28*31 + 'octsep cfs'!$L28*31 + 'octsep cfs'!$M28*30)*1.983471/1000</f>
        <v>29453.157903771</v>
      </c>
      <c r="M28" s="6">
        <f xml:space="preserve"> ('octsep cfs'!$L28*31 + 'octsep cfs'!$M28*30)*1.983471/1000</f>
        <v>13509.115526465999</v>
      </c>
      <c r="N28" s="6">
        <f xml:space="preserve"> 'octsep cfs'!$M28*30*1.983471/1000</f>
        <v>5016.0791507400008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35855.036671965005</v>
      </c>
      <c r="C29" s="6">
        <f xml:space="preserve"> ('octsep cfs'!$B29*31 + 'octsep cfs'!$C29*30 + 'octsep cfs'!$D29*31 + 'octsep cfs'!$E29*31 + 'octsep cfs'!$F29*28+'octsep cfs'!$G29*31)*1.983471/1000</f>
        <v>30838.957521224998</v>
      </c>
      <c r="D29" s="6">
        <f xml:space="preserve"> ('octsep cfs'!$C29*30 + 'octsep cfs'!$D29*31 + 'octsep cfs'!$E29*31 + 'octsep cfs'!$F29*28+'octsep cfs'!$G29*31)*1.983471/1000</f>
        <v>26667.146768576997</v>
      </c>
      <c r="E29" s="6">
        <f>('octsep cfs'!$D29*31 + 'octsep cfs'!$E29*31 + 'octsep cfs'!$F29*28+'octsep cfs'!$G29*31)*1.983471/1000</f>
        <v>23220.965079627</v>
      </c>
      <c r="F29" s="6">
        <f>('octsep cfs'!$E29*31 + 'octsep cfs'!$F29*28+'octsep cfs'!$G29*31)*1.983471/1000</f>
        <v>19700.922897578999</v>
      </c>
      <c r="G29" s="6">
        <f>('octsep cfs'!$F29*28+'octsep cfs'!$G29*31)*1.983471/1000</f>
        <v>12971.473893734999</v>
      </c>
      <c r="H29" s="6">
        <f xml:space="preserve"> 'octsep cfs'!$G29*31*1.983471/1000</f>
        <v>6096.8030771549993</v>
      </c>
      <c r="I29" s="6">
        <f xml:space="preserve"> ('octsep cfs'!$H29*30 + 'octsep cfs'!$I29*31 + 'octsep cfs'!$J29*30 + 'octsep cfs'!$K29*31 + 'octsep cfs'!$L29*31 + 'octsep cfs'!$M29*30)*1.983471/1000</f>
        <v>101648.02726257899</v>
      </c>
      <c r="J29" s="6">
        <f xml:space="preserve"> ('octsep cfs'!$I29*31 + 'octsep cfs'!$J29*30 + 'octsep cfs'!$K29*31 + 'octsep cfs'!$L29*31 + 'octsep cfs'!$M29*30)*1.983471/1000</f>
        <v>92557.819338999005</v>
      </c>
      <c r="K29" s="6">
        <f xml:space="preserve"> ('octsep cfs'!$J29*30 + 'octsep cfs'!$K29*31 + 'octsep cfs'!$L29*31 + 'octsep cfs'!$M29*30)*1.983471/1000</f>
        <v>68851.582211454006</v>
      </c>
      <c r="L29" s="6">
        <f xml:space="preserve"> ('octsep cfs'!$K29*31 + 'octsep cfs'!$L29*31 + 'octsep cfs'!$M29*30)*1.983471/1000</f>
        <v>34814.267785374002</v>
      </c>
      <c r="M29" s="6">
        <f xml:space="preserve"> ('octsep cfs'!$L29*31 + 'octsep cfs'!$M29*30)*1.983471/1000</f>
        <v>15271.110171134998</v>
      </c>
      <c r="N29" s="6">
        <f xml:space="preserve"> 'octsep cfs'!$M29*30*1.983471/1000</f>
        <v>5836.7601117000004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39529.533724253997</v>
      </c>
      <c r="C30" s="6">
        <f xml:space="preserve"> ('octsep cfs'!$B30*31 + 'octsep cfs'!$C30*30 + 'octsep cfs'!$D30*31 + 'octsep cfs'!$E30*31 + 'octsep cfs'!$F30*28+'octsep cfs'!$G30*31)*1.983471/1000</f>
        <v>33692.773612553996</v>
      </c>
      <c r="D30" s="6">
        <f xml:space="preserve"> ('octsep cfs'!$C30*30 + 'octsep cfs'!$D30*31 + 'octsep cfs'!$E30*31 + 'octsep cfs'!$F30*28+'octsep cfs'!$G30*31)*1.983471/1000</f>
        <v>28416.153645137998</v>
      </c>
      <c r="E30" s="6">
        <f>('octsep cfs'!$D30*31 + 'octsep cfs'!$E30*31 + 'octsep cfs'!$F30*28+'octsep cfs'!$G30*31)*1.983471/1000</f>
        <v>23144.623264307997</v>
      </c>
      <c r="F30" s="6">
        <f>('octsep cfs'!$E30*31 + 'octsep cfs'!$F30*28+'octsep cfs'!$G30*31)*1.983471/1000</f>
        <v>17691.041981213999</v>
      </c>
      <c r="G30" s="6">
        <f>('octsep cfs'!$F30*28+'octsep cfs'!$G30*31)*1.983471/1000</f>
        <v>12749.222001242999</v>
      </c>
      <c r="H30" s="6">
        <f xml:space="preserve"> 'octsep cfs'!$G30*31*1.983471/1000</f>
        <v>6772.9207377509993</v>
      </c>
      <c r="I30" s="6">
        <f xml:space="preserve"> ('octsep cfs'!$H30*30 + 'octsep cfs'!$I30*31 + 'octsep cfs'!$J30*30 + 'octsep cfs'!$K30*31 + 'octsep cfs'!$L30*31 + 'octsep cfs'!$M30*30)*1.983471/1000</f>
        <v>120512.197133685</v>
      </c>
      <c r="J30" s="6">
        <f xml:space="preserve"> ('octsep cfs'!$I30*31 + 'octsep cfs'!$J30*30 + 'octsep cfs'!$K30*31 + 'octsep cfs'!$L30*31 + 'octsep cfs'!$M30*30)*1.983471/1000</f>
        <v>109668.521507265</v>
      </c>
      <c r="K30" s="6">
        <f xml:space="preserve"> ('octsep cfs'!$J30*30 + 'octsep cfs'!$K30*31 + 'octsep cfs'!$L30*31 + 'octsep cfs'!$M30*30)*1.983471/1000</f>
        <v>79132.303148241001</v>
      </c>
      <c r="L30" s="6">
        <f xml:space="preserve"> ('octsep cfs'!$K30*31 + 'octsep cfs'!$L30*31 + 'octsep cfs'!$M30*30)*1.983471/1000</f>
        <v>48046.453074290999</v>
      </c>
      <c r="M30" s="6">
        <f xml:space="preserve"> ('octsep cfs'!$L30*31 + 'octsep cfs'!$M30*30)*1.983471/1000</f>
        <v>20428.682209130999</v>
      </c>
      <c r="N30" s="6">
        <f xml:space="preserve"> 'octsep cfs'!$M30*30*1.983471/1000</f>
        <v>8428.7005103699994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38307.358563474001</v>
      </c>
      <c r="C31" s="6">
        <f xml:space="preserve"> ('octsep cfs'!$B31*31 + 'octsep cfs'!$C31*30 + 'octsep cfs'!$D31*31 + 'octsep cfs'!$E31*31 + 'octsep cfs'!$F31*28+'octsep cfs'!$G31*31)*1.983471/1000</f>
        <v>29878.658053103998</v>
      </c>
      <c r="D31" s="6">
        <f xml:space="preserve"> ('octsep cfs'!$C31*30 + 'octsep cfs'!$D31*31 + 'octsep cfs'!$E31*31 + 'octsep cfs'!$F31*28+'octsep cfs'!$G31*31)*1.983471/1000</f>
        <v>24055.843726004998</v>
      </c>
      <c r="E31" s="6">
        <f>('octsep cfs'!$D31*31 + 'octsep cfs'!$E31*31 + 'octsep cfs'!$F31*28+'octsep cfs'!$G31*31)*1.983471/1000</f>
        <v>17798.865448245</v>
      </c>
      <c r="F31" s="6">
        <f>('octsep cfs'!$E31*31 + 'octsep cfs'!$F31*28+'octsep cfs'!$G31*31)*1.983471/1000</f>
        <v>12428.476889303998</v>
      </c>
      <c r="G31" s="6">
        <f>('octsep cfs'!$F31*28+'octsep cfs'!$G31*31)*1.983471/1000</f>
        <v>8042.1973843679998</v>
      </c>
      <c r="H31" s="6">
        <f xml:space="preserve"> 'octsep cfs'!$G31*31*1.983471/1000</f>
        <v>4161.4808356800004</v>
      </c>
      <c r="I31" s="6">
        <f xml:space="preserve"> ('octsep cfs'!$H31*30 + 'octsep cfs'!$I31*31 + 'octsep cfs'!$J31*30 + 'octsep cfs'!$K31*31 + 'octsep cfs'!$L31*31 + 'octsep cfs'!$M31*30)*1.983471/1000</f>
        <v>100366.89739326599</v>
      </c>
      <c r="J31" s="6">
        <f xml:space="preserve"> ('octsep cfs'!$I31*31 + 'octsep cfs'!$J31*30 + 'octsep cfs'!$K31*31 + 'octsep cfs'!$L31*31 + 'octsep cfs'!$M31*30)*1.983471/1000</f>
        <v>92337.58860345601</v>
      </c>
      <c r="K31" s="6">
        <f xml:space="preserve"> ('octsep cfs'!$J31*30 + 'octsep cfs'!$K31*31 + 'octsep cfs'!$L31*31 + 'octsep cfs'!$M31*30)*1.983471/1000</f>
        <v>73454.131460346005</v>
      </c>
      <c r="L31" s="6">
        <f xml:space="preserve"> ('octsep cfs'!$K31*31 + 'octsep cfs'!$L31*31 + 'octsep cfs'!$M31*30)*1.983471/1000</f>
        <v>38949.293084855999</v>
      </c>
      <c r="M31" s="6">
        <f xml:space="preserve"> ('octsep cfs'!$L31*31 + 'octsep cfs'!$M31*30)*1.983471/1000</f>
        <v>15396.160083801</v>
      </c>
      <c r="N31" s="6">
        <f xml:space="preserve"> 'octsep cfs'!$M31*30*1.983471/1000</f>
        <v>5772.6741636899997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50731.858593423</v>
      </c>
      <c r="C32" s="6">
        <f xml:space="preserve"> ('octsep cfs'!$B32*31 + 'octsep cfs'!$C32*30 + 'octsep cfs'!$D32*31 + 'octsep cfs'!$E32*31 + 'octsep cfs'!$F32*29 + 'octsep cfs'!$G32*31)*1.983471/1000</f>
        <v>44959.184429733003</v>
      </c>
      <c r="D32" s="6">
        <f xml:space="preserve"> ('octsep cfs'!$C32*30 + 'octsep cfs'!$D32*31 + 'octsep cfs'!$E32*31 + 'octsep cfs'!$F32*29+'octsep cfs'!$G32*31)*1.983471/1000</f>
        <v>38969.554241121004</v>
      </c>
      <c r="E32" s="6">
        <f>('octsep cfs'!$D32*31 + 'octsep cfs'!$E32*31 + 'octsep cfs'!$F32*29+'octsep cfs'!$G32*31)*1.983471/1000</f>
        <v>31671.729721401</v>
      </c>
      <c r="F32" s="6">
        <f>('octsep cfs'!$E32*31 + 'octsep cfs'!$F32*29+'octsep cfs'!$G32*31)*1.983471/1000</f>
        <v>22366.872549672</v>
      </c>
      <c r="G32" s="6">
        <f>('octsep cfs'!$F32*29+'octsep cfs'!$G32*31)*1.983471/1000</f>
        <v>14237.904259467001</v>
      </c>
      <c r="H32" s="6">
        <f xml:space="preserve"> 'octsep cfs'!$G32*31*1.983471/1000</f>
        <v>9086.6991633809994</v>
      </c>
      <c r="I32" s="6">
        <f xml:space="preserve"> ('octsep cfs'!$H32*30 + 'octsep cfs'!$I32*31 + 'octsep cfs'!$J32*30 + 'octsep cfs'!$K32*31 + 'octsep cfs'!$L32*31 + 'octsep cfs'!$M32*30)*1.983471/1000</f>
        <v>133036.59864749099</v>
      </c>
      <c r="J32" s="6">
        <f xml:space="preserve"> ('octsep cfs'!$I32*31 + 'octsep cfs'!$J32*30 + 'octsep cfs'!$K32*31 + 'octsep cfs'!$L32*31 + 'octsep cfs'!$M32*30)*1.983471/1000</f>
        <v>111114.979634841</v>
      </c>
      <c r="K32" s="6">
        <f xml:space="preserve"> ('octsep cfs'!$J32*30 + 'octsep cfs'!$K32*31 + 'octsep cfs'!$L32*31 + 'octsep cfs'!$M32*30)*1.983471/1000</f>
        <v>71295.793690043996</v>
      </c>
      <c r="L32" s="6">
        <f xml:space="preserve"> ('octsep cfs'!$K32*31 + 'octsep cfs'!$L32*31 + 'octsep cfs'!$M32*30)*1.983471/1000</f>
        <v>33245.580240894</v>
      </c>
      <c r="M32" s="6">
        <f xml:space="preserve"> ('octsep cfs'!$L32*31 + 'octsep cfs'!$M32*30)*1.983471/1000</f>
        <v>15074.764393374</v>
      </c>
      <c r="N32" s="6">
        <f xml:space="preserve"> 'octsep cfs'!$M32*30*1.983471/1000</f>
        <v>6012.4758075899999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40446.724433661002</v>
      </c>
      <c r="C33" s="6">
        <f xml:space="preserve"> ('octsep cfs'!$B33*31 + 'octsep cfs'!$C33*30 + 'octsep cfs'!$D33*31 + 'octsep cfs'!$E33*31 + 'octsep cfs'!$F33*28+'octsep cfs'!$G33*31)*1.983471/1000</f>
        <v>34434.248626070999</v>
      </c>
      <c r="D33" s="6">
        <f xml:space="preserve"> ('octsep cfs'!$C33*30 + 'octsep cfs'!$D33*31 + 'octsep cfs'!$E33*31 + 'octsep cfs'!$F33*28+'octsep cfs'!$G33*31)*1.983471/1000</f>
        <v>28533.468020904002</v>
      </c>
      <c r="E33" s="6">
        <f>('octsep cfs'!$D33*31 + 'octsep cfs'!$E33*31 + 'octsep cfs'!$F33*28+'octsep cfs'!$G33*31)*1.983471/1000</f>
        <v>23532.026886144002</v>
      </c>
      <c r="F33" s="6">
        <f>('octsep cfs'!$E33*31 + 'octsep cfs'!$F33*28+'octsep cfs'!$G33*31)*1.983471/1000</f>
        <v>17668.815205187999</v>
      </c>
      <c r="G33" s="6">
        <f>('octsep cfs'!$F33*28+'octsep cfs'!$G33*31)*1.983471/1000</f>
        <v>13677.409073874</v>
      </c>
      <c r="H33" s="6">
        <f xml:space="preserve"> 'octsep cfs'!$G33*31*1.983471/1000</f>
        <v>8826.7910739539984</v>
      </c>
      <c r="I33" s="6">
        <f xml:space="preserve"> ('octsep cfs'!$H33*30 + 'octsep cfs'!$I33*31 + 'octsep cfs'!$J33*30 + 'octsep cfs'!$K33*31 + 'octsep cfs'!$L33*31 + 'octsep cfs'!$M33*30)*1.983471/1000</f>
        <v>106419.986753052</v>
      </c>
      <c r="J33" s="6">
        <f xml:space="preserve"> ('octsep cfs'!$I33*31 + 'octsep cfs'!$J33*30 + 'octsep cfs'!$K33*31 + 'octsep cfs'!$L33*31 + 'octsep cfs'!$M33*30)*1.983471/1000</f>
        <v>94366.830180252</v>
      </c>
      <c r="K33" s="6">
        <f xml:space="preserve"> ('octsep cfs'!$J33*30 + 'octsep cfs'!$K33*31 + 'octsep cfs'!$L33*31 + 'octsep cfs'!$M33*30)*1.983471/1000</f>
        <v>52836.567274826994</v>
      </c>
      <c r="L33" s="6">
        <f xml:space="preserve"> ('octsep cfs'!$K33*31 + 'octsep cfs'!$L33*31 + 'octsep cfs'!$M33*30)*1.983471/1000</f>
        <v>24493.857593876997</v>
      </c>
      <c r="M33" s="6">
        <f xml:space="preserve"> ('octsep cfs'!$L33*31 + 'octsep cfs'!$M33*30)*1.983471/1000</f>
        <v>12353.130776427</v>
      </c>
      <c r="N33" s="6">
        <f xml:space="preserve"> 'octsep cfs'!$M33*30*1.983471/1000</f>
        <v>5073.79815684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38793.947636135999</v>
      </c>
      <c r="C34" s="6">
        <f xml:space="preserve"> ('octsep cfs'!$B34*31 + 'octsep cfs'!$C34*30 + 'octsep cfs'!$D34*31 + 'octsep cfs'!$E34*31 + 'octsep cfs'!$F34*28+'octsep cfs'!$G34*31)*1.983471/1000</f>
        <v>33720.149479296</v>
      </c>
      <c r="D34" s="6">
        <f xml:space="preserve"> ('octsep cfs'!$C34*30 + 'octsep cfs'!$D34*31 + 'octsep cfs'!$E34*31 + 'octsep cfs'!$F34*28+'octsep cfs'!$G34*31)*1.983471/1000</f>
        <v>28815.529497930002</v>
      </c>
      <c r="E34" s="6">
        <f>('octsep cfs'!$D34*31 + 'octsep cfs'!$E34*31 + 'octsep cfs'!$F34*28+'octsep cfs'!$G34*31)*1.983471/1000</f>
        <v>24474.346189649998</v>
      </c>
      <c r="F34" s="6">
        <f>('octsep cfs'!$E34*31 + 'octsep cfs'!$F34*28+'octsep cfs'!$G34*31)*1.983471/1000</f>
        <v>19855.39760253</v>
      </c>
      <c r="G34" s="6">
        <f>('octsep cfs'!$F34*28+'octsep cfs'!$G34*31)*1.983471/1000</f>
        <v>15024.624229965</v>
      </c>
      <c r="H34" s="6">
        <f xml:space="preserve"> 'octsep cfs'!$G34*31*1.983471/1000</f>
        <v>7468.345505061</v>
      </c>
      <c r="I34" s="6">
        <f xml:space="preserve"> ('octsep cfs'!$H34*30 + 'octsep cfs'!$I34*31 + 'octsep cfs'!$J34*30 + 'octsep cfs'!$K34*31 + 'octsep cfs'!$L34*31 + 'octsep cfs'!$M34*30)*1.983471/1000</f>
        <v>100179.83029284301</v>
      </c>
      <c r="J34" s="6">
        <f xml:space="preserve"> ('octsep cfs'!$I34*31 + 'octsep cfs'!$J34*30 + 'octsep cfs'!$K34*31 + 'octsep cfs'!$L34*31 + 'octsep cfs'!$M34*30)*1.983471/1000</f>
        <v>86866.673767293003</v>
      </c>
      <c r="K34" s="6">
        <f xml:space="preserve"> ('octsep cfs'!$J34*30 + 'octsep cfs'!$K34*31 + 'octsep cfs'!$L34*31 + 'octsep cfs'!$M34*30)*1.983471/1000</f>
        <v>51960.039704391005</v>
      </c>
      <c r="L34" s="6">
        <f xml:space="preserve"> ('octsep cfs'!$K34*31 + 'octsep cfs'!$L34*31 + 'octsep cfs'!$M34*30)*1.983471/1000</f>
        <v>24885.184521350999</v>
      </c>
      <c r="M34" s="6">
        <f xml:space="preserve"> ('octsep cfs'!$L34*31 + 'octsep cfs'!$M34*30)*1.983471/1000</f>
        <v>12876.59455845</v>
      </c>
      <c r="N34" s="6">
        <f xml:space="preserve"> 'octsep cfs'!$M34*30*1.983471/1000</f>
        <v>5366.4989723099998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46030.284554856</v>
      </c>
      <c r="C35" s="6">
        <f xml:space="preserve"> ('octsep cfs'!$B35*31 + 'octsep cfs'!$C35*30 + 'octsep cfs'!$D35*31 + 'octsep cfs'!$E35*31 + 'octsep cfs'!$F35*28+'octsep cfs'!$G35*31)*1.983471/1000</f>
        <v>40663.785582546006</v>
      </c>
      <c r="D35" s="6">
        <f xml:space="preserve"> ('octsep cfs'!$C35*30 + 'octsep cfs'!$D35*31 + 'octsep cfs'!$E35*31 + 'octsep cfs'!$F35*28+'octsep cfs'!$G35*31)*1.983471/1000</f>
        <v>35027.094223674001</v>
      </c>
      <c r="E35" s="6">
        <f>('octsep cfs'!$D35*31 + 'octsep cfs'!$E35*31 + 'octsep cfs'!$F35*28+'octsep cfs'!$G35*31)*1.983471/1000</f>
        <v>28646.049834863999</v>
      </c>
      <c r="F35" s="6">
        <f>('octsep cfs'!$E35*31 + 'octsep cfs'!$F35*28+'octsep cfs'!$G35*31)*1.983471/1000</f>
        <v>21038.250450734999</v>
      </c>
      <c r="G35" s="6">
        <f>('octsep cfs'!$F35*28+'octsep cfs'!$G35*31)*1.983471/1000</f>
        <v>12669.972417438001</v>
      </c>
      <c r="H35" s="6">
        <f xml:space="preserve"> 'octsep cfs'!$G35*31*1.983471/1000</f>
        <v>6903.2129642700002</v>
      </c>
      <c r="I35" s="6">
        <f xml:space="preserve"> ('octsep cfs'!$H35*30 + 'octsep cfs'!$I35*31 + 'octsep cfs'!$J35*30 + 'octsep cfs'!$K35*31 + 'octsep cfs'!$L35*31 + 'octsep cfs'!$M35*30)*1.983471/1000</f>
        <v>115615.44359830501</v>
      </c>
      <c r="J35" s="6">
        <f xml:space="preserve"> ('octsep cfs'!$I35*31 + 'octsep cfs'!$J35*30 + 'octsep cfs'!$K35*31 + 'octsep cfs'!$L35*31 + 'octsep cfs'!$M35*30)*1.983471/1000</f>
        <v>102230.58459610499</v>
      </c>
      <c r="K35" s="6">
        <f xml:space="preserve"> ('octsep cfs'!$J35*30 + 'octsep cfs'!$K35*31 + 'octsep cfs'!$L35*31 + 'octsep cfs'!$M35*30)*1.983471/1000</f>
        <v>75888.374013690001</v>
      </c>
      <c r="L35" s="6">
        <f xml:space="preserve"> ('octsep cfs'!$K35*31 + 'octsep cfs'!$L35*31 + 'octsep cfs'!$M35*30)*1.983471/1000</f>
        <v>39512.309262089999</v>
      </c>
      <c r="M35" s="6">
        <f xml:space="preserve"> ('octsep cfs'!$L35*31 + 'octsep cfs'!$M35*30)*1.983471/1000</f>
        <v>18239.689894523999</v>
      </c>
      <c r="N35" s="6">
        <f xml:space="preserve"> 'octsep cfs'!$M35*30*1.983471/1000</f>
        <v>9108.5351956200011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53875.6343433</v>
      </c>
      <c r="C36" s="6">
        <f xml:space="preserve"> ('octsep cfs'!$B36*31 + 'octsep cfs'!$C36*30 + 'octsep cfs'!$D36*31 + 'octsep cfs'!$E36*31 + 'octsep cfs'!$F36*29 + 'octsep cfs'!$G36*31)*1.983471/1000</f>
        <v>44767.099147679997</v>
      </c>
      <c r="D36" s="6">
        <f xml:space="preserve"> ('octsep cfs'!$C36*30 + 'octsep cfs'!$D36*31 + 'octsep cfs'!$E36*31 + 'octsep cfs'!$F36*29+'octsep cfs'!$G36*31)*1.983471/1000</f>
        <v>34796.946133130994</v>
      </c>
      <c r="E36" s="6">
        <f>('octsep cfs'!$D36*31 + 'octsep cfs'!$E36*31 + 'octsep cfs'!$F36*29+'octsep cfs'!$G36*31)*1.983471/1000</f>
        <v>25898.162995760998</v>
      </c>
      <c r="F36" s="6">
        <f>('octsep cfs'!$E36*31 + 'octsep cfs'!$F36*29+'octsep cfs'!$G36*31)*1.983471/1000</f>
        <v>18476.117654252997</v>
      </c>
      <c r="G36" s="6">
        <f>('octsep cfs'!$F36*29+'octsep cfs'!$G36*31)*1.983471/1000</f>
        <v>13566.332714402999</v>
      </c>
      <c r="H36" s="6">
        <f xml:space="preserve"> 'octsep cfs'!$G36*31*1.983471/1000</f>
        <v>7865.8628455259995</v>
      </c>
      <c r="I36" s="6">
        <f xml:space="preserve"> ('octsep cfs'!$H36*30 + 'octsep cfs'!$I36*31 + 'octsep cfs'!$J36*30 + 'octsep cfs'!$K36*31 + 'octsep cfs'!$L36*31 + 'octsep cfs'!$M36*30)*1.983471/1000</f>
        <v>97653.824437154995</v>
      </c>
      <c r="J36" s="6">
        <f xml:space="preserve"> ('octsep cfs'!$I36*31 + 'octsep cfs'!$J36*30 + 'octsep cfs'!$K36*31 + 'octsep cfs'!$L36*31 + 'octsep cfs'!$M36*30)*1.983471/1000</f>
        <v>81054.135803444995</v>
      </c>
      <c r="K36" s="6">
        <f xml:space="preserve"> ('octsep cfs'!$J36*30 + 'octsep cfs'!$K36*31 + 'octsep cfs'!$L36*31 + 'octsep cfs'!$M36*30)*1.983471/1000</f>
        <v>59760.180238331995</v>
      </c>
      <c r="L36" s="6">
        <f xml:space="preserve"> ('octsep cfs'!$K36*31 + 'octsep cfs'!$L36*31 + 'octsep cfs'!$M36*30)*1.983471/1000</f>
        <v>31601.457327341999</v>
      </c>
      <c r="M36" s="6">
        <f xml:space="preserve"> ('octsep cfs'!$L36*31 + 'octsep cfs'!$M36*30)*1.983471/1000</f>
        <v>14232.378309260999</v>
      </c>
      <c r="N36" s="6">
        <f xml:space="preserve"> 'octsep cfs'!$M36*30*1.983471/1000</f>
        <v>5785.7650722899998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42054.746191541999</v>
      </c>
      <c r="C37" s="6">
        <f xml:space="preserve"> ('octsep cfs'!$B37*31 + 'octsep cfs'!$C37*30 + 'octsep cfs'!$D37*31 + 'octsep cfs'!$E37*31 + 'octsep cfs'!$F37*28+'octsep cfs'!$G37*31)*1.983471/1000</f>
        <v>36268.981119251999</v>
      </c>
      <c r="D37" s="6">
        <f xml:space="preserve"> ('octsep cfs'!$C37*30 + 'octsep cfs'!$D37*31 + 'octsep cfs'!$E37*31 + 'octsep cfs'!$F37*28+'octsep cfs'!$G37*31)*1.983471/1000</f>
        <v>31235.667588992997</v>
      </c>
      <c r="E37" s="6">
        <f>('octsep cfs'!$D37*31 + 'octsep cfs'!$E37*31 + 'octsep cfs'!$F37*28+'octsep cfs'!$G37*31)*1.983471/1000</f>
        <v>25788.004983363</v>
      </c>
      <c r="F37" s="6">
        <f>('octsep cfs'!$E37*31 + 'octsep cfs'!$F37*28+'octsep cfs'!$G37*31)*1.983471/1000</f>
        <v>21480.183657302998</v>
      </c>
      <c r="G37" s="6">
        <f>('octsep cfs'!$F37*28+'octsep cfs'!$G37*31)*1.983471/1000</f>
        <v>17039.733575885999</v>
      </c>
      <c r="H37" s="6">
        <f xml:space="preserve"> 'octsep cfs'!$G37*31*1.983471/1000</f>
        <v>8441.6327412899991</v>
      </c>
      <c r="I37" s="6">
        <f xml:space="preserve"> ('octsep cfs'!$H37*30 + 'octsep cfs'!$I37*31 + 'octsep cfs'!$J37*30 + 'octsep cfs'!$K37*31 + 'octsep cfs'!$L37*31 + 'octsep cfs'!$M37*30)*1.983471/1000</f>
        <v>102568.73664953999</v>
      </c>
      <c r="J37" s="6">
        <f xml:space="preserve"> ('octsep cfs'!$I37*31 + 'octsep cfs'!$J37*30 + 'octsep cfs'!$K37*31 + 'octsep cfs'!$L37*31 + 'octsep cfs'!$M37*30)*1.983471/1000</f>
        <v>91561.722186269995</v>
      </c>
      <c r="K37" s="6">
        <f xml:space="preserve"> ('octsep cfs'!$J37*30 + 'octsep cfs'!$K37*31 + 'octsep cfs'!$L37*31 + 'octsep cfs'!$M37*30)*1.983471/1000</f>
        <v>62940.227722386</v>
      </c>
      <c r="L37" s="6">
        <f xml:space="preserve"> ('octsep cfs'!$K37*31 + 'octsep cfs'!$L37*31 + 'octsep cfs'!$M37*30)*1.983471/1000</f>
        <v>24748.037419056</v>
      </c>
      <c r="M37" s="6">
        <f xml:space="preserve"> ('octsep cfs'!$L37*31 + 'octsep cfs'!$M37*30)*1.983471/1000</f>
        <v>12528.053083916999</v>
      </c>
      <c r="N37" s="6">
        <f xml:space="preserve"> 'octsep cfs'!$M37*30*1.983471/1000</f>
        <v>4873.03122222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33627.791135651998</v>
      </c>
      <c r="C38" s="6">
        <f xml:space="preserve"> ('octsep cfs'!$B38*31 + 'octsep cfs'!$C38*30 + 'octsep cfs'!$D38*31 + 'octsep cfs'!$E38*31 + 'octsep cfs'!$F38*28+'octsep cfs'!$G38*31)*1.983471/1000</f>
        <v>28754.759913431997</v>
      </c>
      <c r="D38" s="6">
        <f xml:space="preserve"> ('octsep cfs'!$C38*30 + 'octsep cfs'!$D38*31 + 'octsep cfs'!$E38*31 + 'octsep cfs'!$F38*28+'octsep cfs'!$G38*31)*1.983471/1000</f>
        <v>23577.073496025001</v>
      </c>
      <c r="E38" s="6">
        <f>('octsep cfs'!$D38*31 + 'octsep cfs'!$E38*31 + 'octsep cfs'!$F38*28+'octsep cfs'!$G38*31)*1.983471/1000</f>
        <v>19488.663731984998</v>
      </c>
      <c r="F38" s="6">
        <f>('octsep cfs'!$E38*31 + 'octsep cfs'!$F38*28+'octsep cfs'!$G38*31)*1.983471/1000</f>
        <v>15419.783223410999</v>
      </c>
      <c r="G38" s="6">
        <f>('octsep cfs'!$F38*28+'octsep cfs'!$G38*31)*1.983471/1000</f>
        <v>10974.721571918999</v>
      </c>
      <c r="H38" s="6">
        <f xml:space="preserve"> 'octsep cfs'!$G38*31*1.983471/1000</f>
        <v>5407.8959955509999</v>
      </c>
      <c r="I38" s="6">
        <f xml:space="preserve"> ('octsep cfs'!$H38*30 + 'octsep cfs'!$I38*31 + 'octsep cfs'!$J38*30 + 'octsep cfs'!$K38*31 + 'octsep cfs'!$L38*31 + 'octsep cfs'!$M38*30)*1.983471/1000</f>
        <v>95509.71807127801</v>
      </c>
      <c r="J38" s="6">
        <f xml:space="preserve"> ('octsep cfs'!$I38*31 + 'octsep cfs'!$J38*30 + 'octsep cfs'!$K38*31 + 'octsep cfs'!$L38*31 + 'octsep cfs'!$M38*30)*1.983471/1000</f>
        <v>79888.812871938004</v>
      </c>
      <c r="K38" s="6">
        <f xml:space="preserve"> ('octsep cfs'!$J38*30 + 'octsep cfs'!$K38*31 + 'octsep cfs'!$L38*31 + 'octsep cfs'!$M38*30)*1.983471/1000</f>
        <v>57059.081496647996</v>
      </c>
      <c r="L38" s="6">
        <f xml:space="preserve"> ('octsep cfs'!$K38*31 + 'octsep cfs'!$L38*31 + 'octsep cfs'!$M38*30)*1.983471/1000</f>
        <v>29050.249489128</v>
      </c>
      <c r="M38" s="6">
        <f xml:space="preserve"> ('octsep cfs'!$L38*31 + 'octsep cfs'!$M38*30)*1.983471/1000</f>
        <v>14203.514839268999</v>
      </c>
      <c r="N38" s="6">
        <f xml:space="preserve"> 'octsep cfs'!$M38*30*1.983471/1000</f>
        <v>5190.7237722899999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45176.449876130995</v>
      </c>
      <c r="C39" s="6">
        <f xml:space="preserve"> ('octsep cfs'!$B39*31 + 'octsep cfs'!$C39*30 + 'octsep cfs'!$D39*31 + 'octsep cfs'!$E39*31 + 'octsep cfs'!$F39*28+'octsep cfs'!$G39*31)*1.983471/1000</f>
        <v>39985.726103841</v>
      </c>
      <c r="D39" s="6">
        <f xml:space="preserve"> ('octsep cfs'!$C39*30 + 'octsep cfs'!$D39*31 + 'octsep cfs'!$E39*31 + 'octsep cfs'!$F39*28+'octsep cfs'!$G39*31)*1.983471/1000</f>
        <v>33829.341541317001</v>
      </c>
      <c r="E39" s="6">
        <f>('octsep cfs'!$D39*31 + 'octsep cfs'!$E39*31 + 'octsep cfs'!$F39*28+'octsep cfs'!$G39*31)*1.983471/1000</f>
        <v>27377.308725416999</v>
      </c>
      <c r="F39" s="6">
        <f>('octsep cfs'!$E39*31 + 'octsep cfs'!$F39*28+'octsep cfs'!$G39*31)*1.983471/1000</f>
        <v>20201.767176318001</v>
      </c>
      <c r="G39" s="6">
        <f>('octsep cfs'!$F39*28+'octsep cfs'!$G39*31)*1.983471/1000</f>
        <v>15156.033150657</v>
      </c>
      <c r="H39" s="6">
        <f xml:space="preserve"> 'octsep cfs'!$G39*31*1.983471/1000</f>
        <v>6727.542888213</v>
      </c>
      <c r="I39" s="6">
        <f xml:space="preserve"> ('octsep cfs'!$H39*30 + 'octsep cfs'!$I39*31 + 'octsep cfs'!$J39*30 + 'octsep cfs'!$K39*31 + 'octsep cfs'!$L39*31 + 'octsep cfs'!$M39*30)*1.983471/1000</f>
        <v>88075.069755035991</v>
      </c>
      <c r="J39" s="6">
        <f xml:space="preserve"> ('octsep cfs'!$I39*31 + 'octsep cfs'!$J39*30 + 'octsep cfs'!$K39*31 + 'octsep cfs'!$L39*31 + 'octsep cfs'!$M39*30)*1.983471/1000</f>
        <v>77421.747840486001</v>
      </c>
      <c r="K39" s="6">
        <f xml:space="preserve"> ('octsep cfs'!$J39*30 + 'octsep cfs'!$K39*31 + 'octsep cfs'!$L39*31 + 'octsep cfs'!$M39*30)*1.983471/1000</f>
        <v>55600.843534803003</v>
      </c>
      <c r="L39" s="6">
        <f xml:space="preserve"> ('octsep cfs'!$K39*31 + 'octsep cfs'!$L39*31 + 'octsep cfs'!$M39*30)*1.983471/1000</f>
        <v>29420.751954572999</v>
      </c>
      <c r="M39" s="6">
        <f xml:space="preserve"> ('octsep cfs'!$L39*31 + 'octsep cfs'!$M39*30)*1.983471/1000</f>
        <v>14261.906242038</v>
      </c>
      <c r="N39" s="6">
        <f xml:space="preserve"> 'octsep cfs'!$M39*30*1.983471/1000</f>
        <v>6032.5286993999998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31779.164428116001</v>
      </c>
      <c r="C40" s="6">
        <f xml:space="preserve"> ('octsep cfs'!$B40*31 + 'octsep cfs'!$C40*30 + 'octsep cfs'!$D40*31 + 'octsep cfs'!$E40*31 + 'octsep cfs'!$F40*29 + 'octsep cfs'!$G40*31)*1.983471/1000</f>
        <v>25746.635728716003</v>
      </c>
      <c r="D40" s="6">
        <f xml:space="preserve"> ('octsep cfs'!$C40*30 + 'octsep cfs'!$D40*31 + 'octsep cfs'!$E40*31 + 'octsep cfs'!$F40*29+'octsep cfs'!$G40*31)*1.983471/1000</f>
        <v>21082.801192866002</v>
      </c>
      <c r="E40" s="6">
        <f>('octsep cfs'!$D40*31 + 'octsep cfs'!$E40*31 + 'octsep cfs'!$F40*29+'octsep cfs'!$G40*31)*1.983471/1000</f>
        <v>16416.606326525998</v>
      </c>
      <c r="F40" s="6">
        <f>('octsep cfs'!$E40*31 + 'octsep cfs'!$F40*29+'octsep cfs'!$G40*31)*1.983471/1000</f>
        <v>12191.731774214999</v>
      </c>
      <c r="G40" s="6">
        <f>('octsep cfs'!$F40*29+'octsep cfs'!$G40*31)*1.983471/1000</f>
        <v>8210.2866342629986</v>
      </c>
      <c r="H40" s="6">
        <f xml:space="preserve"> 'octsep cfs'!$G40*31*1.983471/1000</f>
        <v>4521.4292519340006</v>
      </c>
      <c r="I40" s="6">
        <f xml:space="preserve"> ('octsep cfs'!$H40*30 + 'octsep cfs'!$I40*31 + 'octsep cfs'!$J40*30 + 'octsep cfs'!$K40*31 + 'octsep cfs'!$L40*31 + 'octsep cfs'!$M40*30)*1.983471/1000</f>
        <v>109317.91920636299</v>
      </c>
      <c r="J40" s="6">
        <f xml:space="preserve"> ('octsep cfs'!$I40*31 + 'octsep cfs'!$J40*30 + 'octsep cfs'!$K40*31 + 'octsep cfs'!$L40*31 + 'octsep cfs'!$M40*30)*1.983471/1000</f>
        <v>99909.423691413002</v>
      </c>
      <c r="K40" s="6">
        <f xml:space="preserve"> ('octsep cfs'!$J40*30 + 'octsep cfs'!$K40*31 + 'octsep cfs'!$L40*31 + 'octsep cfs'!$M40*30)*1.983471/1000</f>
        <v>77317.83379479601</v>
      </c>
      <c r="L40" s="6">
        <f xml:space="preserve"> ('octsep cfs'!$K40*31 + 'octsep cfs'!$L40*31 + 'octsep cfs'!$M40*30)*1.983471/1000</f>
        <v>36718.165895796003</v>
      </c>
      <c r="M40" s="6">
        <f xml:space="preserve"> ('octsep cfs'!$L40*31 + 'octsep cfs'!$M40*30)*1.983471/1000</f>
        <v>16058.393447396998</v>
      </c>
      <c r="N40" s="6">
        <f xml:space="preserve"> 'octsep cfs'!$M40*30*1.983471/1000</f>
        <v>6406.8691812300003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54792.704060976001</v>
      </c>
      <c r="C41" s="6">
        <f xml:space="preserve"> ('octsep cfs'!$B41*31 + 'octsep cfs'!$C41*30 + 'octsep cfs'!$D41*31 + 'octsep cfs'!$E41*31 + 'octsep cfs'!$F41*28+'octsep cfs'!$G41*31)*1.983471/1000</f>
        <v>48385.834879745998</v>
      </c>
      <c r="D41" s="6">
        <f xml:space="preserve"> ('octsep cfs'!$C41*30 + 'octsep cfs'!$D41*31 + 'octsep cfs'!$E41*31 + 'octsep cfs'!$F41*28+'octsep cfs'!$G41*31)*1.983471/1000</f>
        <v>41830.457274332999</v>
      </c>
      <c r="E41" s="6">
        <f>('octsep cfs'!$D41*31 + 'octsep cfs'!$E41*31 + 'octsep cfs'!$F41*28+'octsep cfs'!$G41*31)*1.983471/1000</f>
        <v>36454.675657742999</v>
      </c>
      <c r="F41" s="6">
        <f>('octsep cfs'!$E41*31 + 'octsep cfs'!$F41*28+'octsep cfs'!$G41*31)*1.983471/1000</f>
        <v>26396.656861365002</v>
      </c>
      <c r="G41" s="6">
        <f>('octsep cfs'!$F41*28+'octsep cfs'!$G41*31)*1.983471/1000</f>
        <v>17663.757354137997</v>
      </c>
      <c r="H41" s="6">
        <f xml:space="preserve"> 'octsep cfs'!$G41*31*1.983471/1000</f>
        <v>8497.9553838060001</v>
      </c>
      <c r="I41" s="6">
        <f xml:space="preserve"> ('octsep cfs'!$H41*30 + 'octsep cfs'!$I41*31 + 'octsep cfs'!$J41*30 + 'octsep cfs'!$K41*31 + 'octsep cfs'!$L41*31 + 'octsep cfs'!$M41*30)*1.983471/1000</f>
        <v>116300.56621724101</v>
      </c>
      <c r="J41" s="6">
        <f xml:space="preserve"> ('octsep cfs'!$I41*31 + 'octsep cfs'!$J41*30 + 'octsep cfs'!$K41*31 + 'octsep cfs'!$L41*31 + 'octsep cfs'!$M41*30)*1.983471/1000</f>
        <v>98478.543745070987</v>
      </c>
      <c r="K41" s="6">
        <f xml:space="preserve"> ('octsep cfs'!$J41*30 + 'octsep cfs'!$K41*31 + 'octsep cfs'!$L41*31 + 'octsep cfs'!$M41*30)*1.983471/1000</f>
        <v>69687.589452831002</v>
      </c>
      <c r="L41" s="6">
        <f xml:space="preserve"> ('octsep cfs'!$K41*31 + 'octsep cfs'!$L41*31 + 'octsep cfs'!$M41*30)*1.983471/1000</f>
        <v>34549.329613490998</v>
      </c>
      <c r="M41" s="6">
        <f xml:space="preserve"> ('octsep cfs'!$L41*31 + 'octsep cfs'!$M41*30)*1.983471/1000</f>
        <v>16893.779862350999</v>
      </c>
      <c r="N41" s="6">
        <f xml:space="preserve"> 'octsep cfs'!$M41*30*1.983471/1000</f>
        <v>5989.5072134100001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37266.740420679002</v>
      </c>
      <c r="C42" s="6">
        <f xml:space="preserve"> ('octsep cfs'!$B42*31 + 'octsep cfs'!$C42*30 + 'octsep cfs'!$D42*31 + 'octsep cfs'!$E42*31 + 'octsep cfs'!$F42*28+'octsep cfs'!$G42*31)*1.983471/1000</f>
        <v>31277.233207268997</v>
      </c>
      <c r="D42" s="6">
        <f xml:space="preserve"> ('octsep cfs'!$C42*30 + 'octsep cfs'!$D42*31 + 'octsep cfs'!$E42*31 + 'octsep cfs'!$F42*28+'octsep cfs'!$G42*31)*1.983471/1000</f>
        <v>25655.975236248003</v>
      </c>
      <c r="E42" s="6">
        <f>('octsep cfs'!$D42*31 + 'octsep cfs'!$E42*31 + 'octsep cfs'!$F42*28+'octsep cfs'!$G42*31)*1.983471/1000</f>
        <v>20080.914288288001</v>
      </c>
      <c r="F42" s="6">
        <f>('octsep cfs'!$E42*31 + 'octsep cfs'!$F42*28+'octsep cfs'!$G42*31)*1.983471/1000</f>
        <v>15465.654957228</v>
      </c>
      <c r="G42" s="6">
        <f>('octsep cfs'!$F42*28+'octsep cfs'!$G42*31)*1.983471/1000</f>
        <v>10340.601926277001</v>
      </c>
      <c r="H42" s="6">
        <f xml:space="preserve"> 'octsep cfs'!$G42*31*1.983471/1000</f>
        <v>6308.9353006049996</v>
      </c>
      <c r="I42" s="6">
        <f xml:space="preserve"> ('octsep cfs'!$H42*30 + 'octsep cfs'!$I42*31 + 'octsep cfs'!$J42*30 + 'octsep cfs'!$K42*31 + 'octsep cfs'!$L42*31 + 'octsep cfs'!$M42*30)*1.983471/1000</f>
        <v>88263.152392610995</v>
      </c>
      <c r="J42" s="6">
        <f xml:space="preserve"> ('octsep cfs'!$I42*31 + 'octsep cfs'!$J42*30 + 'octsep cfs'!$K42*31 + 'octsep cfs'!$L42*31 + 'octsep cfs'!$M42*30)*1.983471/1000</f>
        <v>75752.587572500997</v>
      </c>
      <c r="K42" s="6">
        <f xml:space="preserve"> ('octsep cfs'!$J42*30 + 'octsep cfs'!$K42*31 + 'octsep cfs'!$L42*31 + 'octsep cfs'!$M42*30)*1.983471/1000</f>
        <v>53818.546080977998</v>
      </c>
      <c r="L42" s="6">
        <f xml:space="preserve"> ('octsep cfs'!$K42*31 + 'octsep cfs'!$L42*31 + 'octsep cfs'!$M42*30)*1.983471/1000</f>
        <v>29380.318898237998</v>
      </c>
      <c r="M42" s="6">
        <f xml:space="preserve"> ('octsep cfs'!$L42*31 + 'octsep cfs'!$M42*30)*1.983471/1000</f>
        <v>13435.907595326998</v>
      </c>
      <c r="N42" s="6">
        <f xml:space="preserve"> 'octsep cfs'!$M42*30*1.983471/1000</f>
        <v>5317.8840981000003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38104.612124796004</v>
      </c>
      <c r="C43" s="6">
        <f xml:space="preserve"> ('octsep cfs'!$B43*31 + 'octsep cfs'!$C43*30 + 'octsep cfs'!$D43*31 + 'octsep cfs'!$E43*31 + 'octsep cfs'!$F43*28+'octsep cfs'!$G43*31)*1.983471/1000</f>
        <v>32786.728026696001</v>
      </c>
      <c r="D43" s="6">
        <f xml:space="preserve"> ('octsep cfs'!$C43*30 + 'octsep cfs'!$D43*31 + 'octsep cfs'!$E43*31 + 'octsep cfs'!$F43*28+'octsep cfs'!$G43*31)*1.983471/1000</f>
        <v>28197.908364066003</v>
      </c>
      <c r="E43" s="6">
        <f>('octsep cfs'!$D43*31 + 'octsep cfs'!$E43*31 + 'octsep cfs'!$F43*28+'octsep cfs'!$G43*31)*1.983471/1000</f>
        <v>23566.404405515997</v>
      </c>
      <c r="F43" s="6">
        <f>('octsep cfs'!$E43*31 + 'octsep cfs'!$F43*28+'octsep cfs'!$G43*31)*1.983471/1000</f>
        <v>17822.724620903999</v>
      </c>
      <c r="G43" s="6">
        <f>('octsep cfs'!$F43*28+'octsep cfs'!$G43*31)*1.983471/1000</f>
        <v>11819.505672470999</v>
      </c>
      <c r="H43" s="6">
        <f xml:space="preserve"> 'octsep cfs'!$G43*31*1.983471/1000</f>
        <v>5997.9310147470005</v>
      </c>
      <c r="I43" s="6">
        <f xml:space="preserve"> ('octsep cfs'!$H43*30 + 'octsep cfs'!$I43*31 + 'octsep cfs'!$J43*30 + 'octsep cfs'!$K43*31 + 'octsep cfs'!$L43*31 + 'octsep cfs'!$M43*30)*1.983471/1000</f>
        <v>109708.93076194801</v>
      </c>
      <c r="J43" s="6">
        <f xml:space="preserve"> ('octsep cfs'!$I43*31 + 'octsep cfs'!$J43*30 + 'octsep cfs'!$K43*31 + 'octsep cfs'!$L43*31 + 'octsep cfs'!$M43*30)*1.983471/1000</f>
        <v>102022.365760938</v>
      </c>
      <c r="K43" s="6">
        <f xml:space="preserve"> ('octsep cfs'!$J43*30 + 'octsep cfs'!$K43*31 + 'octsep cfs'!$L43*31 + 'octsep cfs'!$M43*30)*1.983471/1000</f>
        <v>78036.913437252006</v>
      </c>
      <c r="L43" s="6">
        <f xml:space="preserve"> ('octsep cfs'!$K43*31 + 'octsep cfs'!$L43*31 + 'octsep cfs'!$M43*30)*1.983471/1000</f>
        <v>35276.293553172</v>
      </c>
      <c r="M43" s="6">
        <f xml:space="preserve"> ('octsep cfs'!$L43*31 + 'octsep cfs'!$M43*30)*1.983471/1000</f>
        <v>14646.834492066</v>
      </c>
      <c r="N43" s="6">
        <f xml:space="preserve"> 'octsep cfs'!$M43*30*1.983471/1000</f>
        <v>5740.6014376200001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44232.821481765</v>
      </c>
      <c r="C44" s="6">
        <f xml:space="preserve"> ('octsep cfs'!$B44*31 + 'octsep cfs'!$C44*30 + 'octsep cfs'!$D44*31 + 'octsep cfs'!$E44*31 + 'octsep cfs'!$F44*29 + 'octsep cfs'!$G44*31)*1.983471/1000</f>
        <v>38492.220044145004</v>
      </c>
      <c r="D44" s="6">
        <f xml:space="preserve"> ('octsep cfs'!$C44*30 + 'octsep cfs'!$D44*31 + 'octsep cfs'!$E44*31 + 'octsep cfs'!$F44*29+'octsep cfs'!$G44*31)*1.983471/1000</f>
        <v>33031.936612541998</v>
      </c>
      <c r="E44" s="6">
        <f>('octsep cfs'!$D44*31 + 'octsep cfs'!$E44*31 + 'octsep cfs'!$F44*29+'octsep cfs'!$G44*31)*1.983471/1000</f>
        <v>27206.720302062</v>
      </c>
      <c r="F44" s="6">
        <f>('octsep cfs'!$E44*31 + 'octsep cfs'!$F44*29+'octsep cfs'!$G44*31)*1.983471/1000</f>
        <v>22402.386597927001</v>
      </c>
      <c r="G44" s="6">
        <f>('octsep cfs'!$F44*29+'octsep cfs'!$G44*31)*1.983471/1000</f>
        <v>16919.660191958999</v>
      </c>
      <c r="H44" s="6">
        <f xml:space="preserve"> 'octsep cfs'!$G44*31*1.983471/1000</f>
        <v>8908.8155336879991</v>
      </c>
      <c r="I44" s="6">
        <f xml:space="preserve"> ('octsep cfs'!$H44*30 + 'octsep cfs'!$I44*31 + 'octsep cfs'!$J44*30 + 'octsep cfs'!$K44*31 + 'octsep cfs'!$L44*31 + 'octsep cfs'!$M44*30)*1.983471/1000</f>
        <v>89744.172502361995</v>
      </c>
      <c r="J44" s="6">
        <f xml:space="preserve"> ('octsep cfs'!$I44*31 + 'octsep cfs'!$J44*30 + 'octsep cfs'!$K44*31 + 'octsep cfs'!$L44*31 + 'octsep cfs'!$M44*30)*1.983471/1000</f>
        <v>82101.997582331998</v>
      </c>
      <c r="K44" s="6">
        <f xml:space="preserve"> ('octsep cfs'!$J44*30 + 'octsep cfs'!$K44*31 + 'octsep cfs'!$L44*31 + 'octsep cfs'!$M44*30)*1.983471/1000</f>
        <v>62198.645601434997</v>
      </c>
      <c r="L44" s="6">
        <f xml:space="preserve"> ('octsep cfs'!$K44*31 + 'octsep cfs'!$L44*31 + 'octsep cfs'!$M44*30)*1.983471/1000</f>
        <v>33896.279720624996</v>
      </c>
      <c r="M44" s="6">
        <f xml:space="preserve"> ('octsep cfs'!$L44*31 + 'octsep cfs'!$M44*30)*1.983471/1000</f>
        <v>16677.722349791999</v>
      </c>
      <c r="N44" s="6">
        <f xml:space="preserve"> 'octsep cfs'!$M44*30*1.983471/1000</f>
        <v>7464.9121167599997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47642.386312584</v>
      </c>
      <c r="C45" s="6">
        <f xml:space="preserve"> ('octsep cfs'!$B45*31 + 'octsep cfs'!$C45*30 + 'octsep cfs'!$D45*31 + 'octsep cfs'!$E45*31 + 'octsep cfs'!$F45*28+'octsep cfs'!$G45*31)*1.983471/1000</f>
        <v>40177.474195823997</v>
      </c>
      <c r="D45" s="6">
        <f xml:space="preserve"> ('octsep cfs'!$C45*30 + 'octsep cfs'!$D45*31 + 'octsep cfs'!$E45*31 + 'octsep cfs'!$F45*28+'octsep cfs'!$G45*31)*1.983471/1000</f>
        <v>33473.173620788999</v>
      </c>
      <c r="E45" s="6">
        <f>('octsep cfs'!$D45*31 + 'octsep cfs'!$E45*31 + 'octsep cfs'!$F45*28+'octsep cfs'!$G45*31)*1.983471/1000</f>
        <v>26539.514376669002</v>
      </c>
      <c r="F45" s="6">
        <f>('octsep cfs'!$E45*31 + 'octsep cfs'!$F45*28+'octsep cfs'!$G45*31)*1.983471/1000</f>
        <v>20393.890144320001</v>
      </c>
      <c r="G45" s="6">
        <f>('octsep cfs'!$F45*28+'octsep cfs'!$G45*31)*1.983471/1000</f>
        <v>12619.582336682999</v>
      </c>
      <c r="H45" s="6">
        <f xml:space="preserve"> 'octsep cfs'!$G45*31*1.983471/1000</f>
        <v>7577.9164100429998</v>
      </c>
      <c r="I45" s="6">
        <f xml:space="preserve"> ('octsep cfs'!$H45*30 + 'octsep cfs'!$I45*31 + 'octsep cfs'!$J45*30 + 'octsep cfs'!$K45*31 + 'octsep cfs'!$L45*31 + 'octsep cfs'!$M45*30)*1.983471/1000</f>
        <v>113613.401359332</v>
      </c>
      <c r="J45" s="6">
        <f xml:space="preserve"> ('octsep cfs'!$I45*31 + 'octsep cfs'!$J45*30 + 'octsep cfs'!$K45*31 + 'octsep cfs'!$L45*31 + 'octsep cfs'!$M45*30)*1.983471/1000</f>
        <v>91885.706306352004</v>
      </c>
      <c r="K45" s="6">
        <f xml:space="preserve"> ('octsep cfs'!$J45*30 + 'octsep cfs'!$K45*31 + 'octsep cfs'!$L45*31 + 'octsep cfs'!$M45*30)*1.983471/1000</f>
        <v>56951.956211409</v>
      </c>
      <c r="L45" s="6">
        <f xml:space="preserve"> ('octsep cfs'!$K45*31 + 'octsep cfs'!$L45*31 + 'octsep cfs'!$M45*30)*1.983471/1000</f>
        <v>27322.112694428997</v>
      </c>
      <c r="M45" s="6">
        <f xml:space="preserve"> ('octsep cfs'!$L45*31 + 'octsep cfs'!$M45*30)*1.983471/1000</f>
        <v>12400.301683748999</v>
      </c>
      <c r="N45" s="6">
        <f xml:space="preserve"> 'octsep cfs'!$M45*30*1.983471/1000</f>
        <v>5269.0312073699997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39571.745954076003</v>
      </c>
      <c r="C46" s="6">
        <f xml:space="preserve"> ('octsep cfs'!$B46*31 + 'octsep cfs'!$C46*30 + 'octsep cfs'!$D46*31 + 'octsep cfs'!$E46*31 + 'octsep cfs'!$F46*28+'octsep cfs'!$G46*31)*1.983471/1000</f>
        <v>34302.714746705999</v>
      </c>
      <c r="D46" s="6">
        <f xml:space="preserve"> ('octsep cfs'!$C46*30 + 'octsep cfs'!$D46*31 + 'octsep cfs'!$E46*31 + 'octsep cfs'!$F46*28+'octsep cfs'!$G46*31)*1.983471/1000</f>
        <v>28788.383713824001</v>
      </c>
      <c r="E46" s="6">
        <f>('octsep cfs'!$D46*31 + 'octsep cfs'!$E46*31 + 'octsep cfs'!$F46*28+'octsep cfs'!$G46*31)*1.983471/1000</f>
        <v>23979.140918964</v>
      </c>
      <c r="F46" s="6">
        <f>('octsep cfs'!$E46*31 + 'octsep cfs'!$F46*28+'octsep cfs'!$G46*31)*1.983471/1000</f>
        <v>19921.758591777001</v>
      </c>
      <c r="G46" s="6">
        <f>('octsep cfs'!$F46*28+'octsep cfs'!$G46*31)*1.983471/1000</f>
        <v>12872.820013136999</v>
      </c>
      <c r="H46" s="6">
        <f xml:space="preserve"> 'octsep cfs'!$G46*31*1.983471/1000</f>
        <v>6639.4926435810003</v>
      </c>
      <c r="I46" s="6">
        <f xml:space="preserve"> ('octsep cfs'!$H46*30 + 'octsep cfs'!$I46*31 + 'octsep cfs'!$J46*30 + 'octsep cfs'!$K46*31 + 'octsep cfs'!$L46*31 + 'octsep cfs'!$M46*30)*1.983471/1000</f>
        <v>88539.392382251986</v>
      </c>
      <c r="J46" s="6">
        <f xml:space="preserve"> ('octsep cfs'!$I46*31 + 'octsep cfs'!$J46*30 + 'octsep cfs'!$K46*31 + 'octsep cfs'!$L46*31 + 'octsep cfs'!$M46*30)*1.983471/1000</f>
        <v>80900.311676982004</v>
      </c>
      <c r="K46" s="6">
        <f xml:space="preserve"> ('octsep cfs'!$J46*30 + 'octsep cfs'!$K46*31 + 'octsep cfs'!$L46*31 + 'octsep cfs'!$M46*30)*1.983471/1000</f>
        <v>57677.920481706002</v>
      </c>
      <c r="L46" s="6">
        <f xml:space="preserve"> ('octsep cfs'!$K46*31 + 'octsep cfs'!$L46*31 + 'octsep cfs'!$M46*30)*1.983471/1000</f>
        <v>26054.093568425997</v>
      </c>
      <c r="M46" s="6">
        <f xml:space="preserve"> ('octsep cfs'!$L46*31 + 'octsep cfs'!$M46*30)*1.983471/1000</f>
        <v>12418.972096271998</v>
      </c>
      <c r="N46" s="6">
        <f xml:space="preserve"> 'octsep cfs'!$M46*30*1.983471/1000</f>
        <v>5016.9717126900005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45592.274653925997</v>
      </c>
      <c r="C47" s="6">
        <f xml:space="preserve"> ('octsep cfs'!$B47*31 + 'octsep cfs'!$C47*30 + 'octsep cfs'!$D47*31 + 'octsep cfs'!$E47*31 + 'octsep cfs'!$F47*28+'octsep cfs'!$G47*31)*1.983471/1000</f>
        <v>40575.302941235997</v>
      </c>
      <c r="D47" s="6">
        <f xml:space="preserve"> ('octsep cfs'!$C47*30 + 'octsep cfs'!$D47*31 + 'octsep cfs'!$E47*31 + 'octsep cfs'!$F47*28+'octsep cfs'!$G47*31)*1.983471/1000</f>
        <v>36050.368896045002</v>
      </c>
      <c r="E47" s="6">
        <f>('octsep cfs'!$D47*31 + 'octsep cfs'!$E47*31 + 'octsep cfs'!$F47*28+'octsep cfs'!$G47*31)*1.983471/1000</f>
        <v>31432.074854355</v>
      </c>
      <c r="F47" s="6">
        <f>('octsep cfs'!$E47*31 + 'octsep cfs'!$F47*28+'octsep cfs'!$G47*31)*1.983471/1000</f>
        <v>26616.119993631</v>
      </c>
      <c r="G47" s="6">
        <f>('octsep cfs'!$F47*28+'octsep cfs'!$G47*31)*1.983471/1000</f>
        <v>18200.066094357</v>
      </c>
      <c r="H47" s="6">
        <f xml:space="preserve"> 'octsep cfs'!$G47*31*1.983471/1000</f>
        <v>8637.8396760809992</v>
      </c>
      <c r="I47" s="6">
        <f xml:space="preserve"> ('octsep cfs'!$H47*30 + 'octsep cfs'!$I47*31 + 'octsep cfs'!$J47*30 + 'octsep cfs'!$K47*31 + 'octsep cfs'!$L47*31 + 'octsep cfs'!$M47*30)*1.983471/1000</f>
        <v>128072.35354439401</v>
      </c>
      <c r="J47" s="6">
        <f xml:space="preserve"> ('octsep cfs'!$I47*31 + 'octsep cfs'!$J47*30 + 'octsep cfs'!$K47*31 + 'octsep cfs'!$L47*31 + 'octsep cfs'!$M47*30)*1.983471/1000</f>
        <v>113493.484669614</v>
      </c>
      <c r="K47" s="6">
        <f xml:space="preserve"> ('octsep cfs'!$J47*30 + 'octsep cfs'!$K47*31 + 'octsep cfs'!$L47*31 + 'octsep cfs'!$M47*30)*1.983471/1000</f>
        <v>74005.040530596001</v>
      </c>
      <c r="L47" s="6">
        <f xml:space="preserve"> ('octsep cfs'!$K47*31 + 'octsep cfs'!$L47*31 + 'octsep cfs'!$M47*30)*1.983471/1000</f>
        <v>35828.261796936</v>
      </c>
      <c r="M47" s="6">
        <f xml:space="preserve"> ('octsep cfs'!$L47*31 + 'octsep cfs'!$M47*30)*1.983471/1000</f>
        <v>16100.272454091</v>
      </c>
      <c r="N47" s="6">
        <f xml:space="preserve"> 'octsep cfs'!$M47*30*1.983471/1000</f>
        <v>5735.2460659199996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54206.858132531997</v>
      </c>
      <c r="C48" s="6">
        <f xml:space="preserve"> ('octsep cfs'!$B48*31 + 'octsep cfs'!$C48*30 + 'octsep cfs'!$D48*31 + 'octsep cfs'!$E48*31 + 'octsep cfs'!$F48*29 + 'octsep cfs'!$G48*31)*1.983471/1000</f>
        <v>48471.612066611997</v>
      </c>
      <c r="D48" s="6">
        <f xml:space="preserve"> ('octsep cfs'!$C48*30 + 'octsep cfs'!$D48*31 + 'octsep cfs'!$E48*31 + 'octsep cfs'!$F48*29+'octsep cfs'!$G48*31)*1.983471/1000</f>
        <v>43381.606968230997</v>
      </c>
      <c r="E48" s="6">
        <f>('octsep cfs'!$D48*31 + 'octsep cfs'!$E48*31 + 'octsep cfs'!$F48*29+'octsep cfs'!$G48*31)*1.983471/1000</f>
        <v>38593.785660171001</v>
      </c>
      <c r="F48" s="6">
        <f>('octsep cfs'!$E48*31 + 'octsep cfs'!$F48*29+'octsep cfs'!$G48*31)*1.983471/1000</f>
        <v>33672.564026534994</v>
      </c>
      <c r="G48" s="6">
        <f>('octsep cfs'!$F48*29+'octsep cfs'!$G48*31)*1.983471/1000</f>
        <v>27162.810221064003</v>
      </c>
      <c r="H48" s="6">
        <f xml:space="preserve"> 'octsep cfs'!$G48*31*1.983471/1000</f>
        <v>20077.300404125999</v>
      </c>
      <c r="I48" s="6">
        <f xml:space="preserve"> ('octsep cfs'!$H48*30 + 'octsep cfs'!$I48*31 + 'octsep cfs'!$J48*30 + 'octsep cfs'!$K48*31 + 'octsep cfs'!$L48*31 + 'octsep cfs'!$M48*30)*1.983471/1000</f>
        <v>136677.089089485</v>
      </c>
      <c r="J48" s="6">
        <f xml:space="preserve"> ('octsep cfs'!$I48*31 + 'octsep cfs'!$J48*30 + 'octsep cfs'!$K48*31 + 'octsep cfs'!$L48*31 + 'octsep cfs'!$M48*30)*1.983471/1000</f>
        <v>122459.707804455</v>
      </c>
      <c r="K48" s="6">
        <f xml:space="preserve"> ('octsep cfs'!$J48*30 + 'octsep cfs'!$K48*31 + 'octsep cfs'!$L48*31 + 'octsep cfs'!$M48*30)*1.983471/1000</f>
        <v>88041.346781094006</v>
      </c>
      <c r="L48" s="6">
        <f xml:space="preserve"> ('octsep cfs'!$K48*31 + 'octsep cfs'!$L48*31 + 'octsep cfs'!$M48*30)*1.983471/1000</f>
        <v>39609.685787363996</v>
      </c>
      <c r="M48" s="6">
        <f xml:space="preserve"> ('octsep cfs'!$L48*31 + 'octsep cfs'!$M48*30)*1.983471/1000</f>
        <v>17340.598357991999</v>
      </c>
      <c r="N48" s="6">
        <f xml:space="preserve"> 'octsep cfs'!$M48*30*1.983471/1000</f>
        <v>6065.4939874199999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37334.039591709006</v>
      </c>
      <c r="C49" s="6">
        <f xml:space="preserve"> ('octsep cfs'!$B49*31 + 'octsep cfs'!$C49*30 + 'octsep cfs'!$D49*31 + 'octsep cfs'!$E49*31 + 'octsep cfs'!$F49*28+'octsep cfs'!$G49*31)*1.983471/1000</f>
        <v>31268.545604289</v>
      </c>
      <c r="D49" s="6">
        <f xml:space="preserve"> ('octsep cfs'!$C49*30 + 'octsep cfs'!$D49*31 + 'octsep cfs'!$E49*31 + 'octsep cfs'!$F49*28+'octsep cfs'!$G49*31)*1.983471/1000</f>
        <v>25908.302499513</v>
      </c>
      <c r="E49" s="6">
        <f>('octsep cfs'!$D49*31 + 'octsep cfs'!$E49*31 + 'octsep cfs'!$F49*28+'octsep cfs'!$G49*31)*1.983471/1000</f>
        <v>21385.453082343</v>
      </c>
      <c r="F49" s="6">
        <f>('octsep cfs'!$E49*31 + 'octsep cfs'!$F49*28+'octsep cfs'!$G49*31)*1.983471/1000</f>
        <v>16289.975587473</v>
      </c>
      <c r="G49" s="6">
        <f>('octsep cfs'!$F49*28+'octsep cfs'!$G49*31)*1.983471/1000</f>
        <v>10160.09218098</v>
      </c>
      <c r="H49" s="6">
        <f xml:space="preserve"> 'octsep cfs'!$G49*31*1.983471/1000</f>
        <v>6021.8496915360001</v>
      </c>
      <c r="I49" s="6">
        <f xml:space="preserve"> ('octsep cfs'!$H49*30 + 'octsep cfs'!$I49*31 + 'octsep cfs'!$J49*30 + 'octsep cfs'!$K49*31 + 'octsep cfs'!$L49*31 + 'octsep cfs'!$M49*30)*1.983471/1000</f>
        <v>65549.170434468004</v>
      </c>
      <c r="J49" s="6">
        <f xml:space="preserve"> ('octsep cfs'!$I49*31 + 'octsep cfs'!$J49*30 + 'octsep cfs'!$K49*31 + 'octsep cfs'!$L49*31 + 'octsep cfs'!$M49*30)*1.983471/1000</f>
        <v>58607.775653448</v>
      </c>
      <c r="K49" s="6">
        <f xml:space="preserve"> ('octsep cfs'!$J49*30 + 'octsep cfs'!$K49*31 + 'octsep cfs'!$L49*31 + 'octsep cfs'!$M49*30)*1.983471/1000</f>
        <v>40776.678801453003</v>
      </c>
      <c r="L49" s="6">
        <f xml:space="preserve"> ('octsep cfs'!$K49*31 + 'octsep cfs'!$L49*31 + 'octsep cfs'!$M49*30)*1.983471/1000</f>
        <v>22538.484444063</v>
      </c>
      <c r="M49" s="6">
        <f xml:space="preserve"> ('octsep cfs'!$L49*31 + 'octsep cfs'!$M49*30)*1.983471/1000</f>
        <v>11061.63925461</v>
      </c>
      <c r="N49" s="6">
        <f xml:space="preserve"> 'octsep cfs'!$M49*30*1.983471/1000</f>
        <v>4526.1221443200002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57260.239175054994</v>
      </c>
      <c r="C50" s="6">
        <f xml:space="preserve"> ('octsep cfs'!$B50*31 + 'octsep cfs'!$C50*30 + 'octsep cfs'!$D50*31 + 'octsep cfs'!$E50*31 + 'octsep cfs'!$F50*28+'octsep cfs'!$G50*31)*1.983471/1000</f>
        <v>52734.117030735004</v>
      </c>
      <c r="D50" s="6">
        <f xml:space="preserve"> ('octsep cfs'!$C50*30 + 'octsep cfs'!$D50*31 + 'octsep cfs'!$E50*31 + 'octsep cfs'!$F50*28+'octsep cfs'!$G50*31)*1.983471/1000</f>
        <v>48140.931748433999</v>
      </c>
      <c r="E50" s="6">
        <f>('octsep cfs'!$D50*31 + 'octsep cfs'!$E50*31 + 'octsep cfs'!$F50*28+'octsep cfs'!$G50*31)*1.983471/1000</f>
        <v>41278.796468574001</v>
      </c>
      <c r="F50" s="6">
        <f>('octsep cfs'!$E50*31 + 'octsep cfs'!$F50*28+'octsep cfs'!$G50*31)*1.983471/1000</f>
        <v>32543.744895312</v>
      </c>
      <c r="G50" s="6">
        <f>('octsep cfs'!$F50*28+'octsep cfs'!$G50*31)*1.983471/1000</f>
        <v>18830.903095493999</v>
      </c>
      <c r="H50" s="6">
        <f xml:space="preserve"> 'octsep cfs'!$G50*31*1.983471/1000</f>
        <v>10725.528192833999</v>
      </c>
      <c r="I50" s="6">
        <f xml:space="preserve"> ('octsep cfs'!$H50*30 + 'octsep cfs'!$I50*31 + 'octsep cfs'!$J50*30 + 'octsep cfs'!$K50*31 + 'octsep cfs'!$L50*31 + 'octsep cfs'!$M50*30)*1.983471/1000</f>
        <v>140962.10049904499</v>
      </c>
      <c r="J50" s="6">
        <f xml:space="preserve"> ('octsep cfs'!$I50*31 + 'octsep cfs'!$J50*30 + 'octsep cfs'!$K50*31 + 'octsep cfs'!$L50*31 + 'octsep cfs'!$M50*30)*1.983471/1000</f>
        <v>120916.58720116501</v>
      </c>
      <c r="K50" s="6">
        <f xml:space="preserve"> ('octsep cfs'!$J50*30 + 'octsep cfs'!$K50*31 + 'octsep cfs'!$L50*31 + 'octsep cfs'!$M50*30)*1.983471/1000</f>
        <v>91736.723832599993</v>
      </c>
      <c r="L50" s="6">
        <f xml:space="preserve"> ('octsep cfs'!$K50*31 + 'octsep cfs'!$L50*31 + 'octsep cfs'!$M50*30)*1.983471/1000</f>
        <v>41146.669531380001</v>
      </c>
      <c r="M50" s="6">
        <f xml:space="preserve"> ('octsep cfs'!$L50*31 + 'octsep cfs'!$M50*30)*1.983471/1000</f>
        <v>16724.347802589</v>
      </c>
      <c r="N50" s="6">
        <f xml:space="preserve"> 'octsep cfs'!$M50*30*1.983471/1000</f>
        <v>5948.0923389299996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36420.698799512997</v>
      </c>
      <c r="C51" s="6">
        <f xml:space="preserve"> ('octsep cfs'!$B51*31 + 'octsep cfs'!$C51*30 + 'octsep cfs'!$D51*31 + 'octsep cfs'!$E51*31 + 'octsep cfs'!$F51*28+'octsep cfs'!$G51*31)*1.983471/1000</f>
        <v>30472.606460583</v>
      </c>
      <c r="D51" s="6">
        <f xml:space="preserve"> ('octsep cfs'!$C51*30 + 'octsep cfs'!$D51*31 + 'octsep cfs'!$E51*31 + 'octsep cfs'!$F51*28+'octsep cfs'!$G51*31)*1.983471/1000</f>
        <v>26174.807613485998</v>
      </c>
      <c r="E51" s="6">
        <f>('octsep cfs'!$D51*31 + 'octsep cfs'!$E51*31 + 'octsep cfs'!$F51*28+'octsep cfs'!$G51*31)*1.983471/1000</f>
        <v>21863.435874335999</v>
      </c>
      <c r="F51" s="6">
        <f>('octsep cfs'!$E51*31 + 'octsep cfs'!$F51*28+'octsep cfs'!$G51*31)*1.983471/1000</f>
        <v>17558.688928325999</v>
      </c>
      <c r="G51" s="6">
        <f>('octsep cfs'!$F51*28+'octsep cfs'!$G51*31)*1.983471/1000</f>
        <v>12179.815080446999</v>
      </c>
      <c r="H51" s="6">
        <f xml:space="preserve"> 'octsep cfs'!$G51*31*1.983471/1000</f>
        <v>7407.2268296669999</v>
      </c>
      <c r="I51" s="6">
        <f xml:space="preserve"> ('octsep cfs'!$H51*30 + 'octsep cfs'!$I51*31 + 'octsep cfs'!$J51*30 + 'octsep cfs'!$K51*31 + 'octsep cfs'!$L51*31 + 'octsep cfs'!$M51*30)*1.983471/1000</f>
        <v>108962.95326926101</v>
      </c>
      <c r="J51" s="6">
        <f xml:space="preserve"> ('octsep cfs'!$I51*31 + 'octsep cfs'!$J51*30 + 'octsep cfs'!$K51*31 + 'octsep cfs'!$L51*31 + 'octsep cfs'!$M51*30)*1.983471/1000</f>
        <v>99918.027988610993</v>
      </c>
      <c r="K51" s="6">
        <f xml:space="preserve"> ('octsep cfs'!$J51*30 + 'octsep cfs'!$K51*31 + 'octsep cfs'!$L51*31 + 'octsep cfs'!$M51*30)*1.983471/1000</f>
        <v>74867.733390807</v>
      </c>
      <c r="L51" s="6">
        <f xml:space="preserve"> ('octsep cfs'!$K51*31 + 'octsep cfs'!$L51*31 + 'octsep cfs'!$M51*30)*1.983471/1000</f>
        <v>37817.486846307002</v>
      </c>
      <c r="M51" s="6">
        <f xml:space="preserve"> ('octsep cfs'!$L51*31 + 'octsep cfs'!$M51*30)*1.983471/1000</f>
        <v>15392.897274006</v>
      </c>
      <c r="N51" s="6">
        <f xml:space="preserve"> 'octsep cfs'!$M51*30*1.983471/1000</f>
        <v>6235.7948074799997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53198.403955472997</v>
      </c>
      <c r="C52" s="6">
        <f xml:space="preserve"> ('octsep cfs'!$B52*31 + 'octsep cfs'!$C52*30 + 'octsep cfs'!$D52*31 + 'octsep cfs'!$E52*31 + 'octsep cfs'!$F52*29 + 'octsep cfs'!$G52*31)*1.983471/1000</f>
        <v>46962.609147992996</v>
      </c>
      <c r="D52" s="6">
        <f xml:space="preserve"> ('octsep cfs'!$C52*30 + 'octsep cfs'!$D52*31 + 'octsep cfs'!$E52*31 + 'octsep cfs'!$F52*29+'octsep cfs'!$G52*31)*1.983471/1000</f>
        <v>40978.820281476001</v>
      </c>
      <c r="E52" s="6">
        <f>('octsep cfs'!$D52*31 + 'octsep cfs'!$E52*31 + 'octsep cfs'!$F52*29+'octsep cfs'!$G52*31)*1.983471/1000</f>
        <v>33816.605674025996</v>
      </c>
      <c r="F52" s="6">
        <f>('octsep cfs'!$E52*31 + 'octsep cfs'!$F52*29+'octsep cfs'!$G52*31)*1.983471/1000</f>
        <v>22705.365760118999</v>
      </c>
      <c r="G52" s="6">
        <f>('octsep cfs'!$F52*29+'octsep cfs'!$G52*31)*1.983471/1000</f>
        <v>14313.660950841</v>
      </c>
      <c r="H52" s="6">
        <f xml:space="preserve"> 'octsep cfs'!$G52*31*1.983471/1000</f>
        <v>7821.5917728060003</v>
      </c>
      <c r="I52" s="6">
        <f xml:space="preserve"> ('octsep cfs'!$H52*30 + 'octsep cfs'!$I52*31 + 'octsep cfs'!$J52*30 + 'octsep cfs'!$K52*31 + 'octsep cfs'!$L52*31 + 'octsep cfs'!$M52*30)*1.983471/1000</f>
        <v>124071.45253740301</v>
      </c>
      <c r="J52" s="6">
        <f xml:space="preserve"> ('octsep cfs'!$I52*31 + 'octsep cfs'!$J52*30 + 'octsep cfs'!$K52*31 + 'octsep cfs'!$L52*31 + 'octsep cfs'!$M52*30)*1.983471/1000</f>
        <v>107924.292812343</v>
      </c>
      <c r="K52" s="6">
        <f xml:space="preserve"> ('octsep cfs'!$J52*30 + 'octsep cfs'!$K52*31 + 'octsep cfs'!$L52*31 + 'octsep cfs'!$M52*30)*1.983471/1000</f>
        <v>72225.759936161994</v>
      </c>
      <c r="L52" s="6">
        <f xml:space="preserve"> ('octsep cfs'!$K52*31 + 'octsep cfs'!$L52*31 + 'octsep cfs'!$M52*30)*1.983471/1000</f>
        <v>45189.463429361997</v>
      </c>
      <c r="M52" s="6">
        <f xml:space="preserve"> ('octsep cfs'!$L52*31 + 'octsep cfs'!$M52*30)*1.983471/1000</f>
        <v>23489.812672851</v>
      </c>
      <c r="N52" s="6">
        <f xml:space="preserve"> 'octsep cfs'!$M52*30*1.983471/1000</f>
        <v>8872.3037995200011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33190.96735038</v>
      </c>
      <c r="C53" s="6">
        <f xml:space="preserve"> ('octsep cfs'!$B53*31 + 'octsep cfs'!$C53*30 + 'octsep cfs'!$D53*31 + 'octsep cfs'!$E53*31 + 'octsep cfs'!$F53*28+'octsep cfs'!$G53*31)*1.983471/1000</f>
        <v>24318.663550859997</v>
      </c>
      <c r="D53" s="6">
        <f xml:space="preserve"> ('octsep cfs'!$C53*30 + 'octsep cfs'!$D53*31 + 'octsep cfs'!$E53*31 + 'octsep cfs'!$F53*28+'octsep cfs'!$G53*31)*1.983471/1000</f>
        <v>19092.770854269002</v>
      </c>
      <c r="E53" s="6">
        <f>('octsep cfs'!$D53*31 + 'octsep cfs'!$E53*31 + 'octsep cfs'!$F53*28+'octsep cfs'!$G53*31)*1.983471/1000</f>
        <v>14710.827216939</v>
      </c>
      <c r="F53" s="6">
        <f>('octsep cfs'!$E53*31 + 'octsep cfs'!$F53*28+'octsep cfs'!$G53*31)*1.983471/1000</f>
        <v>10771.193645666999</v>
      </c>
      <c r="G53" s="6">
        <f>('octsep cfs'!$F53*28+'octsep cfs'!$G53*31)*1.983471/1000</f>
        <v>6908.3580880439995</v>
      </c>
      <c r="H53" s="6">
        <f xml:space="preserve"> 'octsep cfs'!$G53*31*1.983471/1000</f>
        <v>3720.2458109039999</v>
      </c>
      <c r="I53" s="6">
        <f xml:space="preserve"> ('octsep cfs'!$H53*30 + 'octsep cfs'!$I53*31 + 'octsep cfs'!$J53*30 + 'octsep cfs'!$K53*31 + 'octsep cfs'!$L53*31 + 'octsep cfs'!$M53*30)*1.983471/1000</f>
        <v>54568.625391692993</v>
      </c>
      <c r="J53" s="6">
        <f xml:space="preserve"> ('octsep cfs'!$I53*31 + 'octsep cfs'!$J53*30 + 'octsep cfs'!$K53*31 + 'octsep cfs'!$L53*31 + 'octsep cfs'!$M53*30)*1.983471/1000</f>
        <v>48229.114885622999</v>
      </c>
      <c r="K53" s="6">
        <f xml:space="preserve"> ('octsep cfs'!$J53*30 + 'octsep cfs'!$K53*31 + 'octsep cfs'!$L53*31 + 'octsep cfs'!$M53*30)*1.983471/1000</f>
        <v>34152.389463086998</v>
      </c>
      <c r="L53" s="6">
        <f xml:space="preserve"> ('octsep cfs'!$K53*31 + 'octsep cfs'!$L53*31 + 'octsep cfs'!$M53*30)*1.983471/1000</f>
        <v>19308.727209807003</v>
      </c>
      <c r="M53" s="6">
        <f xml:space="preserve"> ('octsep cfs'!$L53*31 + 'octsep cfs'!$M53*30)*1.983471/1000</f>
        <v>11415.502381836</v>
      </c>
      <c r="N53" s="6">
        <f xml:space="preserve"> 'octsep cfs'!$M53*30*1.983471/1000</f>
        <v>4677.3221386499999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40912.548548423998</v>
      </c>
      <c r="C54" s="6">
        <f xml:space="preserve"> ('octsep cfs'!$B54*31 + 'octsep cfs'!$C54*30 + 'octsep cfs'!$D54*31 + 'octsep cfs'!$E54*31 + 'octsep cfs'!$F54*28+'octsep cfs'!$G54*31)*1.983471/1000</f>
        <v>36235.226409773997</v>
      </c>
      <c r="D54" s="6">
        <f xml:space="preserve"> ('octsep cfs'!$C54*30 + 'octsep cfs'!$D54*31 + 'octsep cfs'!$E54*31 + 'octsep cfs'!$F54*28+'octsep cfs'!$G54*31)*1.983471/1000</f>
        <v>32429.758783884001</v>
      </c>
      <c r="E54" s="6">
        <f>('octsep cfs'!$D54*31 + 'octsep cfs'!$E54*31 + 'octsep cfs'!$F54*28+'octsep cfs'!$G54*31)*1.983471/1000</f>
        <v>28127.253160103999</v>
      </c>
      <c r="F54" s="6">
        <f>('octsep cfs'!$E54*31 + 'octsep cfs'!$F54*28+'octsep cfs'!$G54*31)*1.983471/1000</f>
        <v>19491.627037659</v>
      </c>
      <c r="G54" s="6">
        <f>('octsep cfs'!$F54*28+'octsep cfs'!$G54*31)*1.983471/1000</f>
        <v>13643.172380943</v>
      </c>
      <c r="H54" s="6">
        <f xml:space="preserve"> 'octsep cfs'!$G54*31*1.983471/1000</f>
        <v>8374.3038181949996</v>
      </c>
      <c r="I54" s="6">
        <f xml:space="preserve"> ('octsep cfs'!$H54*30 + 'octsep cfs'!$I54*31 + 'octsep cfs'!$J54*30 + 'octsep cfs'!$K54*31 + 'octsep cfs'!$L54*31 + 'octsep cfs'!$M54*30)*1.983471/1000</f>
        <v>100573.876559058</v>
      </c>
      <c r="J54" s="6">
        <f xml:space="preserve"> ('octsep cfs'!$I54*31 + 'octsep cfs'!$J54*30 + 'octsep cfs'!$K54*31 + 'octsep cfs'!$L54*31 + 'octsep cfs'!$M54*30)*1.983471/1000</f>
        <v>86119.490324237995</v>
      </c>
      <c r="K54" s="6">
        <f xml:space="preserve"> ('octsep cfs'!$J54*30 + 'octsep cfs'!$K54*31 + 'octsep cfs'!$L54*31 + 'octsep cfs'!$M54*30)*1.983471/1000</f>
        <v>61879.479332411996</v>
      </c>
      <c r="L54" s="6">
        <f xml:space="preserve"> ('octsep cfs'!$K54*31 + 'octsep cfs'!$L54*31 + 'octsep cfs'!$M54*30)*1.983471/1000</f>
        <v>34376.253917501999</v>
      </c>
      <c r="M54" s="6">
        <f xml:space="preserve"> ('octsep cfs'!$L54*31 + 'octsep cfs'!$M54*30)*1.983471/1000</f>
        <v>16135.711130448</v>
      </c>
      <c r="N54" s="6">
        <f xml:space="preserve"> 'octsep cfs'!$M54*30*1.983471/1000</f>
        <v>7885.4278034700001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37524.060080450996</v>
      </c>
      <c r="C55" s="6">
        <f xml:space="preserve"> ('octsep cfs'!$B55*31 + 'octsep cfs'!$C55*30 + 'octsep cfs'!$D55*31 + 'octsep cfs'!$E55*31 + 'octsep cfs'!$F55*28+'octsep cfs'!$G55*31)*1.983471/1000</f>
        <v>29638.632276980999</v>
      </c>
      <c r="D55" s="6">
        <f xml:space="preserve"> ('octsep cfs'!$C55*30 + 'octsep cfs'!$D55*31 + 'octsep cfs'!$E55*31 + 'octsep cfs'!$F55*28+'octsep cfs'!$G55*31)*1.983471/1000</f>
        <v>24266.39909001</v>
      </c>
      <c r="E55" s="6">
        <f>('octsep cfs'!$D55*31 + 'octsep cfs'!$E55*31 + 'octsep cfs'!$F55*28+'octsep cfs'!$G55*31)*1.983471/1000</f>
        <v>19799.483555039998</v>
      </c>
      <c r="F55" s="6">
        <f>('octsep cfs'!$E55*31 + 'octsep cfs'!$F55*28+'octsep cfs'!$G55*31)*1.983471/1000</f>
        <v>16169.071129197</v>
      </c>
      <c r="G55" s="6">
        <f>('octsep cfs'!$F55*28+'octsep cfs'!$G55*31)*1.983471/1000</f>
        <v>12735.972414963</v>
      </c>
      <c r="H55" s="6">
        <f xml:space="preserve"> 'octsep cfs'!$G55*31*1.983471/1000</f>
        <v>7895.6843320110002</v>
      </c>
      <c r="I55" s="6">
        <f xml:space="preserve"> ('octsep cfs'!$H55*30 + 'octsep cfs'!$I55*31 + 'octsep cfs'!$J55*30 + 'octsep cfs'!$K55*31 + 'octsep cfs'!$L55*31 + 'octsep cfs'!$M55*30)*1.983471/1000</f>
        <v>77750.970307479001</v>
      </c>
      <c r="J55" s="6">
        <f xml:space="preserve"> ('octsep cfs'!$I55*31 + 'octsep cfs'!$J55*30 + 'octsep cfs'!$K55*31 + 'octsep cfs'!$L55*31 + 'octsep cfs'!$M55*30)*1.983471/1000</f>
        <v>68484.035117798994</v>
      </c>
      <c r="K55" s="6">
        <f xml:space="preserve"> ('octsep cfs'!$J55*30 + 'octsep cfs'!$K55*31 + 'octsep cfs'!$L55*31 + 'octsep cfs'!$M55*30)*1.983471/1000</f>
        <v>43231.815238310999</v>
      </c>
      <c r="L55" s="6">
        <f xml:space="preserve"> ('octsep cfs'!$K55*31 + 'octsep cfs'!$L55*31 + 'octsep cfs'!$M55*30)*1.983471/1000</f>
        <v>23164.285412330999</v>
      </c>
      <c r="M55" s="6">
        <f xml:space="preserve"> ('octsep cfs'!$L55*31 + 'octsep cfs'!$M55*30)*1.983471/1000</f>
        <v>11454.094777083001</v>
      </c>
      <c r="N55" s="6">
        <f xml:space="preserve"> 'octsep cfs'!$M55*30*1.983471/1000</f>
        <v>4877.1965113199994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32992.100580977996</v>
      </c>
      <c r="C56" s="6">
        <f xml:space="preserve"> ('octsep cfs'!$B56*31 + 'octsep cfs'!$C56*30 + 'octsep cfs'!$D56*31 + 'octsep cfs'!$E56*31 + 'octsep cfs'!$F56*29 + 'octsep cfs'!$G56*31)*1.983471/1000</f>
        <v>28114.904069658001</v>
      </c>
      <c r="D56" s="6">
        <f xml:space="preserve"> ('octsep cfs'!$C56*30 + 'octsep cfs'!$D56*31 + 'octsep cfs'!$E56*31 + 'octsep cfs'!$F56*29+'octsep cfs'!$G56*31)*1.983471/1000</f>
        <v>24325.976608436999</v>
      </c>
      <c r="E56" s="6">
        <f>('octsep cfs'!$D56*31 + 'octsep cfs'!$E56*31 + 'octsep cfs'!$F56*29+'octsep cfs'!$G56*31)*1.983471/1000</f>
        <v>21226.703997386998</v>
      </c>
      <c r="F56" s="6">
        <f>('octsep cfs'!$E56*31 + 'octsep cfs'!$F56*29+'octsep cfs'!$G56*31)*1.983471/1000</f>
        <v>16782.503172309</v>
      </c>
      <c r="G56" s="6">
        <f>('octsep cfs'!$F56*29+'octsep cfs'!$G56*31)*1.983471/1000</f>
        <v>11741.503691925</v>
      </c>
      <c r="H56" s="6">
        <f xml:space="preserve"> 'octsep cfs'!$G56*31*1.983471/1000</f>
        <v>6934.3871779770006</v>
      </c>
      <c r="I56" s="6">
        <f xml:space="preserve"> ('octsep cfs'!$H56*30 + 'octsep cfs'!$I56*31 + 'octsep cfs'!$J56*30 + 'octsep cfs'!$K56*31 + 'octsep cfs'!$L56*31 + 'octsep cfs'!$M56*30)*1.983471/1000</f>
        <v>92931.699655557008</v>
      </c>
      <c r="J56" s="6">
        <f xml:space="preserve"> ('octsep cfs'!$I56*31 + 'octsep cfs'!$J56*30 + 'octsep cfs'!$K56*31 + 'octsep cfs'!$L56*31 + 'octsep cfs'!$M56*30)*1.983471/1000</f>
        <v>79681.617507807008</v>
      </c>
      <c r="K56" s="6">
        <f xml:space="preserve"> ('octsep cfs'!$J56*30 + 'octsep cfs'!$K56*31 + 'octsep cfs'!$L56*31 + 'octsep cfs'!$M56*30)*1.983471/1000</f>
        <v>47884.165477071001</v>
      </c>
      <c r="L56" s="6">
        <f xml:space="preserve"> ('octsep cfs'!$K56*31 + 'octsep cfs'!$L56*31 + 'octsep cfs'!$M56*30)*1.983471/1000</f>
        <v>24546.348170420999</v>
      </c>
      <c r="M56" s="6">
        <f xml:space="preserve"> ('octsep cfs'!$L56*31 + 'octsep cfs'!$M56*30)*1.983471/1000</f>
        <v>12150.324833619001</v>
      </c>
      <c r="N56" s="6">
        <f xml:space="preserve"> 'octsep cfs'!$M56*30*1.983471/1000</f>
        <v>5581.6659063899997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47999.845472732995</v>
      </c>
      <c r="C57" s="6">
        <f xml:space="preserve"> ('octsep cfs'!$B57*31 + 'octsep cfs'!$C57*30 + 'octsep cfs'!$D57*31 + 'octsep cfs'!$E57*31 + 'octsep cfs'!$F57*28+'octsep cfs'!$G57*31)*1.983471/1000</f>
        <v>42418.179566343002</v>
      </c>
      <c r="D57" s="6">
        <f xml:space="preserve"> ('octsep cfs'!$C57*30 + 'octsep cfs'!$D57*31 + 'octsep cfs'!$E57*31 + 'octsep cfs'!$F57*28+'octsep cfs'!$G57*31)*1.983471/1000</f>
        <v>37335.798930486002</v>
      </c>
      <c r="E57" s="6">
        <f>('octsep cfs'!$D57*31 + 'octsep cfs'!$E57*31 + 'octsep cfs'!$F57*28+'octsep cfs'!$G57*31)*1.983471/1000</f>
        <v>31946.390868126</v>
      </c>
      <c r="F57" s="6">
        <f>('octsep cfs'!$E57*31 + 'octsep cfs'!$F57*28+'octsep cfs'!$G57*31)*1.983471/1000</f>
        <v>23588.073826191001</v>
      </c>
      <c r="G57" s="6">
        <f>('octsep cfs'!$F57*28+'octsep cfs'!$G57*31)*1.983471/1000</f>
        <v>15499.625865045</v>
      </c>
      <c r="H57" s="6">
        <f xml:space="preserve"> 'octsep cfs'!$G57*31*1.983471/1000</f>
        <v>7606.5696321089999</v>
      </c>
      <c r="I57" s="6">
        <f xml:space="preserve"> ('octsep cfs'!$H57*30 + 'octsep cfs'!$I57*31 + 'octsep cfs'!$J57*30 + 'octsep cfs'!$K57*31 + 'octsep cfs'!$L57*31 + 'octsep cfs'!$M57*30)*1.983471/1000</f>
        <v>96882.289920633004</v>
      </c>
      <c r="J57" s="6">
        <f xml:space="preserve"> ('octsep cfs'!$I57*31 + 'octsep cfs'!$J57*30 + 'octsep cfs'!$K57*31 + 'octsep cfs'!$L57*31 + 'octsep cfs'!$M57*30)*1.983471/1000</f>
        <v>86758.792779602998</v>
      </c>
      <c r="K57" s="6">
        <f xml:space="preserve"> ('octsep cfs'!$J57*30 + 'octsep cfs'!$K57*31 + 'octsep cfs'!$L57*31 + 'octsep cfs'!$M57*30)*1.983471/1000</f>
        <v>61080.156387180003</v>
      </c>
      <c r="L57" s="6">
        <f xml:space="preserve"> ('octsep cfs'!$K57*31 + 'octsep cfs'!$L57*31 + 'octsep cfs'!$M57*30)*1.983471/1000</f>
        <v>34121.393761769999</v>
      </c>
      <c r="M57" s="6">
        <f xml:space="preserve"> ('octsep cfs'!$L57*31 + 'octsep cfs'!$M57*30)*1.983471/1000</f>
        <v>15589.461233577</v>
      </c>
      <c r="N57" s="6">
        <f xml:space="preserve"> 'octsep cfs'!$M57*30*1.983471/1000</f>
        <v>5527.8146687399994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51355.053280796994</v>
      </c>
      <c r="C58" s="6">
        <f xml:space="preserve"> ('octsep cfs'!$B58*31 + 'octsep cfs'!$C58*30 + 'octsep cfs'!$D58*31 + 'octsep cfs'!$E58*31 + 'octsep cfs'!$F58*28+'octsep cfs'!$G58*31)*1.983471/1000</f>
        <v>45827.238612057001</v>
      </c>
      <c r="D58" s="6">
        <f xml:space="preserve"> ('octsep cfs'!$C58*30 + 'octsep cfs'!$D58*31 + 'octsep cfs'!$E58*31 + 'octsep cfs'!$F58*28+'octsep cfs'!$G58*31)*1.983471/1000</f>
        <v>40692.839465754005</v>
      </c>
      <c r="E58" s="6">
        <f>('octsep cfs'!$D58*31 + 'octsep cfs'!$E58*31 + 'octsep cfs'!$F58*28+'octsep cfs'!$G58*31)*1.983471/1000</f>
        <v>35272.429751664</v>
      </c>
      <c r="F58" s="6">
        <f>('octsep cfs'!$E58*31 + 'octsep cfs'!$F58*28+'octsep cfs'!$G58*31)*1.983471/1000</f>
        <v>29139.779403126002</v>
      </c>
      <c r="G58" s="6">
        <f>('octsep cfs'!$F58*28+'octsep cfs'!$G58*31)*1.983471/1000</f>
        <v>23629.260601505997</v>
      </c>
      <c r="H58" s="6">
        <f xml:space="preserve"> 'octsep cfs'!$G58*31*1.983471/1000</f>
        <v>12025.376077973999</v>
      </c>
      <c r="I58" s="6">
        <f xml:space="preserve"> ('octsep cfs'!$H58*30 + 'octsep cfs'!$I58*31 + 'octsep cfs'!$J58*30 + 'octsep cfs'!$K58*31 + 'octsep cfs'!$L58*31 + 'octsep cfs'!$M58*30)*1.983471/1000</f>
        <v>123331.74479654699</v>
      </c>
      <c r="J58" s="6">
        <f xml:space="preserve"> ('octsep cfs'!$I58*31 + 'octsep cfs'!$J58*30 + 'octsep cfs'!$K58*31 + 'octsep cfs'!$L58*31 + 'octsep cfs'!$M58*30)*1.983471/1000</f>
        <v>110025.01471703699</v>
      </c>
      <c r="K58" s="6">
        <f xml:space="preserve"> ('octsep cfs'!$J58*30 + 'octsep cfs'!$K58*31 + 'octsep cfs'!$L58*31 + 'octsep cfs'!$M58*30)*1.983471/1000</f>
        <v>80328.225086864986</v>
      </c>
      <c r="L58" s="6">
        <f xml:space="preserve"> ('octsep cfs'!$K58*31 + 'octsep cfs'!$L58*31 + 'octsep cfs'!$M58*30)*1.983471/1000</f>
        <v>40930.064580824997</v>
      </c>
      <c r="M58" s="6">
        <f xml:space="preserve"> ('octsep cfs'!$L58*31 + 'octsep cfs'!$M58*30)*1.983471/1000</f>
        <v>17888.016519281999</v>
      </c>
      <c r="N58" s="6">
        <f xml:space="preserve"> 'octsep cfs'!$M58*30*1.983471/1000</f>
        <v>7222.2542746200006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57551.321478188998</v>
      </c>
      <c r="C59" s="6">
        <f xml:space="preserve"> ('octsep cfs'!$B59*31 + 'octsep cfs'!$C59*30 + 'octsep cfs'!$D59*31 + 'octsep cfs'!$E59*31 + 'octsep cfs'!$F59*28+'octsep cfs'!$G59*31)*1.983471/1000</f>
        <v>50329.067203569</v>
      </c>
      <c r="D59" s="6">
        <f xml:space="preserve"> ('octsep cfs'!$C59*30 + 'octsep cfs'!$D59*31 + 'octsep cfs'!$E59*31 + 'octsep cfs'!$F59*28+'octsep cfs'!$G59*31)*1.983471/1000</f>
        <v>44108.059172394002</v>
      </c>
      <c r="E59" s="6">
        <f>('octsep cfs'!$D59*31 + 'octsep cfs'!$E59*31 + 'octsep cfs'!$F59*28+'octsep cfs'!$G59*31)*1.983471/1000</f>
        <v>38778.690777203999</v>
      </c>
      <c r="F59" s="6">
        <f>('octsep cfs'!$E59*31 + 'octsep cfs'!$F59*28+'octsep cfs'!$G59*31)*1.983471/1000</f>
        <v>32395.908867798</v>
      </c>
      <c r="G59" s="6">
        <f>('octsep cfs'!$F59*28+'octsep cfs'!$G59*31)*1.983471/1000</f>
        <v>24390.96106881</v>
      </c>
      <c r="H59" s="6">
        <f xml:space="preserve"> 'octsep cfs'!$G59*31*1.983471/1000</f>
        <v>15855.561719466001</v>
      </c>
      <c r="I59" s="6">
        <f xml:space="preserve"> ('octsep cfs'!$H59*30 + 'octsep cfs'!$I59*31 + 'octsep cfs'!$J59*30 + 'octsep cfs'!$K59*31 + 'octsep cfs'!$L59*31 + 'octsep cfs'!$M59*30)*1.983471/1000</f>
        <v>107369.583411657</v>
      </c>
      <c r="J59" s="6">
        <f xml:space="preserve"> ('octsep cfs'!$I59*31 + 'octsep cfs'!$J59*30 + 'octsep cfs'!$K59*31 + 'octsep cfs'!$L59*31 + 'octsep cfs'!$M59*30)*1.983471/1000</f>
        <v>92387.931080907001</v>
      </c>
      <c r="K59" s="6">
        <f xml:space="preserve"> ('octsep cfs'!$J59*30 + 'octsep cfs'!$K59*31 + 'octsep cfs'!$L59*31 + 'octsep cfs'!$M59*30)*1.983471/1000</f>
        <v>65390.385647033996</v>
      </c>
      <c r="L59" s="6">
        <f xml:space="preserve"> ('octsep cfs'!$K59*31 + 'octsep cfs'!$L59*31 + 'octsep cfs'!$M59*30)*1.983471/1000</f>
        <v>35550.730567673992</v>
      </c>
      <c r="M59" s="6">
        <f xml:space="preserve"> ('octsep cfs'!$L59*31 + 'octsep cfs'!$M59*30)*1.983471/1000</f>
        <v>16172.605674519</v>
      </c>
      <c r="N59" s="6">
        <f xml:space="preserve"> 'octsep cfs'!$M59*30*1.983471/1000</f>
        <v>6003.8477087399997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53457.500805260999</v>
      </c>
      <c r="C60" s="6">
        <f xml:space="preserve"> ('octsep cfs'!$B60*31 + 'octsep cfs'!$C60*30 + 'octsep cfs'!$D60*31 + 'octsep cfs'!$E60*31 + 'octsep cfs'!$F60*29 + 'octsep cfs'!$G60*31)*1.983471/1000</f>
        <v>47453.653096520997</v>
      </c>
      <c r="D60" s="6">
        <f xml:space="preserve"> ('octsep cfs'!$C60*30 + 'octsep cfs'!$D60*31 + 'octsep cfs'!$E60*31 + 'octsep cfs'!$F60*29+'octsep cfs'!$G60*31)*1.983471/1000</f>
        <v>42717.324679091995</v>
      </c>
      <c r="E60" s="6">
        <f>('octsep cfs'!$D60*31 + 'octsep cfs'!$E60*31 + 'octsep cfs'!$F60*29+'octsep cfs'!$G60*31)*1.983471/1000</f>
        <v>34891.936542791998</v>
      </c>
      <c r="F60" s="6">
        <f>('octsep cfs'!$E60*31 + 'octsep cfs'!$F60*29+'octsep cfs'!$G60*31)*1.983471/1000</f>
        <v>28792.489498793999</v>
      </c>
      <c r="G60" s="6">
        <f>('octsep cfs'!$F60*29+'octsep cfs'!$G60*31)*1.983471/1000</f>
        <v>19858.832974302</v>
      </c>
      <c r="H60" s="6">
        <f xml:space="preserve"> 'octsep cfs'!$G60*31*1.983471/1000</f>
        <v>12456.096722979</v>
      </c>
      <c r="I60" s="6">
        <f xml:space="preserve"> ('octsep cfs'!$H60*30 + 'octsep cfs'!$I60*31 + 'octsep cfs'!$J60*30 + 'octsep cfs'!$K60*31 + 'octsep cfs'!$L60*31 + 'octsep cfs'!$M60*30)*1.983471/1000</f>
        <v>110798.09039052599</v>
      </c>
      <c r="J60" s="6">
        <f xml:space="preserve"> ('octsep cfs'!$I60*31 + 'octsep cfs'!$J60*30 + 'octsep cfs'!$K60*31 + 'octsep cfs'!$L60*31 + 'octsep cfs'!$M60*30)*1.983471/1000</f>
        <v>93759.558798066006</v>
      </c>
      <c r="K60" s="6">
        <f xml:space="preserve"> ('octsep cfs'!$J60*30 + 'octsep cfs'!$K60*31 + 'octsep cfs'!$L60*31 + 'octsep cfs'!$M60*30)*1.983471/1000</f>
        <v>71124.374192340008</v>
      </c>
      <c r="L60" s="6">
        <f xml:space="preserve"> ('octsep cfs'!$K60*31 + 'octsep cfs'!$L60*31 + 'octsep cfs'!$M60*30)*1.983471/1000</f>
        <v>35941.664767889997</v>
      </c>
      <c r="M60" s="6">
        <f xml:space="preserve"> ('octsep cfs'!$L60*31 + 'octsep cfs'!$M60*30)*1.983471/1000</f>
        <v>16012.426506972</v>
      </c>
      <c r="N60" s="6">
        <f xml:space="preserve"> 'octsep cfs'!$M60*30*1.983471/1000</f>
        <v>6229.0113366599999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38334.163190567997</v>
      </c>
      <c r="C61" s="6">
        <f xml:space="preserve"> ('octsep cfs'!$B61*31 + 'octsep cfs'!$C61*30 + 'octsep cfs'!$D61*31 + 'octsep cfs'!$E61*31 + 'octsep cfs'!$F61*28+'octsep cfs'!$G61*31)*1.983471/1000</f>
        <v>32105.151853907999</v>
      </c>
      <c r="D61" s="6">
        <f xml:space="preserve"> ('octsep cfs'!$C61*30 + 'octsep cfs'!$D61*31 + 'octsep cfs'!$E61*31 + 'octsep cfs'!$F61*28+'octsep cfs'!$G61*31)*1.983471/1000</f>
        <v>26799.817176824999</v>
      </c>
      <c r="E61" s="6">
        <f>('octsep cfs'!$D61*31 + 'octsep cfs'!$E61*31 + 'octsep cfs'!$F61*28+'octsep cfs'!$G61*31)*1.983471/1000</f>
        <v>20827.923185895001</v>
      </c>
      <c r="F61" s="6">
        <f>('octsep cfs'!$E61*31 + 'octsep cfs'!$F61*28+'octsep cfs'!$G61*31)*1.983471/1000</f>
        <v>15637.262884677</v>
      </c>
      <c r="G61" s="6">
        <f>('octsep cfs'!$F61*28+'octsep cfs'!$G61*31)*1.983471/1000</f>
        <v>10642.80951825</v>
      </c>
      <c r="H61" s="6">
        <f xml:space="preserve"> 'octsep cfs'!$G61*31*1.983471/1000</f>
        <v>6257.5931537699998</v>
      </c>
      <c r="I61" s="6">
        <f xml:space="preserve"> ('octsep cfs'!$H61*30 + 'octsep cfs'!$I61*31 + 'octsep cfs'!$J61*30 + 'octsep cfs'!$K61*31 + 'octsep cfs'!$L61*31 + 'octsep cfs'!$M61*30)*1.983471/1000</f>
        <v>87113.447311757991</v>
      </c>
      <c r="J61" s="6">
        <f xml:space="preserve"> ('octsep cfs'!$I61*31 + 'octsep cfs'!$J61*30 + 'octsep cfs'!$K61*31 + 'octsep cfs'!$L61*31 + 'octsep cfs'!$M61*30)*1.983471/1000</f>
        <v>72172.912334838009</v>
      </c>
      <c r="K61" s="6">
        <f xml:space="preserve"> ('octsep cfs'!$J61*30 + 'octsep cfs'!$K61*31 + 'octsep cfs'!$L61*31 + 'octsep cfs'!$M61*30)*1.983471/1000</f>
        <v>46048.244884760999</v>
      </c>
      <c r="L61" s="6">
        <f xml:space="preserve"> ('octsep cfs'!$K61*31 + 'octsep cfs'!$L61*31 + 'octsep cfs'!$M61*30)*1.983471/1000</f>
        <v>23395.082097890998</v>
      </c>
      <c r="M61" s="6">
        <f xml:space="preserve"> ('octsep cfs'!$L61*31 + 'octsep cfs'!$M61*30)*1.983471/1000</f>
        <v>12460.926474864</v>
      </c>
      <c r="N61" s="6">
        <f xml:space="preserve"> 'octsep cfs'!$M61*30*1.983471/1000</f>
        <v>6102.8625810599997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54578.524895454</v>
      </c>
      <c r="C62" s="6">
        <f xml:space="preserve"> ('octsep cfs'!$B62*31 + 'octsep cfs'!$C62*30 + 'octsep cfs'!$D62*31 + 'octsep cfs'!$E62*31 + 'octsep cfs'!$F62*28+'octsep cfs'!$G62*31)*1.983471/1000</f>
        <v>48475.662314393994</v>
      </c>
      <c r="D62" s="6">
        <f xml:space="preserve"> ('octsep cfs'!$C62*30 + 'octsep cfs'!$D62*31 + 'octsep cfs'!$E62*31 + 'octsep cfs'!$F62*28+'octsep cfs'!$G62*31)*1.983471/1000</f>
        <v>42484.740886161002</v>
      </c>
      <c r="E62" s="6">
        <f>('octsep cfs'!$D62*31 + 'octsep cfs'!$E62*31 + 'octsep cfs'!$F62*28+'octsep cfs'!$G62*31)*1.983471/1000</f>
        <v>35816.351053580998</v>
      </c>
      <c r="F62" s="6">
        <f>('octsep cfs'!$E62*31 + 'octsep cfs'!$F62*28+'octsep cfs'!$G62*31)*1.983471/1000</f>
        <v>31625.233194218999</v>
      </c>
      <c r="G62" s="6">
        <f>('octsep cfs'!$F62*28+'octsep cfs'!$G62*31)*1.983471/1000</f>
        <v>26634.346108649999</v>
      </c>
      <c r="H62" s="6">
        <f xml:space="preserve"> 'octsep cfs'!$G62*31*1.983471/1000</f>
        <v>17183.693901066003</v>
      </c>
      <c r="I62" s="6">
        <f xml:space="preserve"> ('octsep cfs'!$H62*30 + 'octsep cfs'!$I62*31 + 'octsep cfs'!$J62*30 + 'octsep cfs'!$K62*31 + 'octsep cfs'!$L62*31 + 'octsep cfs'!$M62*30)*1.983471/1000</f>
        <v>94668.466532576989</v>
      </c>
      <c r="J62" s="6">
        <f xml:space="preserve"> ('octsep cfs'!$I62*31 + 'octsep cfs'!$J62*30 + 'octsep cfs'!$K62*31 + 'octsep cfs'!$L62*31 + 'octsep cfs'!$M62*30)*1.983471/1000</f>
        <v>78281.148138837001</v>
      </c>
      <c r="K62" s="6">
        <f xml:space="preserve"> ('octsep cfs'!$J62*30 + 'octsep cfs'!$K62*31 + 'octsep cfs'!$L62*31 + 'octsep cfs'!$M62*30)*1.983471/1000</f>
        <v>55581.954940470001</v>
      </c>
      <c r="L62" s="6">
        <f xml:space="preserve"> ('octsep cfs'!$K62*31 + 'octsep cfs'!$L62*31 + 'octsep cfs'!$M62*30)*1.983471/1000</f>
        <v>26092.83869094</v>
      </c>
      <c r="M62" s="6">
        <f xml:space="preserve"> ('octsep cfs'!$L62*31 + 'octsep cfs'!$M62*30)*1.983471/1000</f>
        <v>12836.296378142999</v>
      </c>
      <c r="N62" s="6">
        <f xml:space="preserve"> 'octsep cfs'!$M62*30*1.983471/1000</f>
        <v>5354.3006256600002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39274.098361932003</v>
      </c>
      <c r="C63" s="6">
        <f xml:space="preserve"> ('octsep cfs'!$B63*31 + 'octsep cfs'!$C63*30 + 'octsep cfs'!$D63*31 + 'octsep cfs'!$E63*31 + 'octsep cfs'!$F63*28+'octsep cfs'!$G63*31)*1.983471/1000</f>
        <v>33919.797736271998</v>
      </c>
      <c r="D63" s="6">
        <f xml:space="preserve"> ('octsep cfs'!$C63*30 + 'octsep cfs'!$D63*31 + 'octsep cfs'!$E63*31 + 'octsep cfs'!$F63*28+'octsep cfs'!$G63*31)*1.983471/1000</f>
        <v>28806.365861909999</v>
      </c>
      <c r="E63" s="6">
        <f>('octsep cfs'!$D63*31 + 'octsep cfs'!$E63*31 + 'octsep cfs'!$F63*28+'octsep cfs'!$G63*31)*1.983471/1000</f>
        <v>23084.270208719998</v>
      </c>
      <c r="F63" s="6">
        <f>('octsep cfs'!$E63*31 + 'octsep cfs'!$F63*28+'octsep cfs'!$G63*31)*1.983471/1000</f>
        <v>18029.804943716998</v>
      </c>
      <c r="G63" s="6">
        <f>('octsep cfs'!$F63*28+'octsep cfs'!$G63*31)*1.983471/1000</f>
        <v>13598.823952854</v>
      </c>
      <c r="H63" s="6">
        <f xml:space="preserve"> 'octsep cfs'!$G63*31*1.983471/1000</f>
        <v>9000.6780095819995</v>
      </c>
      <c r="I63" s="6">
        <f xml:space="preserve"> ('octsep cfs'!$H63*30 + 'octsep cfs'!$I63*31 + 'octsep cfs'!$J63*30 + 'octsep cfs'!$K63*31 + 'octsep cfs'!$L63*31 + 'octsep cfs'!$M63*30)*1.983471/1000</f>
        <v>71710.019790213002</v>
      </c>
      <c r="J63" s="6">
        <f xml:space="preserve"> ('octsep cfs'!$I63*31 + 'octsep cfs'!$J63*30 + 'octsep cfs'!$K63*31 + 'octsep cfs'!$L63*31 + 'octsep cfs'!$M63*30)*1.983471/1000</f>
        <v>60379.362363872999</v>
      </c>
      <c r="K63" s="6">
        <f xml:space="preserve"> ('octsep cfs'!$J63*30 + 'octsep cfs'!$K63*31 + 'octsep cfs'!$L63*31 + 'octsep cfs'!$M63*30)*1.983471/1000</f>
        <v>36491.552350575002</v>
      </c>
      <c r="L63" s="6">
        <f xml:space="preserve"> ('octsep cfs'!$K63*31 + 'octsep cfs'!$L63*31 + 'octsep cfs'!$M63*30)*1.983471/1000</f>
        <v>20610.376086615001</v>
      </c>
      <c r="M63" s="6">
        <f xml:space="preserve"> ('octsep cfs'!$L63*31 + 'octsep cfs'!$M63*30)*1.983471/1000</f>
        <v>10663.834310849999</v>
      </c>
      <c r="N63" s="6">
        <f xml:space="preserve"> 'octsep cfs'!$M63*30*1.983471/1000</f>
        <v>4383.4907447100004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26914.818825405</v>
      </c>
      <c r="C64" s="6">
        <f xml:space="preserve"> ('octsep cfs'!$B64*31 + 'octsep cfs'!$C64*30 + 'octsep cfs'!$D64*31 + 'octsep cfs'!$E64*31 + 'octsep cfs'!$F64*29 + 'octsep cfs'!$G64*31)*1.983471/1000</f>
        <v>22531.328080694999</v>
      </c>
      <c r="D64" s="6">
        <f xml:space="preserve"> ('octsep cfs'!$C64*30 + 'octsep cfs'!$D64*31 + 'octsep cfs'!$E64*31 + 'octsep cfs'!$F64*29+'octsep cfs'!$G64*31)*1.983471/1000</f>
        <v>19341.166878012002</v>
      </c>
      <c r="E64" s="6">
        <f>('octsep cfs'!$D64*31 + 'octsep cfs'!$E64*31 + 'octsep cfs'!$F64*29+'octsep cfs'!$G64*31)*1.983471/1000</f>
        <v>16102.416586242</v>
      </c>
      <c r="F64" s="6">
        <f>('octsep cfs'!$E64*31 + 'octsep cfs'!$F64*29+'octsep cfs'!$G64*31)*1.983471/1000</f>
        <v>12275.428300001999</v>
      </c>
      <c r="G64" s="6">
        <f>('octsep cfs'!$F64*29+'octsep cfs'!$G64*31)*1.983471/1000</f>
        <v>8733.8039700030004</v>
      </c>
      <c r="H64" s="6">
        <f xml:space="preserve"> 'octsep cfs'!$G64*31*1.983471/1000</f>
        <v>5159.240137107</v>
      </c>
      <c r="I64" s="6">
        <f xml:space="preserve"> ('octsep cfs'!$H64*30 + 'octsep cfs'!$I64*31 + 'octsep cfs'!$J64*30 + 'octsep cfs'!$K64*31 + 'octsep cfs'!$L64*31 + 'octsep cfs'!$M64*30)*1.983471/1000</f>
        <v>73587.281868575999</v>
      </c>
      <c r="J64" s="6">
        <f xml:space="preserve"> ('octsep cfs'!$I64*31 + 'octsep cfs'!$J64*30 + 'octsep cfs'!$K64*31 + 'octsep cfs'!$L64*31 + 'octsep cfs'!$M64*30)*1.983471/1000</f>
        <v>60823.764991835997</v>
      </c>
      <c r="K64" s="6">
        <f xml:space="preserve"> ('octsep cfs'!$J64*30 + 'octsep cfs'!$K64*31 + 'octsep cfs'!$L64*31 + 'octsep cfs'!$M64*30)*1.983471/1000</f>
        <v>40840.663592441997</v>
      </c>
      <c r="L64" s="6">
        <f xml:space="preserve"> ('octsep cfs'!$K64*31 + 'octsep cfs'!$L64*31 + 'octsep cfs'!$M64*30)*1.983471/1000</f>
        <v>21105.047803601999</v>
      </c>
      <c r="M64" s="6">
        <f xml:space="preserve"> ('octsep cfs'!$L64*31 + 'octsep cfs'!$M64*30)*1.983471/1000</f>
        <v>10293.498456969</v>
      </c>
      <c r="N64" s="6">
        <f xml:space="preserve"> 'octsep cfs'!$M64*30*1.983471/1000</f>
        <v>3979.3981978799998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34996.405960362004</v>
      </c>
      <c r="C65" s="6">
        <f xml:space="preserve"> ('octsep cfs'!$B65*31 + 'octsep cfs'!$C65*30 + 'octsep cfs'!$D65*31 + 'octsep cfs'!$E65*31 + 'octsep cfs'!$F65*28+'octsep cfs'!$G65*31)*1.983471/1000</f>
        <v>31017.007762481997</v>
      </c>
      <c r="D65" s="6">
        <f xml:space="preserve"> ('octsep cfs'!$C65*30 + 'octsep cfs'!$D65*31 + 'octsep cfs'!$E65*31 + 'octsep cfs'!$F65*28+'octsep cfs'!$G65*31)*1.983471/1000</f>
        <v>26325.073392974999</v>
      </c>
      <c r="E65" s="6">
        <f>('octsep cfs'!$D65*31 + 'octsep cfs'!$E65*31 + 'octsep cfs'!$F65*28+'octsep cfs'!$G65*31)*1.983471/1000</f>
        <v>21008.260369215001</v>
      </c>
      <c r="F65" s="6">
        <f>('octsep cfs'!$E65*31 + 'octsep cfs'!$F65*28+'octsep cfs'!$G65*31)*1.983471/1000</f>
        <v>16809.149121723</v>
      </c>
      <c r="G65" s="6">
        <f>('octsep cfs'!$F65*28+'octsep cfs'!$G65*31)*1.983471/1000</f>
        <v>12366.423999069</v>
      </c>
      <c r="H65" s="6">
        <f xml:space="preserve"> 'octsep cfs'!$G65*31*1.983471/1000</f>
        <v>8654.3183531490013</v>
      </c>
      <c r="I65" s="6">
        <f xml:space="preserve"> ('octsep cfs'!$H65*30 + 'octsep cfs'!$I65*31 + 'octsep cfs'!$J65*30 + 'octsep cfs'!$K65*31 + 'octsep cfs'!$L65*31 + 'octsep cfs'!$M65*30)*1.983471/1000</f>
        <v>89587.952342931007</v>
      </c>
      <c r="J65" s="6">
        <f xml:space="preserve"> ('octsep cfs'!$I65*31 + 'octsep cfs'!$J65*30 + 'octsep cfs'!$K65*31 + 'octsep cfs'!$L65*31 + 'octsep cfs'!$M65*30)*1.983471/1000</f>
        <v>73256.984360301009</v>
      </c>
      <c r="K65" s="6">
        <f xml:space="preserve"> ('octsep cfs'!$J65*30 + 'octsep cfs'!$K65*31 + 'octsep cfs'!$L65*31 + 'octsep cfs'!$M65*30)*1.983471/1000</f>
        <v>48880.532381855999</v>
      </c>
      <c r="L65" s="6">
        <f xml:space="preserve"> ('octsep cfs'!$K65*31 + 'octsep cfs'!$L65*31 + 'octsep cfs'!$M65*30)*1.983471/1000</f>
        <v>25254.120044705996</v>
      </c>
      <c r="M65" s="6">
        <f xml:space="preserve"> ('octsep cfs'!$L65*31 + 'octsep cfs'!$M65*30)*1.983471/1000</f>
        <v>13404.291067586999</v>
      </c>
      <c r="N65" s="6">
        <f xml:space="preserve"> 'octsep cfs'!$M65*30*1.983471/1000</f>
        <v>5345.9105433300001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41392.802414711994</v>
      </c>
      <c r="C66" s="6">
        <f xml:space="preserve"> ('octsep cfs'!$B66*31 + 'octsep cfs'!$C66*30 + 'octsep cfs'!$D66*31 + 'octsep cfs'!$E66*31 + 'octsep cfs'!$F66*28+'octsep cfs'!$G66*31)*1.983471/1000</f>
        <v>36046.891871381995</v>
      </c>
      <c r="D66" s="6">
        <f xml:space="preserve"> ('octsep cfs'!$C66*30 + 'octsep cfs'!$D66*31 + 'octsep cfs'!$E66*31 + 'octsep cfs'!$F66*28+'octsep cfs'!$G66*31)*1.983471/1000</f>
        <v>31412.632871613001</v>
      </c>
      <c r="E66" s="6">
        <f>('octsep cfs'!$D66*31 + 'octsep cfs'!$E66*31 + 'octsep cfs'!$F66*28+'octsep cfs'!$G66*31)*1.983471/1000</f>
        <v>24322.299253203</v>
      </c>
      <c r="F66" s="6">
        <f>('octsep cfs'!$E66*31 + 'octsep cfs'!$F66*28+'octsep cfs'!$G66*31)*1.983471/1000</f>
        <v>18031.933208099999</v>
      </c>
      <c r="G66" s="6">
        <f>('octsep cfs'!$F66*28+'octsep cfs'!$G66*31)*1.983471/1000</f>
        <v>11756.877575646</v>
      </c>
      <c r="H66" s="6">
        <f xml:space="preserve"> 'octsep cfs'!$G66*31*1.983471/1000</f>
        <v>6869.2718085180004</v>
      </c>
      <c r="I66" s="6">
        <f xml:space="preserve"> ('octsep cfs'!$H66*30 + 'octsep cfs'!$I66*31 + 'octsep cfs'!$J66*30 + 'octsep cfs'!$K66*31 + 'octsep cfs'!$L66*31 + 'octsep cfs'!$M66*30)*1.983471/1000</f>
        <v>99757.763531810997</v>
      </c>
      <c r="J66" s="6">
        <f xml:space="preserve"> ('octsep cfs'!$I66*31 + 'octsep cfs'!$J66*30 + 'octsep cfs'!$K66*31 + 'octsep cfs'!$L66*31 + 'octsep cfs'!$M66*30)*1.983471/1000</f>
        <v>83165.274897830997</v>
      </c>
      <c r="K66" s="6">
        <f xml:space="preserve"> ('octsep cfs'!$J66*30 + 'octsep cfs'!$K66*31 + 'octsep cfs'!$L66*31 + 'octsep cfs'!$M66*30)*1.983471/1000</f>
        <v>62979.325902737997</v>
      </c>
      <c r="L66" s="6">
        <f xml:space="preserve"> ('octsep cfs'!$K66*31 + 'octsep cfs'!$L66*31 + 'octsep cfs'!$M66*30)*1.983471/1000</f>
        <v>32433.713825057999</v>
      </c>
      <c r="M66" s="6">
        <f xml:space="preserve"> ('octsep cfs'!$L66*31 + 'octsep cfs'!$M66*30)*1.983471/1000</f>
        <v>14475.337638993</v>
      </c>
      <c r="N66" s="6">
        <f xml:space="preserve"> 'octsep cfs'!$M66*30*1.983471/1000</f>
        <v>5294.43947088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48283.793230679999</v>
      </c>
      <c r="C67" s="6">
        <f xml:space="preserve"> ('octsep cfs'!$B67*31 + 'octsep cfs'!$C67*30 + 'octsep cfs'!$D67*31 + 'octsep cfs'!$E67*31 + 'octsep cfs'!$F67*28+'octsep cfs'!$G67*31)*1.983471/1000</f>
        <v>42989.353759800004</v>
      </c>
      <c r="D67" s="6">
        <f xml:space="preserve"> ('octsep cfs'!$C67*30 + 'octsep cfs'!$D67*31 + 'octsep cfs'!$E67*31 + 'octsep cfs'!$F67*28+'octsep cfs'!$G67*31)*1.983471/1000</f>
        <v>37966.062708503996</v>
      </c>
      <c r="E67" s="6">
        <f>('octsep cfs'!$D67*31 + 'octsep cfs'!$E67*31 + 'octsep cfs'!$F67*28+'octsep cfs'!$G67*31)*1.983471/1000</f>
        <v>28783.147350384002</v>
      </c>
      <c r="F67" s="6">
        <f>('octsep cfs'!$E67*31 + 'octsep cfs'!$F67*28+'octsep cfs'!$G67*31)*1.983471/1000</f>
        <v>21881.594551341001</v>
      </c>
      <c r="G67" s="6">
        <f>('octsep cfs'!$F67*28+'octsep cfs'!$G67*31)*1.983471/1000</f>
        <v>15397.112149880999</v>
      </c>
      <c r="H67" s="6">
        <f xml:space="preserve"> 'octsep cfs'!$G67*31*1.983471/1000</f>
        <v>7693.8820255290002</v>
      </c>
      <c r="I67" s="6">
        <f xml:space="preserve"> ('octsep cfs'!$H67*30 + 'octsep cfs'!$I67*31 + 'octsep cfs'!$J67*30 + 'octsep cfs'!$K67*31 + 'octsep cfs'!$L67*31 + 'octsep cfs'!$M67*30)*1.983471/1000</f>
        <v>107019.52656528</v>
      </c>
      <c r="J67" s="6">
        <f xml:space="preserve"> ('octsep cfs'!$I67*31 + 'octsep cfs'!$J67*30 + 'octsep cfs'!$K67*31 + 'octsep cfs'!$L67*31 + 'octsep cfs'!$M67*30)*1.983471/1000</f>
        <v>94462.667532029998</v>
      </c>
      <c r="K67" s="6">
        <f xml:space="preserve"> ('octsep cfs'!$J67*30 + 'octsep cfs'!$K67*31 + 'octsep cfs'!$L67*31 + 'octsep cfs'!$M67*30)*1.983471/1000</f>
        <v>67344.729375398994</v>
      </c>
      <c r="L67" s="6">
        <f xml:space="preserve"> ('octsep cfs'!$K67*31 + 'octsep cfs'!$L67*31 + 'octsep cfs'!$M67*30)*1.983471/1000</f>
        <v>38190.502369508999</v>
      </c>
      <c r="M67" s="6">
        <f xml:space="preserve"> ('octsep cfs'!$L67*31 + 'octsep cfs'!$M67*30)*1.983471/1000</f>
        <v>16257.014266395001</v>
      </c>
      <c r="N67" s="6">
        <f xml:space="preserve"> 'octsep cfs'!$M67*30*1.983471/1000</f>
        <v>5578.1551627200006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36877.109360909999</v>
      </c>
      <c r="C68" s="6">
        <f xml:space="preserve"> ('octsep cfs'!$B68*31 + 'octsep cfs'!$C68*30 + 'octsep cfs'!$D68*31 + 'octsep cfs'!$E68*31 + 'octsep cfs'!$F68*29 + 'octsep cfs'!$G68*31)*1.983471/1000</f>
        <v>31298.95419819</v>
      </c>
      <c r="D68" s="6">
        <f xml:space="preserve"> ('octsep cfs'!$C68*30 + 'octsep cfs'!$D68*31 + 'octsep cfs'!$E68*31 + 'octsep cfs'!$F68*29+'octsep cfs'!$G68*31)*1.983471/1000</f>
        <v>27122.347412663999</v>
      </c>
      <c r="E68" s="6">
        <f>('octsep cfs'!$D68*31 + 'octsep cfs'!$E68*31 + 'octsep cfs'!$F68*29+'octsep cfs'!$G68*31)*1.983471/1000</f>
        <v>22653.289729013999</v>
      </c>
      <c r="F68" s="6">
        <f>('octsep cfs'!$E68*31 + 'octsep cfs'!$F68*29+'octsep cfs'!$G68*31)*1.983471/1000</f>
        <v>17752.051565703001</v>
      </c>
      <c r="G68" s="6">
        <f>('octsep cfs'!$F68*29+'octsep cfs'!$G68*31)*1.983471/1000</f>
        <v>13454.191231004999</v>
      </c>
      <c r="H68" s="6">
        <f xml:space="preserve"> 'octsep cfs'!$G68*31*1.983471/1000</f>
        <v>7634.4235153620002</v>
      </c>
      <c r="I68" s="6">
        <f xml:space="preserve"> ('octsep cfs'!$H68*30 + 'octsep cfs'!$I68*31 + 'octsep cfs'!$J68*30 + 'octsep cfs'!$K68*31 + 'octsep cfs'!$L68*31 + 'octsep cfs'!$M68*30)*1.983471/1000</f>
        <v>65296.216394367002</v>
      </c>
      <c r="J68" s="6">
        <f xml:space="preserve"> ('octsep cfs'!$I68*31 + 'octsep cfs'!$J68*30 + 'octsep cfs'!$K68*31 + 'octsep cfs'!$L68*31 + 'octsep cfs'!$M68*30)*1.983471/1000</f>
        <v>54994.206863337</v>
      </c>
      <c r="K68" s="6">
        <f xml:space="preserve"> ('octsep cfs'!$J68*30 + 'octsep cfs'!$K68*31 + 'octsep cfs'!$L68*31 + 'octsep cfs'!$M68*30)*1.983471/1000</f>
        <v>35689.375190573999</v>
      </c>
      <c r="L68" s="6">
        <f xml:space="preserve"> ('octsep cfs'!$K68*31 + 'octsep cfs'!$L68*31 + 'octsep cfs'!$M68*30)*1.983471/1000</f>
        <v>19727.570830463999</v>
      </c>
      <c r="M68" s="6">
        <f xml:space="preserve"> ('octsep cfs'!$L68*31 + 'octsep cfs'!$M68*30)*1.983471/1000</f>
        <v>9842.1477300930001</v>
      </c>
      <c r="N68" s="6">
        <f xml:space="preserve"> 'octsep cfs'!$M68*30*1.983471/1000</f>
        <v>3926.8560510900002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31902.272522673</v>
      </c>
      <c r="C69" s="6">
        <f xml:space="preserve"> ('octsep cfs'!$B69*31 + 'octsep cfs'!$C69*30 + 'octsep cfs'!$D69*31 + 'octsep cfs'!$E69*31 + 'octsep cfs'!$F69*28+'octsep cfs'!$G69*31)*1.983471/1000</f>
        <v>27975.416471583001</v>
      </c>
      <c r="D69" s="6">
        <f xml:space="preserve"> ('octsep cfs'!$C69*30 + 'octsep cfs'!$D69*31 + 'octsep cfs'!$E69*31 + 'octsep cfs'!$F69*28+'octsep cfs'!$G69*31)*1.983471/1000</f>
        <v>23619.450353939999</v>
      </c>
      <c r="E69" s="6">
        <f>('octsep cfs'!$D69*31 + 'octsep cfs'!$E69*31 + 'octsep cfs'!$F69*28+'octsep cfs'!$G69*31)*1.983471/1000</f>
        <v>19337.235638489998</v>
      </c>
      <c r="F69" s="6">
        <f>('octsep cfs'!$E69*31 + 'octsep cfs'!$F69*28+'octsep cfs'!$G69*31)*1.983471/1000</f>
        <v>15609.119414658</v>
      </c>
      <c r="G69" s="6">
        <f>('octsep cfs'!$F69*28+'octsep cfs'!$G69*31)*1.983471/1000</f>
        <v>11800.146995510999</v>
      </c>
      <c r="H69" s="6">
        <f xml:space="preserve"> 'octsep cfs'!$G69*31*1.983471/1000</f>
        <v>8305.1917546709992</v>
      </c>
      <c r="I69" s="6">
        <f xml:space="preserve"> ('octsep cfs'!$H69*30 + 'octsep cfs'!$I69*31 + 'octsep cfs'!$J69*30 + 'octsep cfs'!$K69*31 + 'octsep cfs'!$L69*31 + 'octsep cfs'!$M69*30)*1.983471/1000</f>
        <v>88154.852892539988</v>
      </c>
      <c r="J69" s="6">
        <f xml:space="preserve"> ('octsep cfs'!$I69*31 + 'octsep cfs'!$J69*30 + 'octsep cfs'!$K69*31 + 'octsep cfs'!$L69*31 + 'octsep cfs'!$M69*30)*1.983471/1000</f>
        <v>76069.623593669996</v>
      </c>
      <c r="K69" s="6">
        <f xml:space="preserve"> ('octsep cfs'!$J69*30 + 'octsep cfs'!$K69*31 + 'octsep cfs'!$L69*31 + 'octsep cfs'!$M69*30)*1.983471/1000</f>
        <v>46613.742384216006</v>
      </c>
      <c r="L69" s="6">
        <f xml:space="preserve"> ('octsep cfs'!$K69*31 + 'octsep cfs'!$L69*31 + 'octsep cfs'!$M69*30)*1.983471/1000</f>
        <v>27056.936506025999</v>
      </c>
      <c r="M69" s="6">
        <f xml:space="preserve"> ('octsep cfs'!$L69*31 + 'octsep cfs'!$M69*30)*1.983471/1000</f>
        <v>14193.545914023001</v>
      </c>
      <c r="N69" s="6">
        <f xml:space="preserve"> 'octsep cfs'!$M69*30*1.983471/1000</f>
        <v>5428.91880468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31080.147594825001</v>
      </c>
      <c r="C70" s="6">
        <f xml:space="preserve"> ('octsep cfs'!$B70*31 + 'octsep cfs'!$C70*30 + 'octsep cfs'!$D70*31 + 'octsep cfs'!$E70*31 + 'octsep cfs'!$F70*28+'octsep cfs'!$G70*31)*1.983471/1000</f>
        <v>25651.228790145</v>
      </c>
      <c r="D70" s="6">
        <f xml:space="preserve"> ('octsep cfs'!$C70*30 + 'octsep cfs'!$D70*31 + 'octsep cfs'!$E70*31 + 'octsep cfs'!$F70*28+'octsep cfs'!$G70*31)*1.983471/1000</f>
        <v>21313.954903205999</v>
      </c>
      <c r="E70" s="6">
        <f>('octsep cfs'!$D70*31 + 'octsep cfs'!$E70*31 + 'octsep cfs'!$F70*28+'octsep cfs'!$G70*31)*1.983471/1000</f>
        <v>17725.677351815997</v>
      </c>
      <c r="F70" s="6">
        <f>('octsep cfs'!$E70*31 + 'octsep cfs'!$F70*28+'octsep cfs'!$G70*31)*1.983471/1000</f>
        <v>13764.830558198999</v>
      </c>
      <c r="G70" s="6">
        <f>('octsep cfs'!$F70*28+'octsep cfs'!$G70*31)*1.983471/1000</f>
        <v>9359.3054341499992</v>
      </c>
      <c r="H70" s="6">
        <f xml:space="preserve"> 'octsep cfs'!$G70*31*1.983471/1000</f>
        <v>6105.1039032899998</v>
      </c>
      <c r="I70" s="6">
        <f xml:space="preserve"> ('octsep cfs'!$H70*30 + 'octsep cfs'!$I70*31 + 'octsep cfs'!$J70*30 + 'octsep cfs'!$K70*31 + 'octsep cfs'!$L70*31 + 'octsep cfs'!$M70*30)*1.983471/1000</f>
        <v>71891.255485896007</v>
      </c>
      <c r="J70" s="6">
        <f xml:space="preserve"> ('octsep cfs'!$I70*31 + 'octsep cfs'!$J70*30 + 'octsep cfs'!$K70*31 + 'octsep cfs'!$L70*31 + 'octsep cfs'!$M70*30)*1.983471/1000</f>
        <v>58519.130367515994</v>
      </c>
      <c r="K70" s="6">
        <f xml:space="preserve"> ('octsep cfs'!$J70*30 + 'octsep cfs'!$K70*31 + 'octsep cfs'!$L70*31 + 'octsep cfs'!$M70*30)*1.983471/1000</f>
        <v>37602.585697341005</v>
      </c>
      <c r="L70" s="6">
        <f xml:space="preserve"> ('octsep cfs'!$K70*31 + 'octsep cfs'!$L70*31 + 'octsep cfs'!$M70*30)*1.983471/1000</f>
        <v>20790.110294751001</v>
      </c>
      <c r="M70" s="6">
        <f xml:space="preserve"> ('octsep cfs'!$L70*31 + 'octsep cfs'!$M70*30)*1.983471/1000</f>
        <v>9749.0892211859991</v>
      </c>
      <c r="N70" s="6">
        <f xml:space="preserve"> 'octsep cfs'!$M70*30*1.983471/1000</f>
        <v>3770.8957263599996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41504.993484885003</v>
      </c>
      <c r="C71" s="6">
        <f xml:space="preserve"> ('octsep cfs'!$B71*31 + 'octsep cfs'!$C71*30 + 'octsep cfs'!$D71*31 + 'octsep cfs'!$E71*31 + 'octsep cfs'!$F71*28+'octsep cfs'!$G71*31)*1.983471/1000</f>
        <v>37734.097758525</v>
      </c>
      <c r="D71" s="6">
        <f xml:space="preserve"> ('octsep cfs'!$C71*30 + 'octsep cfs'!$D71*31 + 'octsep cfs'!$E71*31 + 'octsep cfs'!$F71*28+'octsep cfs'!$G71*31)*1.983471/1000</f>
        <v>34303.643011134001</v>
      </c>
      <c r="E71" s="6">
        <f>('octsep cfs'!$D71*31 + 'octsep cfs'!$E71*31 + 'octsep cfs'!$F71*28+'octsep cfs'!$G71*31)*1.983471/1000</f>
        <v>30722.862980124002</v>
      </c>
      <c r="F71" s="6">
        <f>('octsep cfs'!$E71*31 + 'octsep cfs'!$F71*28+'octsep cfs'!$G71*31)*1.983471/1000</f>
        <v>26400.592067828999</v>
      </c>
      <c r="G71" s="6">
        <f>('octsep cfs'!$F71*28+'octsep cfs'!$G71*31)*1.983471/1000</f>
        <v>20789.786988977998</v>
      </c>
      <c r="H71" s="6">
        <f xml:space="preserve"> 'octsep cfs'!$G71*31*1.983471/1000</f>
        <v>11042.066362781999</v>
      </c>
      <c r="I71" s="6">
        <f xml:space="preserve"> ('octsep cfs'!$H71*30 + 'octsep cfs'!$I71*31 + 'octsep cfs'!$J71*30 + 'octsep cfs'!$K71*31 + 'octsep cfs'!$L71*31 + 'octsep cfs'!$M71*30)*1.983471/1000</f>
        <v>93054.996179858994</v>
      </c>
      <c r="J71" s="6">
        <f xml:space="preserve"> ('octsep cfs'!$I71*31 + 'octsep cfs'!$J71*30 + 'octsep cfs'!$K71*31 + 'octsep cfs'!$L71*31 + 'octsep cfs'!$M71*30)*1.983471/1000</f>
        <v>82349.905672208988</v>
      </c>
      <c r="K71" s="6">
        <f xml:space="preserve"> ('octsep cfs'!$J71*30 + 'octsep cfs'!$K71*31 + 'octsep cfs'!$L71*31 + 'octsep cfs'!$M71*30)*1.983471/1000</f>
        <v>58486.137310901999</v>
      </c>
      <c r="L71" s="6">
        <f xml:space="preserve"> ('octsep cfs'!$K71*31 + 'octsep cfs'!$L71*31 + 'octsep cfs'!$M71*30)*1.983471/1000</f>
        <v>29510.958232181998</v>
      </c>
      <c r="M71" s="6">
        <f xml:space="preserve"> ('octsep cfs'!$L71*31 + 'octsep cfs'!$M71*30)*1.983471/1000</f>
        <v>14005.998813618</v>
      </c>
      <c r="N71" s="6">
        <f xml:space="preserve"> 'octsep cfs'!$M71*30*1.983471/1000</f>
        <v>5543.5832631900003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73531.163523572992</v>
      </c>
      <c r="C72" s="6">
        <f xml:space="preserve"> ('octsep cfs'!$B72*31 + 'octsep cfs'!$C72*30 + 'octsep cfs'!$D72*31 + 'octsep cfs'!$E72*31 + 'octsep cfs'!$F72*29 + 'octsep cfs'!$G72*31)*1.983471/1000</f>
        <v>67987.580260382994</v>
      </c>
      <c r="D72" s="6">
        <f xml:space="preserve"> ('octsep cfs'!$C72*30 + 'octsep cfs'!$D72*31 + 'octsep cfs'!$E72*31 + 'octsep cfs'!$F72*29+'octsep cfs'!$G72*31)*1.983471/1000</f>
        <v>61489.201661096995</v>
      </c>
      <c r="E72" s="6">
        <f>('octsep cfs'!$D72*31 + 'octsep cfs'!$E72*31 + 'octsep cfs'!$F72*29+'octsep cfs'!$G72*31)*1.983471/1000</f>
        <v>51943.251605846999</v>
      </c>
      <c r="F72" s="6">
        <f>('octsep cfs'!$E72*31 + 'octsep cfs'!$F72*29+'octsep cfs'!$G72*31)*1.983471/1000</f>
        <v>37437.158265528</v>
      </c>
      <c r="G72" s="6">
        <f>('octsep cfs'!$F72*29+'octsep cfs'!$G72*31)*1.983471/1000</f>
        <v>27673.173177132001</v>
      </c>
      <c r="H72" s="6">
        <f xml:space="preserve"> 'octsep cfs'!$G72*31*1.983471/1000</f>
        <v>11814.84253215</v>
      </c>
      <c r="I72" s="6">
        <f xml:space="preserve"> ('octsep cfs'!$H72*30 + 'octsep cfs'!$I72*31 + 'octsep cfs'!$J72*30 + 'octsep cfs'!$K72*31 + 'octsep cfs'!$L72*31 + 'octsep cfs'!$M72*30)*1.983471/1000</f>
        <v>118232.08019439601</v>
      </c>
      <c r="J72" s="6">
        <f xml:space="preserve"> ('octsep cfs'!$I72*31 + 'octsep cfs'!$J72*30 + 'octsep cfs'!$K72*31 + 'octsep cfs'!$L72*31 + 'octsep cfs'!$M72*30)*1.983471/1000</f>
        <v>97689.231377976001</v>
      </c>
      <c r="K72" s="6">
        <f xml:space="preserve"> ('octsep cfs'!$J72*30 + 'octsep cfs'!$K72*31 + 'octsep cfs'!$L72*31 + 'octsep cfs'!$M72*30)*1.983471/1000</f>
        <v>70668.443630925001</v>
      </c>
      <c r="L72" s="6">
        <f xml:space="preserve"> ('octsep cfs'!$K72*31 + 'octsep cfs'!$L72*31 + 'octsep cfs'!$M72*30)*1.983471/1000</f>
        <v>36207.102774465005</v>
      </c>
      <c r="M72" s="6">
        <f xml:space="preserve"> ('octsep cfs'!$L72*31 + 'octsep cfs'!$M72*30)*1.983471/1000</f>
        <v>15120.483399924</v>
      </c>
      <c r="N72" s="6">
        <f xml:space="preserve"> 'octsep cfs'!$M72*30*1.983471/1000</f>
        <v>5786.4196177199992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57246.729754073996</v>
      </c>
      <c r="C73" s="6">
        <f xml:space="preserve"> ('octsep cfs'!$B73*31 + 'octsep cfs'!$C73*30 + 'octsep cfs'!$D73*31 + 'octsep cfs'!$E73*31 + 'octsep cfs'!$F73*28+'octsep cfs'!$G73*31)*1.983471/1000</f>
        <v>51460.310136353997</v>
      </c>
      <c r="D73" s="6">
        <f xml:space="preserve"> ('octsep cfs'!$C73*30 + 'octsep cfs'!$D73*31 + 'octsep cfs'!$E73*31 + 'octsep cfs'!$F73*28+'octsep cfs'!$G73*31)*1.983471/1000</f>
        <v>46244.808844332001</v>
      </c>
      <c r="E73" s="6">
        <f>('octsep cfs'!$D73*31 + 'octsep cfs'!$E73*31 + 'octsep cfs'!$F73*28+'octsep cfs'!$G73*31)*1.983471/1000</f>
        <v>40917.880118472</v>
      </c>
      <c r="F73" s="6">
        <f>('octsep cfs'!$E73*31 + 'octsep cfs'!$F73*28+'octsep cfs'!$G73*31)*1.983471/1000</f>
        <v>34124.299546784998</v>
      </c>
      <c r="G73" s="6">
        <f>('octsep cfs'!$F73*28+'octsep cfs'!$G73*31)*1.983471/1000</f>
        <v>22370.883128033998</v>
      </c>
      <c r="H73" s="6">
        <f xml:space="preserve"> 'octsep cfs'!$G73*31*1.983471/1000</f>
        <v>13846.146918786</v>
      </c>
      <c r="I73" s="6">
        <f xml:space="preserve"> ('octsep cfs'!$H73*30 + 'octsep cfs'!$I73*31 + 'octsep cfs'!$J73*30 + 'octsep cfs'!$K73*31 + 'octsep cfs'!$L73*31 + 'octsep cfs'!$M73*30)*1.983471/1000</f>
        <v>142927.20059064298</v>
      </c>
      <c r="J73" s="6">
        <f xml:space="preserve"> ('octsep cfs'!$I73*31 + 'octsep cfs'!$J73*30 + 'octsep cfs'!$K73*31 + 'octsep cfs'!$L73*31 + 'octsep cfs'!$M73*30)*1.983471/1000</f>
        <v>123016.761667863</v>
      </c>
      <c r="K73" s="6">
        <f xml:space="preserve"> ('octsep cfs'!$J73*30 + 'octsep cfs'!$K73*31 + 'octsep cfs'!$L73*31 + 'octsep cfs'!$M73*30)*1.983471/1000</f>
        <v>80488.247560203003</v>
      </c>
      <c r="L73" s="6">
        <f xml:space="preserve"> ('octsep cfs'!$K73*31 + 'octsep cfs'!$L73*31 + 'octsep cfs'!$M73*30)*1.983471/1000</f>
        <v>38131.720222953001</v>
      </c>
      <c r="M73" s="6">
        <f xml:space="preserve"> ('octsep cfs'!$L73*31 + 'octsep cfs'!$M73*30)*1.983471/1000</f>
        <v>17701.050575879999</v>
      </c>
      <c r="N73" s="6">
        <f xml:space="preserve"> 'octsep cfs'!$M73*30*1.983471/1000</f>
        <v>7513.1699661900002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51376.195098185999</v>
      </c>
      <c r="C74" s="6">
        <f xml:space="preserve"> ('octsep cfs'!$B74*31 + 'octsep cfs'!$C74*30 + 'octsep cfs'!$D74*31 + 'octsep cfs'!$E74*31 + 'octsep cfs'!$F74*28+'octsep cfs'!$G74*31)*1.983471/1000</f>
        <v>43863.025131996001</v>
      </c>
      <c r="D74" s="6">
        <f xml:space="preserve"> ('octsep cfs'!$C74*30 + 'octsep cfs'!$D74*31 + 'octsep cfs'!$E74*31 + 'octsep cfs'!$F74*28+'octsep cfs'!$G74*31)*1.983471/1000</f>
        <v>35245.353389043004</v>
      </c>
      <c r="E74" s="6">
        <f>('octsep cfs'!$D74*31 + 'octsep cfs'!$E74*31 + 'octsep cfs'!$F74*28+'octsep cfs'!$G74*31)*1.983471/1000</f>
        <v>27979.601595393</v>
      </c>
      <c r="F74" s="6">
        <f>('octsep cfs'!$E74*31 + 'octsep cfs'!$F74*28+'octsep cfs'!$G74*31)*1.983471/1000</f>
        <v>22173.634870967999</v>
      </c>
      <c r="G74" s="6">
        <f>('octsep cfs'!$F74*28+'octsep cfs'!$G74*31)*1.983471/1000</f>
        <v>15659.822883831001</v>
      </c>
      <c r="H74" s="6">
        <f xml:space="preserve"> 'octsep cfs'!$G74*31*1.983471/1000</f>
        <v>9191.3510602829992</v>
      </c>
      <c r="I74" s="6">
        <f xml:space="preserve"> ('octsep cfs'!$H74*30 + 'octsep cfs'!$I74*31 + 'octsep cfs'!$J74*30 + 'octsep cfs'!$K74*31 + 'octsep cfs'!$L74*31 + 'octsep cfs'!$M74*30)*1.983471/1000</f>
        <v>97308.950400500995</v>
      </c>
      <c r="J74" s="6">
        <f xml:space="preserve"> ('octsep cfs'!$I74*31 + 'octsep cfs'!$J74*30 + 'octsep cfs'!$K74*31 + 'octsep cfs'!$L74*31 + 'octsep cfs'!$M74*30)*1.983471/1000</f>
        <v>84510.207078801002</v>
      </c>
      <c r="K74" s="6">
        <f xml:space="preserve"> ('octsep cfs'!$J74*30 + 'octsep cfs'!$K74*31 + 'octsep cfs'!$L74*31 + 'octsep cfs'!$M74*30)*1.983471/1000</f>
        <v>51036.787507607994</v>
      </c>
      <c r="L74" s="6">
        <f xml:space="preserve"> ('octsep cfs'!$K74*31 + 'octsep cfs'!$L74*31 + 'octsep cfs'!$M74*30)*1.983471/1000</f>
        <v>27392.702443848</v>
      </c>
      <c r="M74" s="6">
        <f xml:space="preserve"> ('octsep cfs'!$L74*31 + 'octsep cfs'!$M74*30)*1.983471/1000</f>
        <v>13081.893724305</v>
      </c>
      <c r="N74" s="6">
        <f xml:space="preserve"> 'octsep cfs'!$M74*30*1.983471/1000</f>
        <v>5280.0394714200002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47755.069283564997</v>
      </c>
      <c r="C75" s="6">
        <f xml:space="preserve"> ('octsep cfs'!$B75*31 + 'octsep cfs'!$C75*30 + 'octsep cfs'!$D75*31 + 'octsep cfs'!$E75*31 + 'octsep cfs'!$F75*28+'octsep cfs'!$G75*31)*1.983471/1000</f>
        <v>42475.029812145003</v>
      </c>
      <c r="D75" s="6">
        <f xml:space="preserve"> ('octsep cfs'!$C75*30 + 'octsep cfs'!$D75*31 + 'octsep cfs'!$E75*31 + 'octsep cfs'!$F75*28+'octsep cfs'!$G75*31)*1.983471/1000</f>
        <v>38311.273935227997</v>
      </c>
      <c r="E75" s="6">
        <f>('octsep cfs'!$D75*31 + 'octsep cfs'!$E75*31 + 'octsep cfs'!$F75*28+'octsep cfs'!$G75*31)*1.983471/1000</f>
        <v>33500.365024728002</v>
      </c>
      <c r="F75" s="6">
        <f>('octsep cfs'!$E75*31 + 'octsep cfs'!$F75*28+'octsep cfs'!$G75*31)*1.983471/1000</f>
        <v>27056.034026721001</v>
      </c>
      <c r="G75" s="6">
        <f>('octsep cfs'!$F75*28+'octsep cfs'!$G75*31)*1.983471/1000</f>
        <v>18680.684919309002</v>
      </c>
      <c r="H75" s="6">
        <f xml:space="preserve"> 'octsep cfs'!$G75*31*1.983471/1000</f>
        <v>11914.145007765001</v>
      </c>
      <c r="I75" s="6">
        <f xml:space="preserve"> ('octsep cfs'!$H75*30 + 'octsep cfs'!$I75*31 + 'octsep cfs'!$J75*30 + 'octsep cfs'!$K75*31 + 'octsep cfs'!$L75*31 + 'octsep cfs'!$M75*30)*1.983471/1000</f>
        <v>118939.957192644</v>
      </c>
      <c r="J75" s="6">
        <f xml:space="preserve"> ('octsep cfs'!$I75*31 + 'octsep cfs'!$J75*30 + 'octsep cfs'!$K75*31 + 'octsep cfs'!$L75*31 + 'octsep cfs'!$M75*30)*1.983471/1000</f>
        <v>103733.14123397399</v>
      </c>
      <c r="K75" s="6">
        <f xml:space="preserve"> ('octsep cfs'!$J75*30 + 'octsep cfs'!$K75*31 + 'octsep cfs'!$L75*31 + 'octsep cfs'!$M75*30)*1.983471/1000</f>
        <v>78007.712777189998</v>
      </c>
      <c r="L75" s="6">
        <f xml:space="preserve"> ('octsep cfs'!$K75*31 + 'octsep cfs'!$L75*31 + 'octsep cfs'!$M75*30)*1.983471/1000</f>
        <v>41574.881085569999</v>
      </c>
      <c r="M75" s="6">
        <f xml:space="preserve"> ('octsep cfs'!$L75*31 + 'octsep cfs'!$M75*30)*1.983471/1000</f>
        <v>18938.589703026002</v>
      </c>
      <c r="N75" s="6">
        <f xml:space="preserve"> 'octsep cfs'!$M75*30*1.983471/1000</f>
        <v>5936.66754597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49318.685092697997</v>
      </c>
      <c r="C76" s="6">
        <f xml:space="preserve"> ('octsep cfs'!$B76*31 + 'octsep cfs'!$C76*30 + 'octsep cfs'!$D76*31 + 'octsep cfs'!$E76*31 + 'octsep cfs'!$F76*29 + 'octsep cfs'!$G76*31)*1.983471/1000</f>
        <v>43382.017546727999</v>
      </c>
      <c r="D76" s="6">
        <f xml:space="preserve"> ('octsep cfs'!$C76*30 + 'octsep cfs'!$D76*31 + 'octsep cfs'!$E76*31 + 'octsep cfs'!$F76*29+'octsep cfs'!$G76*31)*1.983471/1000</f>
        <v>38483.177399856002</v>
      </c>
      <c r="E76" s="6">
        <f>('octsep cfs'!$D76*31 + 'octsep cfs'!$E76*31 + 'octsep cfs'!$F76*29+'octsep cfs'!$G76*31)*1.983471/1000</f>
        <v>29853.055409435998</v>
      </c>
      <c r="F76" s="6">
        <f>('octsep cfs'!$E76*31 + 'octsep cfs'!$F76*29+'octsep cfs'!$G76*31)*1.983471/1000</f>
        <v>22190.347597614</v>
      </c>
      <c r="G76" s="6">
        <f>('octsep cfs'!$F76*29+'octsep cfs'!$G76*31)*1.983471/1000</f>
        <v>15826.380894114001</v>
      </c>
      <c r="H76" s="6">
        <f xml:space="preserve"> 'octsep cfs'!$G76*31*1.983471/1000</f>
        <v>9019.6161906899997</v>
      </c>
      <c r="I76" s="6">
        <f xml:space="preserve"> ('octsep cfs'!$H76*30 + 'octsep cfs'!$I76*31 + 'octsep cfs'!$J76*30 + 'octsep cfs'!$K76*31 + 'octsep cfs'!$L76*31 + 'octsep cfs'!$M76*30)*1.983471/1000</f>
        <v>92821.702304309991</v>
      </c>
      <c r="J76" s="6">
        <f xml:space="preserve"> ('octsep cfs'!$I76*31 + 'octsep cfs'!$J76*30 + 'octsep cfs'!$K76*31 + 'octsep cfs'!$L76*31 + 'octsep cfs'!$M76*30)*1.983471/1000</f>
        <v>75590.43683477999</v>
      </c>
      <c r="K76" s="6">
        <f xml:space="preserve"> ('octsep cfs'!$J76*30 + 'octsep cfs'!$K76*31 + 'octsep cfs'!$L76*31 + 'octsep cfs'!$M76*30)*1.983471/1000</f>
        <v>52212.359033772002</v>
      </c>
      <c r="L76" s="6">
        <f xml:space="preserve"> ('octsep cfs'!$K76*31 + 'octsep cfs'!$L76*31 + 'octsep cfs'!$M76*30)*1.983471/1000</f>
        <v>29013.007837632002</v>
      </c>
      <c r="M76" s="6">
        <f xml:space="preserve"> ('octsep cfs'!$L76*31 + 'octsep cfs'!$M76*30)*1.983471/1000</f>
        <v>12984.112570947002</v>
      </c>
      <c r="N76" s="6">
        <f xml:space="preserve"> 'octsep cfs'!$M76*30*1.983471/1000</f>
        <v>5278.6708764300001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30017.810444579998</v>
      </c>
      <c r="C77" s="6">
        <f xml:space="preserve"> ('octsep cfs'!$B77*31 + 'octsep cfs'!$C77*30 + 'octsep cfs'!$D77*31 + 'octsep cfs'!$E77*31 + 'octsep cfs'!$F77*28+'octsep cfs'!$G77*31)*1.983471/1000</f>
        <v>24739.13956815</v>
      </c>
      <c r="D77" s="6">
        <f xml:space="preserve"> ('octsep cfs'!$C77*30 + 'octsep cfs'!$D77*31 + 'octsep cfs'!$E77*31 + 'octsep cfs'!$F77*28+'octsep cfs'!$G77*31)*1.983471/1000</f>
        <v>19592.442901647002</v>
      </c>
      <c r="E77" s="6">
        <f>('octsep cfs'!$D77*31 + 'octsep cfs'!$E77*31 + 'octsep cfs'!$F77*28+'octsep cfs'!$G77*31)*1.983471/1000</f>
        <v>15535.689334767001</v>
      </c>
      <c r="F77" s="6">
        <f>('octsep cfs'!$E77*31 + 'octsep cfs'!$F77*28+'octsep cfs'!$G77*31)*1.983471/1000</f>
        <v>11889.474595467</v>
      </c>
      <c r="G77" s="6">
        <f>('octsep cfs'!$F77*28+'octsep cfs'!$G77*31)*1.983471/1000</f>
        <v>8217.5580389490005</v>
      </c>
      <c r="H77" s="6">
        <f xml:space="preserve"> 'octsep cfs'!$G77*31*1.983471/1000</f>
        <v>4810.8513898409992</v>
      </c>
      <c r="I77" s="6">
        <f xml:space="preserve"> ('octsep cfs'!$H77*30 + 'octsep cfs'!$I77*31 + 'octsep cfs'!$J77*30 + 'octsep cfs'!$K77*31 + 'octsep cfs'!$L77*31 + 'octsep cfs'!$M77*30)*1.983471/1000</f>
        <v>58539.774333683999</v>
      </c>
      <c r="J77" s="6">
        <f xml:space="preserve"> ('octsep cfs'!$I77*31 + 'octsep cfs'!$J77*30 + 'octsep cfs'!$K77*31 + 'octsep cfs'!$L77*31 + 'octsep cfs'!$M77*30)*1.983471/1000</f>
        <v>52339.860516594003</v>
      </c>
      <c r="K77" s="6">
        <f xml:space="preserve"> ('octsep cfs'!$J77*30 + 'octsep cfs'!$K77*31 + 'octsep cfs'!$L77*31 + 'octsep cfs'!$M77*30)*1.983471/1000</f>
        <v>34550.63672088</v>
      </c>
      <c r="L77" s="6">
        <f xml:space="preserve"> ('octsep cfs'!$K77*31 + 'octsep cfs'!$L77*31 + 'octsep cfs'!$M77*30)*1.983471/1000</f>
        <v>19814.200909859999</v>
      </c>
      <c r="M77" s="6">
        <f xml:space="preserve"> ('octsep cfs'!$L77*31 + 'octsep cfs'!$M77*30)*1.983471/1000</f>
        <v>9944.4571477440004</v>
      </c>
      <c r="N77" s="6">
        <f xml:space="preserve"> 'octsep cfs'!$M77*30*1.983471/1000</f>
        <v>3753.63952866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33633.801052782001</v>
      </c>
      <c r="C78" s="6">
        <f xml:space="preserve"> ('octsep cfs'!$B78*31 + 'octsep cfs'!$C78*30 + 'octsep cfs'!$D78*31 + 'octsep cfs'!$E78*31 + 'octsep cfs'!$F78*28+'octsep cfs'!$G78*31)*1.983471/1000</f>
        <v>29880.161524121999</v>
      </c>
      <c r="D78" s="6">
        <f xml:space="preserve"> ('octsep cfs'!$C78*30 + 'octsep cfs'!$D78*31 + 'octsep cfs'!$E78*31 + 'octsep cfs'!$F78*28+'octsep cfs'!$G78*31)*1.983471/1000</f>
        <v>26419.639339842</v>
      </c>
      <c r="E78" s="6">
        <f>('octsep cfs'!$D78*31 + 'octsep cfs'!$E78*31 + 'octsep cfs'!$F78*28+'octsep cfs'!$G78*31)*1.983471/1000</f>
        <v>21489.900681732001</v>
      </c>
      <c r="F78" s="6">
        <f>('octsep cfs'!$E78*31 + 'octsep cfs'!$F78*28+'octsep cfs'!$G78*31)*1.983471/1000</f>
        <v>16942.216224171003</v>
      </c>
      <c r="G78" s="6">
        <f>('octsep cfs'!$F78*28+'octsep cfs'!$G78*31)*1.983471/1000</f>
        <v>10996.303719869999</v>
      </c>
      <c r="H78" s="6">
        <f xml:space="preserve"> 'octsep cfs'!$G78*31*1.983471/1000</f>
        <v>6348.8407536540008</v>
      </c>
      <c r="I78" s="6">
        <f xml:space="preserve"> ('octsep cfs'!$H78*30 + 'octsep cfs'!$I78*31 + 'octsep cfs'!$J78*30 + 'octsep cfs'!$K78*31 + 'octsep cfs'!$L78*31 + 'octsep cfs'!$M78*30)*1.983471/1000</f>
        <v>101387.613388047</v>
      </c>
      <c r="J78" s="6">
        <f xml:space="preserve"> ('octsep cfs'!$I78*31 + 'octsep cfs'!$J78*30 + 'octsep cfs'!$K78*31 + 'octsep cfs'!$L78*31 + 'octsep cfs'!$M78*30)*1.983471/1000</f>
        <v>87249.491604177005</v>
      </c>
      <c r="K78" s="6">
        <f xml:space="preserve"> ('octsep cfs'!$J78*30 + 'octsep cfs'!$K78*31 + 'octsep cfs'!$L78*31 + 'octsep cfs'!$M78*30)*1.983471/1000</f>
        <v>65083.272931277999</v>
      </c>
      <c r="L78" s="6">
        <f xml:space="preserve"> ('octsep cfs'!$K78*31 + 'octsep cfs'!$L78*31 + 'octsep cfs'!$M78*30)*1.983471/1000</f>
        <v>30203.915561567999</v>
      </c>
      <c r="M78" s="6">
        <f xml:space="preserve"> ('octsep cfs'!$L78*31 + 'octsep cfs'!$M78*30)*1.983471/1000</f>
        <v>11387.787341553001</v>
      </c>
      <c r="N78" s="6">
        <f xml:space="preserve"> 'octsep cfs'!$M78*30*1.983471/1000</f>
        <v>4700.8262699999996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35894.753695268999</v>
      </c>
      <c r="C79" s="6">
        <f xml:space="preserve"> ('octsep cfs'!$B79*31 + 'octsep cfs'!$C79*30 + 'octsep cfs'!$D79*31 + 'octsep cfs'!$E79*31 + 'octsep cfs'!$F79*28+'octsep cfs'!$G79*31)*1.983471/1000</f>
        <v>31193.927425269001</v>
      </c>
      <c r="D79" s="6">
        <f xml:space="preserve"> ('octsep cfs'!$C79*30 + 'octsep cfs'!$D79*31 + 'octsep cfs'!$E79*31 + 'octsep cfs'!$F79*28+'octsep cfs'!$G79*31)*1.983471/1000</f>
        <v>27540.088223445</v>
      </c>
      <c r="E79" s="6">
        <f>('octsep cfs'!$D79*31 + 'octsep cfs'!$E79*31 + 'octsep cfs'!$F79*28+'octsep cfs'!$G79*31)*1.983471/1000</f>
        <v>24089.146204094999</v>
      </c>
      <c r="F79" s="6">
        <f>('octsep cfs'!$E79*31 + 'octsep cfs'!$F79*28+'octsep cfs'!$G79*31)*1.983471/1000</f>
        <v>20240.698745106001</v>
      </c>
      <c r="G79" s="6">
        <f>('octsep cfs'!$F79*28+'octsep cfs'!$G79*31)*1.983471/1000</f>
        <v>15279.448683219001</v>
      </c>
      <c r="H79" s="6">
        <f xml:space="preserve"> 'octsep cfs'!$G79*31*1.983471/1000</f>
        <v>9053.6188340429999</v>
      </c>
      <c r="I79" s="6">
        <f xml:space="preserve"> ('octsep cfs'!$H79*30 + 'octsep cfs'!$I79*31 + 'octsep cfs'!$J79*30 + 'octsep cfs'!$K79*31 + 'octsep cfs'!$L79*31 + 'octsep cfs'!$M79*30)*1.983471/1000</f>
        <v>80503.522270374</v>
      </c>
      <c r="J79" s="6">
        <f xml:space="preserve"> ('octsep cfs'!$I79*31 + 'octsep cfs'!$J79*30 + 'octsep cfs'!$K79*31 + 'octsep cfs'!$L79*31 + 'octsep cfs'!$M79*30)*1.983471/1000</f>
        <v>67490.683088934005</v>
      </c>
      <c r="K79" s="6">
        <f xml:space="preserve"> ('octsep cfs'!$J79*30 + 'octsep cfs'!$K79*31 + 'octsep cfs'!$L79*31 + 'octsep cfs'!$M79*30)*1.983471/1000</f>
        <v>47636.951602043999</v>
      </c>
      <c r="L79" s="6">
        <f xml:space="preserve"> ('octsep cfs'!$K79*31 + 'octsep cfs'!$L79*31 + 'octsep cfs'!$M79*30)*1.983471/1000</f>
        <v>21253.831930254</v>
      </c>
      <c r="M79" s="6">
        <f xml:space="preserve"> ('octsep cfs'!$L79*31 + 'octsep cfs'!$M79*30)*1.983471/1000</f>
        <v>10242.755318375999</v>
      </c>
      <c r="N79" s="6">
        <f xml:space="preserve"> 'octsep cfs'!$M79*30*1.983471/1000</f>
        <v>4138.5122414999996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36383.044586049</v>
      </c>
      <c r="C80" s="6">
        <f xml:space="preserve"> ('octsep cfs'!$B80*31 + 'octsep cfs'!$C80*30 + 'octsep cfs'!$D80*31 + 'octsep cfs'!$E80*31 + 'octsep cfs'!$F80*29 + 'octsep cfs'!$G80*31)*1.983471/1000</f>
        <v>32244.532344548999</v>
      </c>
      <c r="D80" s="6">
        <f xml:space="preserve"> ('octsep cfs'!$C80*30 + 'octsep cfs'!$D80*31 + 'octsep cfs'!$E80*31 + 'octsep cfs'!$F80*29+'octsep cfs'!$G80*31)*1.983471/1000</f>
        <v>26341.230747741</v>
      </c>
      <c r="E80" s="6">
        <f>('octsep cfs'!$D80*31 + 'octsep cfs'!$E80*31 + 'octsep cfs'!$F80*29+'octsep cfs'!$G80*31)*1.983471/1000</f>
        <v>21607.260677331</v>
      </c>
      <c r="F80" s="6">
        <f>('octsep cfs'!$E80*31 + 'octsep cfs'!$F80*29+'octsep cfs'!$G80*31)*1.983471/1000</f>
        <v>16996.981841952002</v>
      </c>
      <c r="G80" s="6">
        <f>('octsep cfs'!$F80*29+'octsep cfs'!$G80*31)*1.983471/1000</f>
        <v>12770.201174009999</v>
      </c>
      <c r="H80" s="6">
        <f xml:space="preserve"> 'octsep cfs'!$G80*31*1.983471/1000</f>
        <v>7750.1431804439999</v>
      </c>
      <c r="I80" s="6">
        <f xml:space="preserve"> ('octsep cfs'!$H80*30 + 'octsep cfs'!$I80*31 + 'octsep cfs'!$J80*30 + 'octsep cfs'!$K80*31 + 'octsep cfs'!$L80*31 + 'octsep cfs'!$M80*30)*1.983471/1000</f>
        <v>82042.021386234002</v>
      </c>
      <c r="J80" s="6">
        <f xml:space="preserve"> ('octsep cfs'!$I80*31 + 'octsep cfs'!$J80*30 + 'octsep cfs'!$K80*31 + 'octsep cfs'!$L80*31 + 'octsep cfs'!$M80*30)*1.983471/1000</f>
        <v>68417.955781433993</v>
      </c>
      <c r="K80" s="6">
        <f xml:space="preserve"> ('octsep cfs'!$J80*30 + 'octsep cfs'!$K80*31 + 'octsep cfs'!$L80*31 + 'octsep cfs'!$M80*30)*1.983471/1000</f>
        <v>47181.552610857005</v>
      </c>
      <c r="L80" s="6">
        <f xml:space="preserve"> ('octsep cfs'!$K80*31 + 'octsep cfs'!$L80*31 + 'octsep cfs'!$M80*30)*1.983471/1000</f>
        <v>26606.928589016999</v>
      </c>
      <c r="M80" s="6">
        <f xml:space="preserve"> ('octsep cfs'!$L80*31 + 'octsep cfs'!$M80*30)*1.983471/1000</f>
        <v>14883.333656751</v>
      </c>
      <c r="N80" s="6">
        <f xml:space="preserve"> 'octsep cfs'!$M80*30*1.983471/1000</f>
        <v>7302.4658418600002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44764.504767612001</v>
      </c>
      <c r="C81" s="6">
        <f xml:space="preserve"> ('octsep cfs'!$B81*31 + 'octsep cfs'!$C81*30 + 'octsep cfs'!$D81*31 + 'octsep cfs'!$E81*31 + 'octsep cfs'!$F81*28+'octsep cfs'!$G81*31)*1.983471/1000</f>
        <v>37462.038925752</v>
      </c>
      <c r="D81" s="6">
        <f xml:space="preserve"> ('octsep cfs'!$C81*30 + 'octsep cfs'!$D81*31 + 'octsep cfs'!$E81*31 + 'octsep cfs'!$F81*28+'octsep cfs'!$G81*31)*1.983471/1000</f>
        <v>31522.090718748001</v>
      </c>
      <c r="E81" s="6">
        <f>('octsep cfs'!$D81*31 + 'octsep cfs'!$E81*31 + 'octsep cfs'!$F81*28+'octsep cfs'!$G81*31)*1.983471/1000</f>
        <v>25782.024818297999</v>
      </c>
      <c r="F81" s="6">
        <f>('octsep cfs'!$E81*31 + 'octsep cfs'!$F81*28+'octsep cfs'!$G81*31)*1.983471/1000</f>
        <v>19185.204569811001</v>
      </c>
      <c r="G81" s="6">
        <f>('octsep cfs'!$F81*28+'octsep cfs'!$G81*31)*1.983471/1000</f>
        <v>12205.316567094</v>
      </c>
      <c r="H81" s="6">
        <f xml:space="preserve"> 'octsep cfs'!$G81*31*1.983471/1000</f>
        <v>6347.3650512300001</v>
      </c>
      <c r="I81" s="6">
        <f xml:space="preserve"> ('octsep cfs'!$H81*30 + 'octsep cfs'!$I81*31 + 'octsep cfs'!$J81*30 + 'octsep cfs'!$K81*31 + 'octsep cfs'!$L81*31 + 'octsep cfs'!$M81*30)*1.983471/1000</f>
        <v>73505.68980552</v>
      </c>
      <c r="J81" s="6">
        <f xml:space="preserve"> ('octsep cfs'!$I81*31 + 'octsep cfs'!$J81*30 + 'octsep cfs'!$K81*31 + 'octsep cfs'!$L81*31 + 'octsep cfs'!$M81*30)*1.983471/1000</f>
        <v>63267.885230760003</v>
      </c>
      <c r="K81" s="6">
        <f xml:space="preserve"> ('octsep cfs'!$J81*30 + 'octsep cfs'!$K81*31 + 'octsep cfs'!$L81*31 + 'octsep cfs'!$M81*30)*1.983471/1000</f>
        <v>41563.376953769999</v>
      </c>
      <c r="L81" s="6">
        <f xml:space="preserve"> ('octsep cfs'!$K81*31 + 'octsep cfs'!$L81*31 + 'octsep cfs'!$M81*30)*1.983471/1000</f>
        <v>22183.238837549998</v>
      </c>
      <c r="M81" s="6">
        <f xml:space="preserve"> ('octsep cfs'!$L81*31 + 'octsep cfs'!$M81*30)*1.983471/1000</f>
        <v>10063.725242445</v>
      </c>
      <c r="N81" s="6">
        <f xml:space="preserve"> 'octsep cfs'!$M81*30*1.983471/1000</f>
        <v>4158.1486044000003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44047.612893669</v>
      </c>
      <c r="C82" s="6">
        <f xml:space="preserve"> ('octsep cfs'!$B82*31 + 'octsep cfs'!$C82*30 + 'octsep cfs'!$D82*31 + 'octsep cfs'!$E82*31 + 'octsep cfs'!$F82*28+'octsep cfs'!$G82*31)*1.983471/1000</f>
        <v>39889.464289269003</v>
      </c>
      <c r="D82" s="6">
        <f xml:space="preserve"> ('octsep cfs'!$C82*30 + 'octsep cfs'!$D82*31 + 'octsep cfs'!$E82*31 + 'octsep cfs'!$F82*28+'octsep cfs'!$G82*31)*1.983471/1000</f>
        <v>33437.939241945001</v>
      </c>
      <c r="E82" s="6">
        <f>('octsep cfs'!$D82*31 + 'octsep cfs'!$E82*31 + 'octsep cfs'!$F82*28+'octsep cfs'!$G82*31)*1.983471/1000</f>
        <v>28143.202250415001</v>
      </c>
      <c r="F82" s="6">
        <f>('octsep cfs'!$E82*31 + 'octsep cfs'!$F82*28+'octsep cfs'!$G82*31)*1.983471/1000</f>
        <v>23068.815002687999</v>
      </c>
      <c r="G82" s="6">
        <f>('octsep cfs'!$F82*28+'octsep cfs'!$G82*31)*1.983471/1000</f>
        <v>13738.80940215</v>
      </c>
      <c r="H82" s="6">
        <f xml:space="preserve"> 'octsep cfs'!$G82*31*1.983471/1000</f>
        <v>7845.2030115900006</v>
      </c>
      <c r="I82" s="6">
        <f xml:space="preserve"> ('octsep cfs'!$H82*30 + 'octsep cfs'!$I82*31 + 'octsep cfs'!$J82*30 + 'octsep cfs'!$K82*31 + 'octsep cfs'!$L82*31 + 'octsep cfs'!$M82*30)*1.983471/1000</f>
        <v>103170.86092448101</v>
      </c>
      <c r="J82" s="6">
        <f xml:space="preserve"> ('octsep cfs'!$I82*31 + 'octsep cfs'!$J82*30 + 'octsep cfs'!$K82*31 + 'octsep cfs'!$L82*31 + 'octsep cfs'!$M82*30)*1.983471/1000</f>
        <v>85313.492999091002</v>
      </c>
      <c r="K82" s="6">
        <f xml:space="preserve"> ('octsep cfs'!$J82*30 + 'octsep cfs'!$K82*31 + 'octsep cfs'!$L82*31 + 'octsep cfs'!$M82*30)*1.983471/1000</f>
        <v>50902.326025046998</v>
      </c>
      <c r="L82" s="6">
        <f xml:space="preserve"> ('octsep cfs'!$K82*31 + 'octsep cfs'!$L82*31 + 'octsep cfs'!$M82*30)*1.983471/1000</f>
        <v>22347.186599997</v>
      </c>
      <c r="M82" s="6">
        <f xml:space="preserve"> ('octsep cfs'!$L82*31 + 'octsep cfs'!$M82*30)*1.983471/1000</f>
        <v>9992.5444186679997</v>
      </c>
      <c r="N82" s="6">
        <f xml:space="preserve"> 'octsep cfs'!$M82*30*1.983471/1000</f>
        <v>4120.6014983699997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44835.606252548998</v>
      </c>
      <c r="C83" s="6">
        <f xml:space="preserve"> ('octsep cfs'!$B83*31 + 'octsep cfs'!$C83*30 + 'octsep cfs'!$D83*31 + 'octsep cfs'!$E83*31 + 'octsep cfs'!$F83*28+'octsep cfs'!$G83*31)*1.983471/1000</f>
        <v>40715.004754178997</v>
      </c>
      <c r="D83" s="6">
        <f xml:space="preserve"> ('octsep cfs'!$C83*30 + 'octsep cfs'!$D83*31 + 'octsep cfs'!$E83*31 + 'octsep cfs'!$F83*28+'octsep cfs'!$G83*31)*1.983471/1000</f>
        <v>37074.38538657</v>
      </c>
      <c r="E83" s="6">
        <f>('octsep cfs'!$D83*31 + 'octsep cfs'!$E83*31 + 'octsep cfs'!$F83*28+'octsep cfs'!$G83*31)*1.983471/1000</f>
        <v>29259.7674978</v>
      </c>
      <c r="F83" s="6">
        <f>('octsep cfs'!$E83*31 + 'octsep cfs'!$F83*28+'octsep cfs'!$G83*31)*1.983471/1000</f>
        <v>23507.786887053</v>
      </c>
      <c r="G83" s="6">
        <f>('octsep cfs'!$F83*28+'octsep cfs'!$G83*31)*1.983471/1000</f>
        <v>17816.187100488001</v>
      </c>
      <c r="H83" s="6">
        <f xml:space="preserve"> 'octsep cfs'!$G83*31*1.983471/1000</f>
        <v>12406.476228971998</v>
      </c>
      <c r="I83" s="6">
        <f xml:space="preserve"> ('octsep cfs'!$H83*30 + 'octsep cfs'!$I83*31 + 'octsep cfs'!$J83*30 + 'octsep cfs'!$K83*31 + 'octsep cfs'!$L83*31 + 'octsep cfs'!$M83*30)*1.983471/1000</f>
        <v>84077.848086750004</v>
      </c>
      <c r="J83" s="6">
        <f xml:space="preserve"> ('octsep cfs'!$I83*31 + 'octsep cfs'!$J83*30 + 'octsep cfs'!$K83*31 + 'octsep cfs'!$L83*31 + 'octsep cfs'!$M83*30)*1.983471/1000</f>
        <v>71035.494856830002</v>
      </c>
      <c r="K83" s="6">
        <f xml:space="preserve"> ('octsep cfs'!$J83*30 + 'octsep cfs'!$K83*31 + 'octsep cfs'!$L83*31 + 'octsep cfs'!$M83*30)*1.983471/1000</f>
        <v>47294.640209921999</v>
      </c>
      <c r="L83" s="6">
        <f xml:space="preserve"> ('octsep cfs'!$K83*31 + 'octsep cfs'!$L83*31 + 'octsep cfs'!$M83*30)*1.983471/1000</f>
        <v>24132.360086771998</v>
      </c>
      <c r="M83" s="6">
        <f xml:space="preserve"> ('octsep cfs'!$L83*31 + 'octsep cfs'!$M83*30)*1.983471/1000</f>
        <v>9763.19963388</v>
      </c>
      <c r="N83" s="6">
        <f xml:space="preserve"> 'octsep cfs'!$M83*30*1.983471/1000</f>
        <v>3924.9519189300004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33396.839739354</v>
      </c>
      <c r="C84" s="6">
        <f xml:space="preserve"> ('octsep cfs'!$B84*31 + 'octsep cfs'!$C84*30 + 'octsep cfs'!$D84*31 + 'octsep cfs'!$E84*31 + 'octsep cfs'!$F84*29 + 'octsep cfs'!$G84*31)*1.983471/1000</f>
        <v>29471.887820423999</v>
      </c>
      <c r="D84" s="6">
        <f xml:space="preserve"> ('octsep cfs'!$C84*30 + 'octsep cfs'!$D84*31 + 'octsep cfs'!$E84*31 + 'octsep cfs'!$F84*29+'octsep cfs'!$G84*31)*1.983471/1000</f>
        <v>24623.897919578998</v>
      </c>
      <c r="E84" s="6">
        <f>('octsep cfs'!$D84*31 + 'octsep cfs'!$E84*31 + 'octsep cfs'!$F84*29+'octsep cfs'!$G84*31)*1.983471/1000</f>
        <v>19870.410494529002</v>
      </c>
      <c r="F84" s="6">
        <f>('octsep cfs'!$E84*31 + 'octsep cfs'!$F84*29+'octsep cfs'!$G84*31)*1.983471/1000</f>
        <v>14775.178950063</v>
      </c>
      <c r="G84" s="6">
        <f>('octsep cfs'!$F84*29+'octsep cfs'!$G84*31)*1.983471/1000</f>
        <v>10471.661756072999</v>
      </c>
      <c r="H84" s="6">
        <f xml:space="preserve"> 'octsep cfs'!$G84*31*1.983471/1000</f>
        <v>6185.2222473929996</v>
      </c>
      <c r="I84" s="6">
        <f xml:space="preserve"> ('octsep cfs'!$H84*30 + 'octsep cfs'!$I84*31 + 'octsep cfs'!$J84*30 + 'octsep cfs'!$K84*31 + 'octsep cfs'!$L84*31 + 'octsep cfs'!$M84*30)*1.983471/1000</f>
        <v>99816.254108129986</v>
      </c>
      <c r="J84" s="6">
        <f xml:space="preserve"> ('octsep cfs'!$I84*31 + 'octsep cfs'!$J84*30 + 'octsep cfs'!$K84*31 + 'octsep cfs'!$L84*31 + 'octsep cfs'!$M84*30)*1.983471/1000</f>
        <v>92636.426278200001</v>
      </c>
      <c r="K84" s="6">
        <f xml:space="preserve"> ('octsep cfs'!$J84*30 + 'octsep cfs'!$K84*31 + 'octsep cfs'!$L84*31 + 'octsep cfs'!$M84*30)*1.983471/1000</f>
        <v>61368.382492074001</v>
      </c>
      <c r="L84" s="6">
        <f xml:space="preserve"> ('octsep cfs'!$K84*31 + 'octsep cfs'!$L84*31 + 'octsep cfs'!$M84*30)*1.983471/1000</f>
        <v>29822.386980833999</v>
      </c>
      <c r="M84" s="6">
        <f xml:space="preserve"> ('octsep cfs'!$L84*31 + 'octsep cfs'!$M84*30)*1.983471/1000</f>
        <v>13089.643145501999</v>
      </c>
      <c r="N84" s="6">
        <f xml:space="preserve"> 'octsep cfs'!$M84*30*1.983471/1000</f>
        <v>5051.2460915700003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39500.936039376</v>
      </c>
      <c r="C85" s="6">
        <f xml:space="preserve"> ('octsep cfs'!$B85*31 + 'octsep cfs'!$C85*30 + 'octsep cfs'!$D85*31 + 'octsep cfs'!$E85*31 + 'octsep cfs'!$F85*28+'octsep cfs'!$G85*31)*1.983471/1000</f>
        <v>34449.689947806</v>
      </c>
      <c r="D85" s="6">
        <f xml:space="preserve"> ('octsep cfs'!$C85*30 + 'octsep cfs'!$D85*31 + 'octsep cfs'!$E85*31 + 'octsep cfs'!$F85*28+'octsep cfs'!$G85*31)*1.983471/1000</f>
        <v>29726.642852192999</v>
      </c>
      <c r="E85" s="6">
        <f>('octsep cfs'!$D85*31 + 'octsep cfs'!$E85*31 + 'octsep cfs'!$F85*28+'octsep cfs'!$G85*31)*1.983471/1000</f>
        <v>23434.914162513</v>
      </c>
      <c r="F85" s="6">
        <f>('octsep cfs'!$E85*31 + 'octsep cfs'!$F85*28+'octsep cfs'!$G85*31)*1.983471/1000</f>
        <v>18734.801942072998</v>
      </c>
      <c r="G85" s="6">
        <f>('octsep cfs'!$F85*28+'octsep cfs'!$G85*31)*1.983471/1000</f>
        <v>11685.309975024</v>
      </c>
      <c r="H85" s="6">
        <f xml:space="preserve"> 'octsep cfs'!$G85*31*1.983471/1000</f>
        <v>7259.7180748680003</v>
      </c>
      <c r="I85" s="6">
        <f xml:space="preserve"> ('octsep cfs'!$H85*30 + 'octsep cfs'!$I85*31 + 'octsep cfs'!$J85*30 + 'octsep cfs'!$K85*31 + 'octsep cfs'!$L85*31 + 'octsep cfs'!$M85*30)*1.983471/1000</f>
        <v>86984.589134772003</v>
      </c>
      <c r="J85" s="6">
        <f xml:space="preserve"> ('octsep cfs'!$I85*31 + 'octsep cfs'!$J85*30 + 'octsep cfs'!$K85*31 + 'octsep cfs'!$L85*31 + 'octsep cfs'!$M85*30)*1.983471/1000</f>
        <v>73988.887142772001</v>
      </c>
      <c r="K85" s="6">
        <f xml:space="preserve"> ('octsep cfs'!$J85*30 + 'octsep cfs'!$K85*31 + 'octsep cfs'!$L85*31 + 'octsep cfs'!$M85*30)*1.983471/1000</f>
        <v>50808.000078170997</v>
      </c>
      <c r="L85" s="6">
        <f xml:space="preserve"> ('octsep cfs'!$K85*31 + 'octsep cfs'!$L85*31 + 'octsep cfs'!$M85*30)*1.983471/1000</f>
        <v>24506.996105781</v>
      </c>
      <c r="M85" s="6">
        <f xml:space="preserve"> ('octsep cfs'!$L85*31 + 'octsep cfs'!$M85*30)*1.983471/1000</f>
        <v>12145.098387534001</v>
      </c>
      <c r="N85" s="6">
        <f xml:space="preserve"> 'octsep cfs'!$M85*30*1.983471/1000</f>
        <v>4829.0576701499995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32544.847705188</v>
      </c>
      <c r="C86" s="6">
        <f xml:space="preserve"> ('octsep cfs'!$B86*31 + 'octsep cfs'!$C86*30 + 'octsep cfs'!$D86*31 + 'octsep cfs'!$E86*31 + 'octsep cfs'!$F86*28+'octsep cfs'!$G86*31)*1.983471/1000</f>
        <v>27715.790035037997</v>
      </c>
      <c r="D86" s="6">
        <f xml:space="preserve"> ('octsep cfs'!$C86*30 + 'octsep cfs'!$D86*31 + 'octsep cfs'!$E86*31 + 'octsep cfs'!$F86*28+'octsep cfs'!$G86*31)*1.983471/1000</f>
        <v>23691.856962795002</v>
      </c>
      <c r="E86" s="6">
        <f>('octsep cfs'!$D86*31 + 'octsep cfs'!$E86*31 + 'octsep cfs'!$F86*28+'octsep cfs'!$G86*31)*1.983471/1000</f>
        <v>18857.800945725001</v>
      </c>
      <c r="F86" s="6">
        <f>('octsep cfs'!$E86*31 + 'octsep cfs'!$F86*28+'octsep cfs'!$G86*31)*1.983471/1000</f>
        <v>14772.872173289999</v>
      </c>
      <c r="G86" s="6">
        <f>('octsep cfs'!$F86*28+'octsep cfs'!$G86*31)*1.983471/1000</f>
        <v>9762.800956209001</v>
      </c>
      <c r="H86" s="6">
        <f xml:space="preserve"> 'octsep cfs'!$G86*31*1.983471/1000</f>
        <v>5440.7303744849996</v>
      </c>
      <c r="I86" s="6">
        <f xml:space="preserve"> ('octsep cfs'!$H86*30 + 'octsep cfs'!$I86*31 + 'octsep cfs'!$J86*30 + 'octsep cfs'!$K86*31 + 'octsep cfs'!$L86*31 + 'octsep cfs'!$M86*30)*1.983471/1000</f>
        <v>83781.64842843599</v>
      </c>
      <c r="J86" s="6">
        <f xml:space="preserve"> ('octsep cfs'!$I86*31 + 'octsep cfs'!$J86*30 + 'octsep cfs'!$K86*31 + 'octsep cfs'!$L86*31 + 'octsep cfs'!$M86*30)*1.983471/1000</f>
        <v>74019.995901935996</v>
      </c>
      <c r="K86" s="6">
        <f xml:space="preserve"> ('octsep cfs'!$J86*30 + 'octsep cfs'!$K86*31 + 'octsep cfs'!$L86*31 + 'octsep cfs'!$M86*30)*1.983471/1000</f>
        <v>56599.697712222005</v>
      </c>
      <c r="L86" s="6">
        <f xml:space="preserve"> ('octsep cfs'!$K86*31 + 'octsep cfs'!$L86*31 + 'octsep cfs'!$M86*30)*1.983471/1000</f>
        <v>27314.204595552001</v>
      </c>
      <c r="M86" s="6">
        <f xml:space="preserve"> ('octsep cfs'!$L86*31 + 'octsep cfs'!$M86*30)*1.983471/1000</f>
        <v>12722.397539439</v>
      </c>
      <c r="N86" s="6">
        <f xml:space="preserve"> 'octsep cfs'!$M86*30*1.983471/1000</f>
        <v>5388.2179797599993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48292.151577473996</v>
      </c>
      <c r="C87" s="6">
        <f xml:space="preserve"> ('octsep cfs'!$B87*31 + 'octsep cfs'!$C87*30 + 'octsep cfs'!$D87*31 + 'octsep cfs'!$E87*31 + 'octsep cfs'!$F87*28+'octsep cfs'!$G87*31)*1.983471/1000</f>
        <v>42903.933597714</v>
      </c>
      <c r="D87" s="6">
        <f xml:space="preserve"> ('octsep cfs'!$C87*30 + 'octsep cfs'!$D87*31 + 'octsep cfs'!$E87*31 + 'octsep cfs'!$F87*28+'octsep cfs'!$G87*31)*1.983471/1000</f>
        <v>37410.446861570999</v>
      </c>
      <c r="E87" s="6">
        <f>('octsep cfs'!$D87*31 + 'octsep cfs'!$E87*31 + 'octsep cfs'!$F87*28+'octsep cfs'!$G87*31)*1.983471/1000</f>
        <v>31717.924760990998</v>
      </c>
      <c r="F87" s="6">
        <f>('octsep cfs'!$E87*31 + 'octsep cfs'!$F87*28+'octsep cfs'!$G87*31)*1.983471/1000</f>
        <v>25394.662849353001</v>
      </c>
      <c r="G87" s="6">
        <f>('octsep cfs'!$F87*28+'octsep cfs'!$G87*31)*1.983471/1000</f>
        <v>15999.78782976</v>
      </c>
      <c r="H87" s="6">
        <f xml:space="preserve"> 'octsep cfs'!$G87*31*1.983471/1000</f>
        <v>9600.1821193320011</v>
      </c>
      <c r="I87" s="6">
        <f xml:space="preserve"> ('octsep cfs'!$H87*30 + 'octsep cfs'!$I87*31 + 'octsep cfs'!$J87*30 + 'octsep cfs'!$K87*31 + 'octsep cfs'!$L87*31 + 'octsep cfs'!$M87*30)*1.983471/1000</f>
        <v>133361.673676623</v>
      </c>
      <c r="J87" s="6">
        <f xml:space="preserve"> ('octsep cfs'!$I87*31 + 'octsep cfs'!$J87*30 + 'octsep cfs'!$K87*31 + 'octsep cfs'!$L87*31 + 'octsep cfs'!$M87*30)*1.983471/1000</f>
        <v>118518.84448116299</v>
      </c>
      <c r="K87" s="6">
        <f xml:space="preserve"> ('octsep cfs'!$J87*30 + 'octsep cfs'!$K87*31 + 'octsep cfs'!$L87*31 + 'octsep cfs'!$M87*30)*1.983471/1000</f>
        <v>86725.696582496996</v>
      </c>
      <c r="L87" s="6">
        <f xml:space="preserve"> ('octsep cfs'!$K87*31 + 'octsep cfs'!$L87*31 + 'octsep cfs'!$M87*30)*1.983471/1000</f>
        <v>43567.767622406995</v>
      </c>
      <c r="M87" s="6">
        <f xml:space="preserve"> ('octsep cfs'!$L87*31 + 'octsep cfs'!$M87*30)*1.983471/1000</f>
        <v>15931.12006374</v>
      </c>
      <c r="N87" s="6">
        <f xml:space="preserve"> 'octsep cfs'!$M87*30*1.983471/1000</f>
        <v>5556.3171470099996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42095.530322243998</v>
      </c>
      <c r="C88" s="6">
        <f xml:space="preserve"> ('octsep cfs'!$B88*31 + 'octsep cfs'!$C88*30 + 'octsep cfs'!$D88*31 + 'octsep cfs'!$E88*31 + 'octsep cfs'!$F88*29 + 'octsep cfs'!$G88*31)*1.983471/1000</f>
        <v>36539.213175233999</v>
      </c>
      <c r="D88" s="6">
        <f xml:space="preserve"> ('octsep cfs'!$C88*30 + 'octsep cfs'!$D88*31 + 'octsep cfs'!$E88*31 + 'octsep cfs'!$F88*29+'octsep cfs'!$G88*31)*1.983471/1000</f>
        <v>30752.799507927</v>
      </c>
      <c r="E88" s="6">
        <f>('octsep cfs'!$D88*31 + 'octsep cfs'!$E88*31 + 'octsep cfs'!$F88*29+'octsep cfs'!$G88*31)*1.983471/1000</f>
        <v>25770.102174117001</v>
      </c>
      <c r="F88" s="6">
        <f>('octsep cfs'!$E88*31 + 'octsep cfs'!$F88*29+'octsep cfs'!$G88*31)*1.983471/1000</f>
        <v>21048.407805725998</v>
      </c>
      <c r="G88" s="6">
        <f>('octsep cfs'!$F88*29+'octsep cfs'!$G88*31)*1.983471/1000</f>
        <v>15147.442737755999</v>
      </c>
      <c r="H88" s="6">
        <f xml:space="preserve"> 'octsep cfs'!$G88*31*1.983471/1000</f>
        <v>9467.7378267780005</v>
      </c>
      <c r="I88" s="6">
        <f xml:space="preserve"> ('octsep cfs'!$H88*30 + 'octsep cfs'!$I88*31 + 'octsep cfs'!$J88*30 + 'octsep cfs'!$K88*31 + 'octsep cfs'!$L88*31 + 'octsep cfs'!$M88*30)*1.983471/1000</f>
        <v>124329.662775654</v>
      </c>
      <c r="J88" s="6">
        <f xml:space="preserve"> ('octsep cfs'!$I88*31 + 'octsep cfs'!$J88*30 + 'octsep cfs'!$K88*31 + 'octsep cfs'!$L88*31 + 'octsep cfs'!$M88*30)*1.983471/1000</f>
        <v>103555.997438964</v>
      </c>
      <c r="K88" s="6">
        <f xml:space="preserve"> ('octsep cfs'!$J88*30 + 'octsep cfs'!$K88*31 + 'octsep cfs'!$L88*31 + 'octsep cfs'!$M88*30)*1.983471/1000</f>
        <v>74142.481186599005</v>
      </c>
      <c r="L88" s="6">
        <f xml:space="preserve"> ('octsep cfs'!$K88*31 + 'octsep cfs'!$L88*31 + 'octsep cfs'!$M88*30)*1.983471/1000</f>
        <v>38596.677560888995</v>
      </c>
      <c r="M88" s="6">
        <f xml:space="preserve"> ('octsep cfs'!$L88*31 + 'octsep cfs'!$M88*30)*1.983471/1000</f>
        <v>13706.066262881999</v>
      </c>
      <c r="N88" s="6">
        <f xml:space="preserve"> 'octsep cfs'!$M88*30*1.983471/1000</f>
        <v>4591.6361914499994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43594.810266020999</v>
      </c>
      <c r="C89" s="6">
        <f xml:space="preserve"> ('octsep cfs'!$B89*31 + 'octsep cfs'!$C89*30 + 'octsep cfs'!$D89*31 + 'octsep cfs'!$E89*31 + 'octsep cfs'!$F89*28+'octsep cfs'!$G89*31)*1.983471/1000</f>
        <v>39003.174074570998</v>
      </c>
      <c r="D89" s="6">
        <f xml:space="preserve"> ('octsep cfs'!$C89*30 + 'octsep cfs'!$D89*31 + 'octsep cfs'!$E89*31 + 'octsep cfs'!$F89*28+'octsep cfs'!$G89*31)*1.983471/1000</f>
        <v>33983.203353729004</v>
      </c>
      <c r="E89" s="6">
        <f>('octsep cfs'!$D89*31 + 'octsep cfs'!$E89*31 + 'octsep cfs'!$F89*28+'octsep cfs'!$G89*31)*1.983471/1000</f>
        <v>26593.087928378998</v>
      </c>
      <c r="F89" s="6">
        <f>('octsep cfs'!$E89*31 + 'octsep cfs'!$F89*28+'octsep cfs'!$G89*31)*1.983471/1000</f>
        <v>18555.244262855998</v>
      </c>
      <c r="G89" s="6">
        <f>('octsep cfs'!$F89*28+'octsep cfs'!$G89*31)*1.983471/1000</f>
        <v>13254.152230242</v>
      </c>
      <c r="H89" s="6">
        <f xml:space="preserve"> 'octsep cfs'!$G89*31*1.983471/1000</f>
        <v>8050.8175493339995</v>
      </c>
      <c r="I89" s="6">
        <f xml:space="preserve"> ('octsep cfs'!$H89*30 + 'octsep cfs'!$I89*31 + 'octsep cfs'!$J89*30 + 'octsep cfs'!$K89*31 + 'octsep cfs'!$L89*31 + 'octsep cfs'!$M89*30)*1.983471/1000</f>
        <v>93287.966749635001</v>
      </c>
      <c r="J89" s="6">
        <f xml:space="preserve"> ('octsep cfs'!$I89*31 + 'octsep cfs'!$J89*30 + 'octsep cfs'!$K89*31 + 'octsep cfs'!$L89*31 + 'octsep cfs'!$M89*30)*1.983471/1000</f>
        <v>79718.406927914999</v>
      </c>
      <c r="K89" s="6">
        <f xml:space="preserve"> ('octsep cfs'!$J89*30 + 'octsep cfs'!$K89*31 + 'octsep cfs'!$L89*31 + 'octsep cfs'!$M89*30)*1.983471/1000</f>
        <v>52118.897880252</v>
      </c>
      <c r="L89" s="6">
        <f xml:space="preserve"> ('octsep cfs'!$K89*31 + 'octsep cfs'!$L89*31 + 'octsep cfs'!$M89*30)*1.983471/1000</f>
        <v>27575.050866762002</v>
      </c>
      <c r="M89" s="6">
        <f xml:space="preserve"> ('octsep cfs'!$L89*31 + 'octsep cfs'!$M89*30)*1.983471/1000</f>
        <v>13114.273888380001</v>
      </c>
      <c r="N89" s="6">
        <f xml:space="preserve"> 'octsep cfs'!$M89*30*1.983471/1000</f>
        <v>5935.5964716299995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40887.427888209</v>
      </c>
      <c r="C90" s="6">
        <f xml:space="preserve"> ('octsep cfs'!$B90*31 + 'octsep cfs'!$C90*30 + 'octsep cfs'!$D90*31 + 'octsep cfs'!$E90*31 + 'octsep cfs'!$F90*28+'octsep cfs'!$G90*31)*1.983471/1000</f>
        <v>34951.831416579</v>
      </c>
      <c r="D90" s="6">
        <f xml:space="preserve"> ('octsep cfs'!$C90*30 + 'octsep cfs'!$D90*31 + 'octsep cfs'!$E90*31 + 'octsep cfs'!$F90*28+'octsep cfs'!$G90*31)*1.983471/1000</f>
        <v>29476.422035130003</v>
      </c>
      <c r="E90" s="6">
        <f>('octsep cfs'!$D90*31 + 'octsep cfs'!$E90*31 + 'octsep cfs'!$F90*28+'octsep cfs'!$G90*31)*1.983471/1000</f>
        <v>25006.531293659998</v>
      </c>
      <c r="F90" s="6">
        <f>('octsep cfs'!$E90*31 + 'octsep cfs'!$F90*28+'octsep cfs'!$G90*31)*1.983471/1000</f>
        <v>20677.681208057998</v>
      </c>
      <c r="G90" s="6">
        <f>('octsep cfs'!$F90*28+'octsep cfs'!$G90*31)*1.983471/1000</f>
        <v>16255.677406941</v>
      </c>
      <c r="H90" s="6">
        <f xml:space="preserve"> 'octsep cfs'!$G90*31*1.983471/1000</f>
        <v>11580.390309536999</v>
      </c>
      <c r="I90" s="6">
        <f xml:space="preserve"> ('octsep cfs'!$H90*30 + 'octsep cfs'!$I90*31 + 'octsep cfs'!$J90*30 + 'octsep cfs'!$K90*31 + 'octsep cfs'!$L90*31 + 'octsep cfs'!$M90*30)*1.983471/1000</f>
        <v>99129.701406602995</v>
      </c>
      <c r="J90" s="6">
        <f xml:space="preserve"> ('octsep cfs'!$I90*31 + 'octsep cfs'!$J90*30 + 'octsep cfs'!$K90*31 + 'octsep cfs'!$L90*31 + 'octsep cfs'!$M90*30)*1.983471/1000</f>
        <v>86266.75312863299</v>
      </c>
      <c r="K90" s="6">
        <f xml:space="preserve"> ('octsep cfs'!$J90*30 + 'octsep cfs'!$K90*31 + 'octsep cfs'!$L90*31 + 'octsep cfs'!$M90*30)*1.983471/1000</f>
        <v>56758.484483126995</v>
      </c>
      <c r="L90" s="6">
        <f xml:space="preserve"> ('octsep cfs'!$K90*31 + 'octsep cfs'!$L90*31 + 'octsep cfs'!$M90*30)*1.983471/1000</f>
        <v>28768.098755906998</v>
      </c>
      <c r="M90" s="6">
        <f xml:space="preserve"> ('octsep cfs'!$L90*31 + 'octsep cfs'!$M90*30)*1.983471/1000</f>
        <v>12316.599207548999</v>
      </c>
      <c r="N90" s="6">
        <f xml:space="preserve"> 'octsep cfs'!$M90*30*1.983471/1000</f>
        <v>4946.7568392899993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55154.915617641003</v>
      </c>
      <c r="C91" s="6">
        <f xml:space="preserve"> ('octsep cfs'!$B91*31 + 'octsep cfs'!$C91*30 + 'octsep cfs'!$D91*31 + 'octsep cfs'!$E91*31 + 'octsep cfs'!$F91*28+'octsep cfs'!$G91*31)*1.983471/1000</f>
        <v>50208.158778351004</v>
      </c>
      <c r="D91" s="6">
        <f xml:space="preserve"> ('octsep cfs'!$C91*30 + 'octsep cfs'!$D91*31 + 'octsep cfs'!$E91*31 + 'octsep cfs'!$F91*28+'octsep cfs'!$G91*31)*1.983471/1000</f>
        <v>45188.311032710997</v>
      </c>
      <c r="E91" s="6">
        <f>('octsep cfs'!$D91*31 + 'octsep cfs'!$E91*31 + 'octsep cfs'!$F91*28+'octsep cfs'!$G91*31)*1.983471/1000</f>
        <v>38677.428632241004</v>
      </c>
      <c r="F91" s="6">
        <f>('octsep cfs'!$E91*31 + 'octsep cfs'!$F91*28+'octsep cfs'!$G91*31)*1.983471/1000</f>
        <v>31024.989249786002</v>
      </c>
      <c r="G91" s="6">
        <f>('octsep cfs'!$F91*28+'octsep cfs'!$G91*31)*1.983471/1000</f>
        <v>23600.60737944</v>
      </c>
      <c r="H91" s="6">
        <f xml:space="preserve"> 'octsep cfs'!$G91*31*1.983471/1000</f>
        <v>12112.073595383999</v>
      </c>
      <c r="I91" s="6">
        <f xml:space="preserve"> ('octsep cfs'!$H91*30 + 'octsep cfs'!$I91*31 + 'octsep cfs'!$J91*30 + 'octsep cfs'!$K91*31 + 'octsep cfs'!$L91*31 + 'octsep cfs'!$M91*30)*1.983471/1000</f>
        <v>64337.793289811998</v>
      </c>
      <c r="J91" s="6">
        <f xml:space="preserve"> ('octsep cfs'!$I91*31 + 'octsep cfs'!$J91*30 + 'octsep cfs'!$K91*31 + 'octsep cfs'!$L91*31 + 'octsep cfs'!$M91*30)*1.983471/1000</f>
        <v>52518.606956172</v>
      </c>
      <c r="K91" s="6">
        <f xml:space="preserve"> ('octsep cfs'!$J91*30 + 'octsep cfs'!$K91*31 + 'octsep cfs'!$L91*31 + 'octsep cfs'!$M91*30)*1.983471/1000</f>
        <v>34920.179186360998</v>
      </c>
      <c r="L91" s="6">
        <f xml:space="preserve"> ('octsep cfs'!$K91*31 + 'octsep cfs'!$L91*31 + 'octsep cfs'!$M91*30)*1.983471/1000</f>
        <v>18335.723609930999</v>
      </c>
      <c r="M91" s="6">
        <f xml:space="preserve"> ('octsep cfs'!$L91*31 + 'octsep cfs'!$M91*30)*1.983471/1000</f>
        <v>10214.195319446999</v>
      </c>
      <c r="N91" s="6">
        <f xml:space="preserve"> 'octsep cfs'!$M91*30*1.983471/1000</f>
        <v>5336.5683949200002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46365.021071228999</v>
      </c>
      <c r="C92" s="6">
        <f xml:space="preserve"> ('octsep cfs'!$B92*31 + 'octsep cfs'!$C92*30 + 'octsep cfs'!$D92*31 + 'octsep cfs'!$E92*31 + 'octsep cfs'!$F92*29 + 'octsep cfs'!$G92*31)*1.983471/1000</f>
        <v>41028.452676308996</v>
      </c>
      <c r="D92" s="6">
        <f xml:space="preserve"> ('octsep cfs'!$C92*30 + 'octsep cfs'!$D92*31 + 'octsep cfs'!$E92*31 + 'octsep cfs'!$F92*29+'octsep cfs'!$G92*31)*1.983471/1000</f>
        <v>36853.752006413997</v>
      </c>
      <c r="E92" s="6">
        <f>('octsep cfs'!$D92*31 + 'octsep cfs'!$E92*31 + 'octsep cfs'!$F92*29+'octsep cfs'!$G92*31)*1.983471/1000</f>
        <v>31511.590223274001</v>
      </c>
      <c r="F92" s="6">
        <f>('octsep cfs'!$E92*31 + 'octsep cfs'!$F92*29+'octsep cfs'!$G92*31)*1.983471/1000</f>
        <v>25204.069137492002</v>
      </c>
      <c r="G92" s="6">
        <f>('octsep cfs'!$F92*29+'octsep cfs'!$G92*31)*1.983471/1000</f>
        <v>19879.304378493001</v>
      </c>
      <c r="H92" s="6">
        <f xml:space="preserve"> 'octsep cfs'!$G92*31*1.983471/1000</f>
        <v>11888.074264940999</v>
      </c>
      <c r="I92" s="6">
        <f xml:space="preserve"> ('octsep cfs'!$H92*30 + 'octsep cfs'!$I92*31 + 'octsep cfs'!$J92*30 + 'octsep cfs'!$K92*31 + 'octsep cfs'!$L92*31 + 'octsep cfs'!$M92*30)*1.983471/1000</f>
        <v>84739.089714846006</v>
      </c>
      <c r="J92" s="6">
        <f xml:space="preserve"> ('octsep cfs'!$I92*31 + 'octsep cfs'!$J92*30 + 'octsep cfs'!$K92*31 + 'octsep cfs'!$L92*31 + 'octsep cfs'!$M92*30)*1.983471/1000</f>
        <v>63547.169848385995</v>
      </c>
      <c r="K92" s="6">
        <f xml:space="preserve"> ('octsep cfs'!$J92*30 + 'octsep cfs'!$K92*31 + 'octsep cfs'!$L92*31 + 'octsep cfs'!$M92*30)*1.983471/1000</f>
        <v>38096.652455673</v>
      </c>
      <c r="L92" s="6">
        <f xml:space="preserve"> ('octsep cfs'!$K92*31 + 'octsep cfs'!$L92*31 + 'octsep cfs'!$M92*30)*1.983471/1000</f>
        <v>20943.456404703</v>
      </c>
      <c r="M92" s="6">
        <f xml:space="preserve"> ('octsep cfs'!$L92*31 + 'octsep cfs'!$M92*30)*1.983471/1000</f>
        <v>10410.138452595</v>
      </c>
      <c r="N92" s="6">
        <f xml:space="preserve"> 'octsep cfs'!$M92*30*1.983471/1000</f>
        <v>4460.9056178400006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60959.430441293996</v>
      </c>
      <c r="C93" s="6">
        <f xml:space="preserve"> ('octsep cfs'!$B93*31 + 'octsep cfs'!$C93*30 + 'octsep cfs'!$D93*31 + 'octsep cfs'!$E93*31 + 'octsep cfs'!$F93*28+'octsep cfs'!$G93*31)*1.983471/1000</f>
        <v>56498.524823453998</v>
      </c>
      <c r="D93" s="6">
        <f xml:space="preserve"> ('octsep cfs'!$C93*30 + 'octsep cfs'!$D93*31 + 'octsep cfs'!$E93*31 + 'octsep cfs'!$F93*28+'octsep cfs'!$G93*31)*1.983471/1000</f>
        <v>49161.270883725003</v>
      </c>
      <c r="E93" s="6">
        <f>('octsep cfs'!$D93*31 + 'octsep cfs'!$E93*31 + 'octsep cfs'!$F93*28+'octsep cfs'!$G93*31)*1.983471/1000</f>
        <v>39665.839834844999</v>
      </c>
      <c r="F93" s="6">
        <f>('octsep cfs'!$E93*31 + 'octsep cfs'!$F93*28+'octsep cfs'!$G93*31)*1.983471/1000</f>
        <v>34015.744178954999</v>
      </c>
      <c r="G93" s="6">
        <f>('octsep cfs'!$F93*28+'octsep cfs'!$G93*31)*1.983471/1000</f>
        <v>29278.493447510999</v>
      </c>
      <c r="H93" s="6">
        <f xml:space="preserve"> 'octsep cfs'!$G93*31*1.983471/1000</f>
        <v>20462.520224390999</v>
      </c>
      <c r="I93" s="6">
        <f xml:space="preserve"> ('octsep cfs'!$H93*30 + 'octsep cfs'!$I93*31 + 'octsep cfs'!$J93*30 + 'octsep cfs'!$K93*31 + 'octsep cfs'!$L93*31 + 'octsep cfs'!$M93*30)*1.983471/1000</f>
        <v>115747.81648590299</v>
      </c>
      <c r="J93" s="6">
        <f xml:space="preserve"> ('octsep cfs'!$I93*31 + 'octsep cfs'!$J93*30 + 'octsep cfs'!$K93*31 + 'octsep cfs'!$L93*31 + 'octsep cfs'!$M93*30)*1.983471/1000</f>
        <v>93881.714826543001</v>
      </c>
      <c r="K93" s="6">
        <f xml:space="preserve"> ('octsep cfs'!$J93*30 + 'octsep cfs'!$K93*31 + 'octsep cfs'!$L93*31 + 'octsep cfs'!$M93*30)*1.983471/1000</f>
        <v>58664.998791798003</v>
      </c>
      <c r="L93" s="6">
        <f xml:space="preserve"> ('octsep cfs'!$K93*31 + 'octsep cfs'!$L93*31 + 'octsep cfs'!$M93*30)*1.983471/1000</f>
        <v>25059.267820608002</v>
      </c>
      <c r="M93" s="6">
        <f xml:space="preserve"> ('octsep cfs'!$L93*31 + 'octsep cfs'!$M93*30)*1.983471/1000</f>
        <v>11296.129163172</v>
      </c>
      <c r="N93" s="6">
        <f xml:space="preserve"> 'octsep cfs'!$M93*30*1.983471/1000</f>
        <v>4609.8444552299998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44958.565586781006</v>
      </c>
      <c r="C94" s="6">
        <f xml:space="preserve"> ('octsep cfs'!$B94*31 + 'octsep cfs'!$C94*30 + 'octsep cfs'!$D94*31 + 'octsep cfs'!$E94*31 + 'octsep cfs'!$F94*28+'octsep cfs'!$G94*31)*1.983471/1000</f>
        <v>40348.721131550999</v>
      </c>
      <c r="D94" s="6">
        <f xml:space="preserve"> ('octsep cfs'!$C94*30 + 'octsep cfs'!$D94*31 + 'octsep cfs'!$E94*31 + 'octsep cfs'!$F94*28+'octsep cfs'!$G94*31)*1.983471/1000</f>
        <v>35906.364934502999</v>
      </c>
      <c r="E94" s="6">
        <f>('octsep cfs'!$D94*31 + 'octsep cfs'!$E94*31 + 'octsep cfs'!$F94*28+'octsep cfs'!$G94*31)*1.983471/1000</f>
        <v>29875.740367262999</v>
      </c>
      <c r="F94" s="6">
        <f>('octsep cfs'!$E94*31 + 'octsep cfs'!$F94*28+'octsep cfs'!$G94*31)*1.983471/1000</f>
        <v>24035.832487085998</v>
      </c>
      <c r="G94" s="6">
        <f>('octsep cfs'!$F94*28+'octsep cfs'!$G94*31)*1.983471/1000</f>
        <v>16504.646653803</v>
      </c>
      <c r="H94" s="6">
        <f xml:space="preserve"> 'octsep cfs'!$G94*31*1.983471/1000</f>
        <v>8182.9544038829999</v>
      </c>
      <c r="I94" s="6">
        <f xml:space="preserve"> ('octsep cfs'!$H94*30 + 'octsep cfs'!$I94*31 + 'octsep cfs'!$J94*30 + 'octsep cfs'!$K94*31 + 'octsep cfs'!$L94*31 + 'octsep cfs'!$M94*30)*1.983471/1000</f>
        <v>107561.02406563499</v>
      </c>
      <c r="J94" s="6">
        <f xml:space="preserve"> ('octsep cfs'!$I94*31 + 'octsep cfs'!$J94*30 + 'octsep cfs'!$K94*31 + 'octsep cfs'!$L94*31 + 'octsep cfs'!$M94*30)*1.983471/1000</f>
        <v>91815.160193295</v>
      </c>
      <c r="K94" s="6">
        <f xml:space="preserve"> ('octsep cfs'!$J94*30 + 'octsep cfs'!$K94*31 + 'octsep cfs'!$L94*31 + 'octsep cfs'!$M94*30)*1.983471/1000</f>
        <v>46637.206846146</v>
      </c>
      <c r="L94" s="6">
        <f xml:space="preserve"> ('octsep cfs'!$K94*31 + 'octsep cfs'!$L94*31 + 'octsep cfs'!$M94*30)*1.983471/1000</f>
        <v>22576.057335215999</v>
      </c>
      <c r="M94" s="6">
        <f xml:space="preserve"> ('octsep cfs'!$L94*31 + 'octsep cfs'!$M94*30)*1.983471/1000</f>
        <v>10853.753642571</v>
      </c>
      <c r="N94" s="6">
        <f xml:space="preserve"> 'octsep cfs'!$M94*30*1.983471/1000</f>
        <v>4782.4064322300001</v>
      </c>
      <c r="O94" s="22" t="s">
        <v>146</v>
      </c>
    </row>
    <row r="96" spans="1:15" x14ac:dyDescent="0.2">
      <c r="A96" t="s">
        <v>114</v>
      </c>
      <c r="B96" s="10">
        <f>AVERAGE(B5:B94)</f>
        <v>41792.106884586567</v>
      </c>
      <c r="C96" s="10">
        <f t="shared" ref="C96:N96" si="0">AVERAGE(C5:C94)</f>
        <v>36251.621141941563</v>
      </c>
      <c r="D96" s="10">
        <f t="shared" si="0"/>
        <v>31107.055362411014</v>
      </c>
      <c r="E96" s="10">
        <f t="shared" si="0"/>
        <v>25647.606972099009</v>
      </c>
      <c r="F96" s="10">
        <f t="shared" si="0"/>
        <v>19962.781069577501</v>
      </c>
      <c r="G96" s="10">
        <f t="shared" si="0"/>
        <v>14167.013088571704</v>
      </c>
      <c r="H96" s="10">
        <f t="shared" si="0"/>
        <v>8248.7584344731986</v>
      </c>
      <c r="I96" s="10">
        <f t="shared" si="0"/>
        <v>97307.146962552084</v>
      </c>
      <c r="J96" s="10">
        <f t="shared" si="0"/>
        <v>83881.358375110081</v>
      </c>
      <c r="K96" s="10">
        <f t="shared" si="0"/>
        <v>57721.060909840286</v>
      </c>
      <c r="L96" s="10">
        <f t="shared" si="0"/>
        <v>29688.146258595298</v>
      </c>
      <c r="M96" s="10">
        <f t="shared" si="0"/>
        <v>13799.720782785938</v>
      </c>
      <c r="N96" s="10">
        <f t="shared" si="0"/>
        <v>5536.6384700619983</v>
      </c>
    </row>
    <row r="97" spans="1:14" x14ac:dyDescent="0.2">
      <c r="A97" t="s">
        <v>115</v>
      </c>
      <c r="B97" s="10">
        <f>MEDIAN(B5:B94)</f>
        <v>40009.235193868502</v>
      </c>
      <c r="C97" s="10">
        <f t="shared" ref="C97:N97" si="1">MEDIAN(C5:C94)</f>
        <v>34441.969286938504</v>
      </c>
      <c r="D97" s="10">
        <f t="shared" si="1"/>
        <v>29353.383362058001</v>
      </c>
      <c r="E97" s="10">
        <f t="shared" si="1"/>
        <v>24169.986531642</v>
      </c>
      <c r="F97" s="10">
        <f t="shared" si="1"/>
        <v>18580.061452007998</v>
      </c>
      <c r="G97" s="10">
        <f t="shared" si="1"/>
        <v>13118.486780784</v>
      </c>
      <c r="H97" s="10">
        <f t="shared" si="1"/>
        <v>7785.8674766250006</v>
      </c>
      <c r="I97" s="10">
        <f t="shared" si="1"/>
        <v>97481.387418828002</v>
      </c>
      <c r="J97" s="10">
        <f t="shared" si="1"/>
        <v>83837.740988316</v>
      </c>
      <c r="K97" s="10">
        <f t="shared" si="1"/>
        <v>56679.0910976745</v>
      </c>
      <c r="L97" s="10">
        <f t="shared" si="1"/>
        <v>28870.215776870999</v>
      </c>
      <c r="M97" s="10">
        <f t="shared" si="1"/>
        <v>13420.099331456999</v>
      </c>
      <c r="N97" s="10">
        <f t="shared" si="1"/>
        <v>5350.1055844950006</v>
      </c>
    </row>
    <row r="98" spans="1:14" x14ac:dyDescent="0.2">
      <c r="A98" t="s">
        <v>116</v>
      </c>
      <c r="B98" s="10">
        <f>STDEV(B5:B94)</f>
        <v>9320.1082423463831</v>
      </c>
      <c r="C98" s="10">
        <f t="shared" ref="C98:N98" si="2">STDEV(C5:C94)</f>
        <v>9095.5878787858674</v>
      </c>
      <c r="D98" s="10">
        <f t="shared" si="2"/>
        <v>8581.0912969499514</v>
      </c>
      <c r="E98" s="10">
        <f t="shared" si="2"/>
        <v>7542.2993789262737</v>
      </c>
      <c r="F98" s="10">
        <f t="shared" si="2"/>
        <v>6150.2402271875681</v>
      </c>
      <c r="G98" s="10">
        <f t="shared" si="2"/>
        <v>4810.2963460054198</v>
      </c>
      <c r="H98" s="10">
        <f t="shared" si="2"/>
        <v>3124.5725788488635</v>
      </c>
      <c r="I98" s="10">
        <f t="shared" si="2"/>
        <v>19823.3272071336</v>
      </c>
      <c r="J98" s="10">
        <f t="shared" si="2"/>
        <v>17821.162678038145</v>
      </c>
      <c r="K98" s="10">
        <f t="shared" si="2"/>
        <v>14224.202370212462</v>
      </c>
      <c r="L98" s="10">
        <f t="shared" si="2"/>
        <v>6925.1545032708536</v>
      </c>
      <c r="M98" s="10">
        <f t="shared" si="2"/>
        <v>2567.1884673218156</v>
      </c>
      <c r="N98" s="10">
        <f t="shared" si="2"/>
        <v>1029.6351026247776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73531.163523572992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67987.580260382994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61489.201661096995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51943.251605846999</v>
      </c>
      <c r="J6" s="5" t="str">
        <f>VLOOKUP(K6,'datemar &amp; datesep kaf'!$F$5:$O$94,10,FALSE)</f>
        <v>1995-96</v>
      </c>
      <c r="K6" s="18">
        <f>LARGE('datemar &amp; datesep kaf'!$F$5:$F$94,'datemar &amp; datesep kaf rank'!$A6)</f>
        <v>37437.158265528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29278.493447510999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20462.520224390999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142927.20059064298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123016.761667863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91736.723832599993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48046.453074290999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23489.812672851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9108.5351956200011</v>
      </c>
    </row>
    <row r="7" spans="1:27" x14ac:dyDescent="0.2">
      <c r="A7" s="5">
        <v>2</v>
      </c>
      <c r="B7" s="5" t="str">
        <f>VLOOKUP(C7,'datemar &amp; datesep kaf'!$B$5:$O$94,14,FALSE)</f>
        <v>1933-34</v>
      </c>
      <c r="C7" s="18">
        <f>LARGE('datemar &amp; datesep kaf'!$B$5:$B$94,'datemar &amp; datesep kaf rank'!$A7)</f>
        <v>64913.507648387997</v>
      </c>
      <c r="D7" s="5" t="str">
        <f>VLOOKUP(E7,'datemar &amp; datesep kaf'!$C$5:$O$94,13,FALSE)</f>
        <v>1933-34</v>
      </c>
      <c r="E7" s="18">
        <f>LARGE('datemar &amp; datesep kaf'!$C$5:$C$94,'datemar &amp; datesep kaf rank'!$A7)</f>
        <v>58407.385578317997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52158.769614293997</v>
      </c>
      <c r="H7" s="5" t="str">
        <f>VLOOKUP(I7,'datemar &amp; datesep kaf'!$E$5:$O$94,11,FALSE)</f>
        <v>1933-34</v>
      </c>
      <c r="I7" s="18">
        <f>LARGE('datemar &amp; datesep kaf'!$E$5:$E$94,'datemar &amp; datesep kaf rank'!$A7)</f>
        <v>43198.875735413996</v>
      </c>
      <c r="J7" s="5" t="str">
        <f>VLOOKUP(K7,'datemar &amp; datesep kaf'!$F$5:$O$94,10,FALSE)</f>
        <v>1996-97</v>
      </c>
      <c r="K7" s="18">
        <f>LARGE('datemar &amp; datesep kaf'!$F$5:$F$94,'datemar &amp; datesep kaf rank'!$A7)</f>
        <v>34124.299546784998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27673.173177132001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20077.300404125999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140962.10049904499</v>
      </c>
      <c r="R7" s="5" t="str">
        <f>VLOOKUP(S7,'datemar &amp; datesep kaf'!$J$5:$O$94,6,FALSE)</f>
        <v>1971-72</v>
      </c>
      <c r="S7" s="18">
        <f>LARGE('datemar &amp; datesep kaf'!$J$5:$J$94,'datemar &amp; datesep kaf rank'!$A7)</f>
        <v>122459.707804455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88041.346781094006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45189.463429361997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20428.682209130999</v>
      </c>
      <c r="Z7" s="5" t="str">
        <f>VLOOKUP(AA7,'datemar &amp; datesep kaf'!$N$5:$O$94,2,FALSE)</f>
        <v>1975-76</v>
      </c>
      <c r="AA7" s="18">
        <f>LARGE('datemar &amp; datesep kaf'!$N$5:$N$94,'datemar &amp; datesep kaf rank'!$A7)</f>
        <v>8872.3037995200011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60959.430441293996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56498.524823453998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49161.270883725003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41278.796468574001</v>
      </c>
      <c r="J8" s="5" t="str">
        <f>VLOOKUP(K8,'datemar &amp; datesep kaf'!$F$5:$O$94,10,FALSE)</f>
        <v>2016-17</v>
      </c>
      <c r="K8" s="18">
        <f>LARGE('datemar &amp; datesep kaf'!$F$5:$F$94,'datemar &amp; datesep kaf rank'!$A8)</f>
        <v>34015.744178954999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27162.810221064003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17183.693901066003</v>
      </c>
      <c r="P8" s="5" t="str">
        <f>VLOOKUP(Q8,'datemar &amp; datesep kaf'!$I$5:$O$94,7,FALSE)</f>
        <v>1971-72</v>
      </c>
      <c r="Q8" s="18">
        <f>LARGE('datemar &amp; datesep kaf'!$I$5:$I$94,'datemar &amp; datesep kaf rank'!$A8)</f>
        <v>136677.089089485</v>
      </c>
      <c r="R8" s="5" t="str">
        <f>VLOOKUP(S8,'datemar &amp; datesep kaf'!$J$5:$O$94,6,FALSE)</f>
        <v>1973-74</v>
      </c>
      <c r="S8" s="18">
        <f>LARGE('datemar &amp; datesep kaf'!$J$5:$J$94,'datemar &amp; datesep kaf rank'!$A8)</f>
        <v>120916.58720116501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86725.696582496996</v>
      </c>
      <c r="V8" s="5" t="str">
        <f>VLOOKUP(W8,'datemar &amp; datesep kaf'!$L$5:$O$94,4,FALSE)</f>
        <v>2010-11</v>
      </c>
      <c r="W8" s="18">
        <f>LARGE('datemar &amp; datesep kaf'!$L$5:$L$94,'datemar &amp; datesep kaf rank'!$A8)</f>
        <v>43567.767622406995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18938.589703026002</v>
      </c>
      <c r="Z8" s="5" t="str">
        <f>VLOOKUP(AA8,'datemar &amp; datesep kaf'!$N$5:$O$94,2,FALSE)</f>
        <v>1953-54</v>
      </c>
      <c r="AA8" s="18">
        <f>LARGE('datemar &amp; datesep kaf'!$N$5:$N$94,'datemar &amp; datesep kaf rank'!$A8)</f>
        <v>8428.7005103699994</v>
      </c>
    </row>
    <row r="9" spans="1:27" x14ac:dyDescent="0.2">
      <c r="A9" s="5">
        <v>4</v>
      </c>
      <c r="B9" s="5" t="str">
        <f>VLOOKUP(C9,'datemar &amp; datesep kaf'!$B$5:$O$94,14,FALSE)</f>
        <v>1982-83</v>
      </c>
      <c r="C9" s="18">
        <f>LARGE('datemar &amp; datesep kaf'!$B$5:$B$94,'datemar &amp; datesep kaf rank'!$A9)</f>
        <v>57551.321478188998</v>
      </c>
      <c r="D9" s="5" t="str">
        <f>VLOOKUP(E9,'datemar &amp; datesep kaf'!$C$5:$O$94,13,FALSE)</f>
        <v>1973-74</v>
      </c>
      <c r="E9" s="18">
        <f>LARGE('datemar &amp; datesep kaf'!$C$5:$C$94,'datemar &amp; datesep kaf rank'!$A9)</f>
        <v>52734.117030735004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48140.931748433999</v>
      </c>
      <c r="H9" s="5" t="str">
        <f>VLOOKUP(I9,'datemar &amp; datesep kaf'!$E$5:$O$94,11,FALSE)</f>
        <v>1996-97</v>
      </c>
      <c r="I9" s="18">
        <f>LARGE('datemar &amp; datesep kaf'!$E$5:$E$94,'datemar &amp; datesep kaf rank'!$A9)</f>
        <v>40917.880118472</v>
      </c>
      <c r="J9" s="5" t="str">
        <f>VLOOKUP(K9,'datemar &amp; datesep kaf'!$F$5:$O$94,10,FALSE)</f>
        <v>1971-72</v>
      </c>
      <c r="K9" s="18">
        <f>LARGE('datemar &amp; datesep kaf'!$F$5:$F$94,'datemar &amp; datesep kaf rank'!$A9)</f>
        <v>33672.564026534994</v>
      </c>
      <c r="L9" s="5" t="str">
        <f>VLOOKUP(M9,'datemar &amp; datesep kaf'!$G$5:$O$94,9,FALSE)</f>
        <v>1985-86</v>
      </c>
      <c r="M9" s="18">
        <f>LARGE('datemar &amp; datesep kaf'!$G$5:$G$94,'datemar &amp; datesep kaf rank'!$A9)</f>
        <v>26634.346108649999</v>
      </c>
      <c r="N9" s="5" t="str">
        <f>VLOOKUP(O9,'datemar &amp; datesep kaf'!$H$5:$O$94,8,FALSE)</f>
        <v>1982-83</v>
      </c>
      <c r="O9" s="18">
        <f>LARGE('datemar &amp; datesep kaf'!$H$5:$H$94,'datemar &amp; datesep kaf rank'!$A9)</f>
        <v>15855.561719466001</v>
      </c>
      <c r="P9" s="5" t="str">
        <f>VLOOKUP(Q9,'datemar &amp; datesep kaf'!$I$5:$O$94,7,FALSE)</f>
        <v>2010-11</v>
      </c>
      <c r="Q9" s="18">
        <f>LARGE('datemar &amp; datesep kaf'!$I$5:$I$94,'datemar &amp; datesep kaf rank'!$A9)</f>
        <v>133361.673676623</v>
      </c>
      <c r="R9" s="5" t="str">
        <f>VLOOKUP(S9,'datemar &amp; datesep kaf'!$J$5:$O$94,6,FALSE)</f>
        <v>2010-11</v>
      </c>
      <c r="S9" s="18">
        <f>LARGE('datemar &amp; datesep kaf'!$J$5:$J$94,'datemar &amp; datesep kaf rank'!$A9)</f>
        <v>118518.84448116299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82899.894411915011</v>
      </c>
      <c r="V9" s="5" t="str">
        <f>VLOOKUP(W9,'datemar &amp; datesep kaf'!$L$5:$O$94,4,FALSE)</f>
        <v>1949-50</v>
      </c>
      <c r="W9" s="18">
        <f>LARGE('datemar &amp; datesep kaf'!$L$5:$L$94,'datemar &amp; datesep kaf rank'!$A9)</f>
        <v>42597.271129875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18239.689894523999</v>
      </c>
      <c r="Z9" s="5" t="str">
        <f>VLOOKUP(AA9,'datemar &amp; datesep kaf'!$N$5:$O$94,2,FALSE)</f>
        <v>1977-78</v>
      </c>
      <c r="AA9" s="18">
        <f>LARGE('datemar &amp; datesep kaf'!$N$5:$N$94,'datemar &amp; datesep kaf rank'!$A9)</f>
        <v>7885.4278034700001</v>
      </c>
    </row>
    <row r="10" spans="1:27" x14ac:dyDescent="0.2">
      <c r="A10" s="5">
        <v>5</v>
      </c>
      <c r="B10" s="5" t="str">
        <f>VLOOKUP(C10,'datemar &amp; datesep kaf'!$B$5:$O$94,14,FALSE)</f>
        <v>1973-74</v>
      </c>
      <c r="C10" s="18">
        <f>LARGE('datemar &amp; datesep kaf'!$B$5:$B$94,'datemar &amp; datesep kaf rank'!$A10)</f>
        <v>57260.239175054994</v>
      </c>
      <c r="D10" s="5" t="str">
        <f>VLOOKUP(E10,'datemar &amp; datesep kaf'!$C$5:$O$94,13,FALSE)</f>
        <v>1996-97</v>
      </c>
      <c r="E10" s="18">
        <f>LARGE('datemar &amp; datesep kaf'!$C$5:$C$94,'datemar &amp; datesep kaf rank'!$A10)</f>
        <v>51460.310136353997</v>
      </c>
      <c r="F10" s="5" t="str">
        <f>VLOOKUP(G10,'datemar &amp; datesep kaf'!$D$5:$O$94,12,FALSE)</f>
        <v>1996-97</v>
      </c>
      <c r="G10" s="18">
        <f>LARGE('datemar &amp; datesep kaf'!$D$5:$D$94,'datemar &amp; datesep kaf rank'!$A10)</f>
        <v>46244.808844332001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39665.839834844999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32543.744895312</v>
      </c>
      <c r="L10" s="5" t="str">
        <f>VLOOKUP(M10,'datemar &amp; datesep kaf'!$G$5:$O$94,9,FALSE)</f>
        <v>1982-83</v>
      </c>
      <c r="M10" s="18">
        <f>LARGE('datemar &amp; datesep kaf'!$G$5:$G$94,'datemar &amp; datesep kaf rank'!$A10)</f>
        <v>24390.96106881</v>
      </c>
      <c r="N10" s="5" t="str">
        <f>VLOOKUP(O10,'datemar &amp; datesep kaf'!$H$5:$O$94,8,FALSE)</f>
        <v>1996-97</v>
      </c>
      <c r="O10" s="18">
        <f>LARGE('datemar &amp; datesep kaf'!$H$5:$H$94,'datemar &amp; datesep kaf rank'!$A10)</f>
        <v>13846.146918786</v>
      </c>
      <c r="P10" s="5" t="str">
        <f>VLOOKUP(Q10,'datemar &amp; datesep kaf'!$I$5:$O$94,7,FALSE)</f>
        <v>1955-56</v>
      </c>
      <c r="Q10" s="18">
        <f>LARGE('datemar &amp; datesep kaf'!$I$5:$I$94,'datemar &amp; datesep kaf rank'!$A10)</f>
        <v>133036.59864749099</v>
      </c>
      <c r="R10" s="5" t="str">
        <f>VLOOKUP(S10,'datemar &amp; datesep kaf'!$J$5:$O$94,6,FALSE)</f>
        <v>1947-48</v>
      </c>
      <c r="S10" s="18">
        <f>LARGE('datemar &amp; datesep kaf'!$J$5:$J$94,'datemar &amp; datesep kaf rank'!$A10)</f>
        <v>116778.67000096499</v>
      </c>
      <c r="T10" s="5" t="str">
        <f>VLOOKUP(U10,'datemar &amp; datesep kaf'!$K$5:$O$94,5,FALSE)</f>
        <v>1947-48</v>
      </c>
      <c r="U10" s="18">
        <f>LARGE('datemar &amp; datesep kaf'!$K$5:$K$94,'datemar &amp; datesep kaf rank'!$A10)</f>
        <v>80676.286561415996</v>
      </c>
      <c r="V10" s="5" t="str">
        <f>VLOOKUP(W10,'datemar &amp; datesep kaf'!$L$5:$O$94,4,FALSE)</f>
        <v>1998-99</v>
      </c>
      <c r="W10" s="18">
        <f>LARGE('datemar &amp; datesep kaf'!$L$5:$L$94,'datemar &amp; datesep kaf rank'!$A10)</f>
        <v>41574.881085569999</v>
      </c>
      <c r="X10" s="5" t="str">
        <f>VLOOKUP(Y10,'datemar &amp; datesep kaf'!$M$5:$O$94,3,FALSE)</f>
        <v>1981-82</v>
      </c>
      <c r="Y10" s="18">
        <f>LARGE('datemar &amp; datesep kaf'!$M$5:$M$94,'datemar &amp; datesep kaf rank'!$A10)</f>
        <v>17888.016519281999</v>
      </c>
      <c r="Z10" s="5" t="str">
        <f>VLOOKUP(AA10,'datemar &amp; datesep kaf'!$N$5:$O$94,2,FALSE)</f>
        <v>1996-97</v>
      </c>
      <c r="AA10" s="18">
        <f>LARGE('datemar &amp; datesep kaf'!$N$5:$N$94,'datemar &amp; datesep kaf rank'!$A10)</f>
        <v>7513.1699661900002</v>
      </c>
    </row>
    <row r="11" spans="1:27" x14ac:dyDescent="0.2">
      <c r="A11" s="5">
        <v>6</v>
      </c>
      <c r="B11" s="5" t="str">
        <f>VLOOKUP(C11,'datemar &amp; datesep kaf'!$B$5:$O$94,14,FALSE)</f>
        <v>1996-97</v>
      </c>
      <c r="C11" s="18">
        <f>LARGE('datemar &amp; datesep kaf'!$B$5:$B$94,'datemar &amp; datesep kaf rank'!$A11)</f>
        <v>57246.729754073996</v>
      </c>
      <c r="D11" s="5" t="str">
        <f>VLOOKUP(E11,'datemar &amp; datesep kaf'!$C$5:$O$94,13,FALSE)</f>
        <v>1982-83</v>
      </c>
      <c r="E11" s="18">
        <f>LARGE('datemar &amp; datesep kaf'!$C$5:$C$94,'datemar &amp; datesep kaf rank'!$A11)</f>
        <v>50329.067203569</v>
      </c>
      <c r="F11" s="5" t="str">
        <f>VLOOKUP(G11,'datemar &amp; datesep kaf'!$D$5:$O$94,12,FALSE)</f>
        <v>2014-15</v>
      </c>
      <c r="G11" s="18">
        <f>LARGE('datemar &amp; datesep kaf'!$D$5:$D$94,'datemar &amp; datesep kaf rank'!$A11)</f>
        <v>45188.311032710997</v>
      </c>
      <c r="H11" s="5" t="str">
        <f>VLOOKUP(I11,'datemar &amp; datesep kaf'!$E$5:$O$94,11,FALSE)</f>
        <v>1982-83</v>
      </c>
      <c r="I11" s="18">
        <f>LARGE('datemar &amp; datesep kaf'!$E$5:$E$94,'datemar &amp; datesep kaf rank'!$A11)</f>
        <v>38778.690777203999</v>
      </c>
      <c r="J11" s="5" t="str">
        <f>VLOOKUP(K11,'datemar &amp; datesep kaf'!$F$5:$O$94,10,FALSE)</f>
        <v>1982-83</v>
      </c>
      <c r="K11" s="18">
        <f>LARGE('datemar &amp; datesep kaf'!$F$5:$F$94,'datemar &amp; datesep kaf rank'!$A11)</f>
        <v>32395.908867798</v>
      </c>
      <c r="L11" s="5" t="str">
        <f>VLOOKUP(M11,'datemar &amp; datesep kaf'!$G$5:$O$94,9,FALSE)</f>
        <v>1981-82</v>
      </c>
      <c r="M11" s="18">
        <f>LARGE('datemar &amp; datesep kaf'!$G$5:$G$94,'datemar &amp; datesep kaf rank'!$A11)</f>
        <v>23629.260601505997</v>
      </c>
      <c r="N11" s="5" t="str">
        <f>VLOOKUP(O11,'datemar &amp; datesep kaf'!$H$5:$O$94,8,FALSE)</f>
        <v>1983-84</v>
      </c>
      <c r="O11" s="18">
        <f>LARGE('datemar &amp; datesep kaf'!$H$5:$H$94,'datemar &amp; datesep kaf rank'!$A11)</f>
        <v>12456.096722979</v>
      </c>
      <c r="P11" s="5" t="str">
        <f>VLOOKUP(Q11,'datemar &amp; datesep kaf'!$I$5:$O$94,7,FALSE)</f>
        <v>1947-48</v>
      </c>
      <c r="Q11" s="18">
        <f>LARGE('datemar &amp; datesep kaf'!$I$5:$I$94,'datemar &amp; datesep kaf rank'!$A11)</f>
        <v>129424.48770856499</v>
      </c>
      <c r="R11" s="5" t="str">
        <f>VLOOKUP(S11,'datemar &amp; datesep kaf'!$J$5:$O$94,6,FALSE)</f>
        <v>1970-71</v>
      </c>
      <c r="S11" s="18">
        <f>LARGE('datemar &amp; datesep kaf'!$J$5:$J$94,'datemar &amp; datesep kaf rank'!$A11)</f>
        <v>113493.484669614</v>
      </c>
      <c r="T11" s="5" t="str">
        <f>VLOOKUP(U11,'datemar &amp; datesep kaf'!$K$5:$O$94,5,FALSE)</f>
        <v>1996-97</v>
      </c>
      <c r="U11" s="18">
        <f>LARGE('datemar &amp; datesep kaf'!$K$5:$K$94,'datemar &amp; datesep kaf rank'!$A11)</f>
        <v>80488.247560203003</v>
      </c>
      <c r="V11" s="5" t="str">
        <f>VLOOKUP(W11,'datemar &amp; datesep kaf'!$L$5:$O$94,4,FALSE)</f>
        <v>1973-74</v>
      </c>
      <c r="W11" s="18">
        <f>LARGE('datemar &amp; datesep kaf'!$L$5:$L$94,'datemar &amp; datesep kaf rank'!$A11)</f>
        <v>41146.669531380001</v>
      </c>
      <c r="X11" s="5" t="str">
        <f>VLOOKUP(Y11,'datemar &amp; datesep kaf'!$M$5:$O$94,3,FALSE)</f>
        <v>1996-97</v>
      </c>
      <c r="Y11" s="18">
        <f>LARGE('datemar &amp; datesep kaf'!$M$5:$M$94,'datemar &amp; datesep kaf rank'!$A11)</f>
        <v>17701.050575879999</v>
      </c>
      <c r="Z11" s="5" t="str">
        <f>VLOOKUP(AA11,'datemar &amp; datesep kaf'!$N$5:$O$94,2,FALSE)</f>
        <v>1967-68</v>
      </c>
      <c r="AA11" s="18">
        <f>LARGE('datemar &amp; datesep kaf'!$N$5:$N$94,'datemar &amp; datesep kaf rank'!$A11)</f>
        <v>7464.9121167599997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56127.256738202996</v>
      </c>
      <c r="D12" s="5" t="str">
        <f>VLOOKUP(E12,'datemar &amp; datesep kaf'!$C$5:$O$94,13,FALSE)</f>
        <v>2014-15</v>
      </c>
      <c r="E12" s="18">
        <f>LARGE('datemar &amp; datesep kaf'!$C$5:$C$94,'datemar &amp; datesep kaf rank'!$A12)</f>
        <v>50208.158778351004</v>
      </c>
      <c r="F12" s="5" t="str">
        <f>VLOOKUP(G12,'datemar &amp; datesep kaf'!$D$5:$O$94,12,FALSE)</f>
        <v>1982-83</v>
      </c>
      <c r="G12" s="18">
        <f>LARGE('datemar &amp; datesep kaf'!$D$5:$D$94,'datemar &amp; datesep kaf rank'!$A12)</f>
        <v>44108.059172394002</v>
      </c>
      <c r="H12" s="5" t="str">
        <f>VLOOKUP(I12,'datemar &amp; datesep kaf'!$E$5:$O$94,11,FALSE)</f>
        <v>2014-15</v>
      </c>
      <c r="I12" s="18">
        <f>LARGE('datemar &amp; datesep kaf'!$E$5:$E$94,'datemar &amp; datesep kaf rank'!$A12)</f>
        <v>38677.428632241004</v>
      </c>
      <c r="J12" s="5" t="str">
        <f>VLOOKUP(K12,'datemar &amp; datesep kaf'!$F$5:$O$94,10,FALSE)</f>
        <v>1985-86</v>
      </c>
      <c r="K12" s="18">
        <f>LARGE('datemar &amp; datesep kaf'!$F$5:$F$94,'datemar &amp; datesep kaf rank'!$A12)</f>
        <v>31625.233194218999</v>
      </c>
      <c r="L12" s="5" t="str">
        <f>VLOOKUP(M12,'datemar &amp; datesep kaf'!$G$5:$O$94,9,FALSE)</f>
        <v>2014-15</v>
      </c>
      <c r="M12" s="18">
        <f>LARGE('datemar &amp; datesep kaf'!$G$5:$G$94,'datemar &amp; datesep kaf rank'!$A12)</f>
        <v>23600.60737944</v>
      </c>
      <c r="N12" s="5" t="str">
        <f>VLOOKUP(O12,'datemar &amp; datesep kaf'!$H$5:$O$94,8,FALSE)</f>
        <v>2006-07</v>
      </c>
      <c r="O12" s="18">
        <f>LARGE('datemar &amp; datesep kaf'!$H$5:$H$94,'datemar &amp; datesep kaf rank'!$A12)</f>
        <v>12406.476228971998</v>
      </c>
      <c r="P12" s="5" t="str">
        <f>VLOOKUP(Q12,'datemar &amp; datesep kaf'!$I$5:$O$94,7,FALSE)</f>
        <v>1970-71</v>
      </c>
      <c r="Q12" s="18">
        <f>LARGE('datemar &amp; datesep kaf'!$I$5:$I$94,'datemar &amp; datesep kaf rank'!$A12)</f>
        <v>128072.35354439401</v>
      </c>
      <c r="R12" s="5" t="str">
        <f>VLOOKUP(S12,'datemar &amp; datesep kaf'!$J$5:$O$94,6,FALSE)</f>
        <v>1955-56</v>
      </c>
      <c r="S12" s="18">
        <f>LARGE('datemar &amp; datesep kaf'!$J$5:$J$94,'datemar &amp; datesep kaf rank'!$A12)</f>
        <v>111114.979634841</v>
      </c>
      <c r="T12" s="5" t="str">
        <f>VLOOKUP(U12,'datemar &amp; datesep kaf'!$K$5:$O$94,5,FALSE)</f>
        <v>1981-82</v>
      </c>
      <c r="U12" s="18">
        <f>LARGE('datemar &amp; datesep kaf'!$K$5:$K$94,'datemar &amp; datesep kaf rank'!$A12)</f>
        <v>80328.225086864986</v>
      </c>
      <c r="V12" s="5" t="str">
        <f>VLOOKUP(W12,'datemar &amp; datesep kaf'!$L$5:$O$94,4,FALSE)</f>
        <v>1981-82</v>
      </c>
      <c r="W12" s="18">
        <f>LARGE('datemar &amp; datesep kaf'!$L$5:$L$94,'datemar &amp; datesep kaf rank'!$A12)</f>
        <v>40930.064580824997</v>
      </c>
      <c r="X12" s="5" t="str">
        <f>VLOOKUP(Y12,'datemar &amp; datesep kaf'!$M$5:$O$94,3,FALSE)</f>
        <v>1971-72</v>
      </c>
      <c r="Y12" s="18">
        <f>LARGE('datemar &amp; datesep kaf'!$M$5:$M$94,'datemar &amp; datesep kaf rank'!$A12)</f>
        <v>17340.598357991999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7302.4658418600002</v>
      </c>
    </row>
    <row r="13" spans="1:27" x14ac:dyDescent="0.2">
      <c r="A13" s="5">
        <v>8</v>
      </c>
      <c r="B13" s="5" t="str">
        <f>VLOOKUP(C13,'datemar &amp; datesep kaf'!$B$5:$O$94,14,FALSE)</f>
        <v>2014-15</v>
      </c>
      <c r="C13" s="18">
        <f>LARGE('datemar &amp; datesep kaf'!$B$5:$B$94,'datemar &amp; datesep kaf rank'!$A13)</f>
        <v>55154.915617641003</v>
      </c>
      <c r="D13" s="5" t="str">
        <f>VLOOKUP(E13,'datemar &amp; datesep kaf'!$C$5:$O$94,13,FALSE)</f>
        <v>1950-51</v>
      </c>
      <c r="E13" s="18">
        <f>LARGE('datemar &amp; datesep kaf'!$C$5:$C$94,'datemar &amp; datesep kaf rank'!$A13)</f>
        <v>49926.033830253</v>
      </c>
      <c r="F13" s="5" t="str">
        <f>VLOOKUP(G13,'datemar &amp; datesep kaf'!$D$5:$O$94,12,FALSE)</f>
        <v>1950-51</v>
      </c>
      <c r="G13" s="18">
        <f>LARGE('datemar &amp; datesep kaf'!$D$5:$D$94,'datemar &amp; datesep kaf rank'!$A13)</f>
        <v>43564.649605995</v>
      </c>
      <c r="H13" s="5" t="str">
        <f>VLOOKUP(I13,'datemar &amp; datesep kaf'!$E$5:$O$94,11,FALSE)</f>
        <v>1971-72</v>
      </c>
      <c r="I13" s="18">
        <f>LARGE('datemar &amp; datesep kaf'!$E$5:$E$94,'datemar &amp; datesep kaf rank'!$A13)</f>
        <v>38593.785660171001</v>
      </c>
      <c r="J13" s="5" t="str">
        <f>VLOOKUP(K13,'datemar &amp; datesep kaf'!$F$5:$O$94,10,FALSE)</f>
        <v>2014-15</v>
      </c>
      <c r="K13" s="18">
        <f>LARGE('datemar &amp; datesep kaf'!$F$5:$F$94,'datemar &amp; datesep kaf rank'!$A13)</f>
        <v>31024.989249786002</v>
      </c>
      <c r="L13" s="5" t="str">
        <f>VLOOKUP(M13,'datemar &amp; datesep kaf'!$G$5:$O$94,9,FALSE)</f>
        <v>1996-97</v>
      </c>
      <c r="M13" s="18">
        <f>LARGE('datemar &amp; datesep kaf'!$G$5:$G$94,'datemar &amp; datesep kaf rank'!$A13)</f>
        <v>22370.883128033998</v>
      </c>
      <c r="N13" s="5" t="str">
        <f>VLOOKUP(O13,'datemar &amp; datesep kaf'!$H$5:$O$94,8,FALSE)</f>
        <v>2014-15</v>
      </c>
      <c r="O13" s="18">
        <f>LARGE('datemar &amp; datesep kaf'!$H$5:$H$94,'datemar &amp; datesep kaf rank'!$A13)</f>
        <v>12112.073595383999</v>
      </c>
      <c r="P13" s="5" t="str">
        <f>VLOOKUP(Q13,'datemar &amp; datesep kaf'!$I$5:$O$94,7,FALSE)</f>
        <v>2011-12</v>
      </c>
      <c r="Q13" s="18">
        <f>LARGE('datemar &amp; datesep kaf'!$I$5:$I$94,'datemar &amp; datesep kaf rank'!$A13)</f>
        <v>124329.662775654</v>
      </c>
      <c r="R13" s="5" t="str">
        <f>VLOOKUP(S13,'datemar &amp; datesep kaf'!$J$5:$O$94,6,FALSE)</f>
        <v>1981-82</v>
      </c>
      <c r="S13" s="18">
        <f>LARGE('datemar &amp; datesep kaf'!$J$5:$J$94,'datemar &amp; datesep kaf rank'!$A13)</f>
        <v>110025.01471703699</v>
      </c>
      <c r="T13" s="5" t="str">
        <f>VLOOKUP(U13,'datemar &amp; datesep kaf'!$K$5:$O$94,5,FALSE)</f>
        <v>1932-33</v>
      </c>
      <c r="U13" s="18">
        <f>LARGE('datemar &amp; datesep kaf'!$K$5:$K$94,'datemar &amp; datesep kaf rank'!$A13)</f>
        <v>79132.999346561992</v>
      </c>
      <c r="V13" s="5" t="str">
        <f>VLOOKUP(W13,'datemar &amp; datesep kaf'!$L$5:$O$94,4,FALSE)</f>
        <v>1971-72</v>
      </c>
      <c r="W13" s="18">
        <f>LARGE('datemar &amp; datesep kaf'!$L$5:$L$94,'datemar &amp; datesep kaf rank'!$A13)</f>
        <v>39609.685787363996</v>
      </c>
      <c r="X13" s="5" t="str">
        <f>VLOOKUP(Y13,'datemar &amp; datesep kaf'!$M$5:$O$94,3,FALSE)</f>
        <v>1932-33</v>
      </c>
      <c r="Y13" s="18">
        <f>LARGE('datemar &amp; datesep kaf'!$M$5:$M$94,'datemar &amp; datesep kaf rank'!$A13)</f>
        <v>17207.239685306999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7222.2542746200006</v>
      </c>
    </row>
    <row r="14" spans="1:27" x14ac:dyDescent="0.2">
      <c r="A14" s="5">
        <v>9</v>
      </c>
      <c r="B14" s="5" t="str">
        <f>VLOOKUP(C14,'datemar &amp; datesep kaf'!$B$5:$O$94,14,FALSE)</f>
        <v>1964-65</v>
      </c>
      <c r="C14" s="18">
        <f>LARGE('datemar &amp; datesep kaf'!$B$5:$B$94,'datemar &amp; datesep kaf rank'!$A14)</f>
        <v>54792.704060976001</v>
      </c>
      <c r="D14" s="5" t="str">
        <f>VLOOKUP(E14,'datemar &amp; datesep kaf'!$C$5:$O$94,13,FALSE)</f>
        <v>1985-86</v>
      </c>
      <c r="E14" s="18">
        <f>LARGE('datemar &amp; datesep kaf'!$C$5:$C$94,'datemar &amp; datesep kaf rank'!$A14)</f>
        <v>48475.662314393994</v>
      </c>
      <c r="F14" s="5" t="str">
        <f>VLOOKUP(G14,'datemar &amp; datesep kaf'!$D$5:$O$94,12,FALSE)</f>
        <v>1971-72</v>
      </c>
      <c r="G14" s="18">
        <f>LARGE('datemar &amp; datesep kaf'!$D$5:$D$94,'datemar &amp; datesep kaf rank'!$A14)</f>
        <v>43381.606968230997</v>
      </c>
      <c r="H14" s="5" t="str">
        <f>VLOOKUP(I14,'datemar &amp; datesep kaf'!$E$5:$O$94,11,FALSE)</f>
        <v>1964-65</v>
      </c>
      <c r="I14" s="18">
        <f>LARGE('datemar &amp; datesep kaf'!$E$5:$E$94,'datemar &amp; datesep kaf rank'!$A14)</f>
        <v>36454.675657742999</v>
      </c>
      <c r="J14" s="5" t="str">
        <f>VLOOKUP(K14,'datemar &amp; datesep kaf'!$F$5:$O$94,10,FALSE)</f>
        <v>1933-34</v>
      </c>
      <c r="K14" s="18">
        <f>LARGE('datemar &amp; datesep kaf'!$F$5:$F$94,'datemar &amp; datesep kaf rank'!$A14)</f>
        <v>30276.149608445998</v>
      </c>
      <c r="L14" s="5" t="str">
        <f>VLOOKUP(M14,'datemar &amp; datesep kaf'!$G$5:$O$94,9,FALSE)</f>
        <v>1994-95</v>
      </c>
      <c r="M14" s="18">
        <f>LARGE('datemar &amp; datesep kaf'!$G$5:$G$94,'datemar &amp; datesep kaf rank'!$A14)</f>
        <v>20789.786988977998</v>
      </c>
      <c r="N14" s="5" t="str">
        <f>VLOOKUP(O14,'datemar &amp; datesep kaf'!$H$5:$O$94,8,FALSE)</f>
        <v>1981-82</v>
      </c>
      <c r="O14" s="18">
        <f>LARGE('datemar &amp; datesep kaf'!$H$5:$H$94,'datemar &amp; datesep kaf rank'!$A14)</f>
        <v>12025.376077973999</v>
      </c>
      <c r="P14" s="5" t="str">
        <f>VLOOKUP(Q14,'datemar &amp; datesep kaf'!$I$5:$O$94,7,FALSE)</f>
        <v>1975-76</v>
      </c>
      <c r="Q14" s="18">
        <f>LARGE('datemar &amp; datesep kaf'!$I$5:$I$94,'datemar &amp; datesep kaf rank'!$A14)</f>
        <v>124071.45253740301</v>
      </c>
      <c r="R14" s="5" t="str">
        <f>VLOOKUP(S14,'datemar &amp; datesep kaf'!$J$5:$O$94,6,FALSE)</f>
        <v>1953-54</v>
      </c>
      <c r="S14" s="18">
        <f>LARGE('datemar &amp; datesep kaf'!$J$5:$J$94,'datemar &amp; datesep kaf rank'!$A14)</f>
        <v>109668.521507265</v>
      </c>
      <c r="T14" s="5" t="str">
        <f>VLOOKUP(U14,'datemar &amp; datesep kaf'!$K$5:$O$94,5,FALSE)</f>
        <v>1953-54</v>
      </c>
      <c r="U14" s="18">
        <f>LARGE('datemar &amp; datesep kaf'!$K$5:$K$94,'datemar &amp; datesep kaf rank'!$A14)</f>
        <v>79132.303148241001</v>
      </c>
      <c r="V14" s="5" t="str">
        <f>VLOOKUP(W14,'datemar &amp; datesep kaf'!$L$5:$O$94,4,FALSE)</f>
        <v>1958-59</v>
      </c>
      <c r="W14" s="18">
        <f>LARGE('datemar &amp; datesep kaf'!$L$5:$L$94,'datemar &amp; datesep kaf rank'!$A14)</f>
        <v>39512.309262089999</v>
      </c>
      <c r="X14" s="5" t="str">
        <f>VLOOKUP(Y14,'datemar &amp; datesep kaf'!$M$5:$O$94,3,FALSE)</f>
        <v>1947-48</v>
      </c>
      <c r="Y14" s="18">
        <f>LARGE('datemar &amp; datesep kaf'!$M$5:$M$94,'datemar &amp; datesep kaf rank'!$A14)</f>
        <v>17158.650596220003</v>
      </c>
      <c r="Z14" s="5" t="str">
        <f>VLOOKUP(AA14,'datemar &amp; datesep kaf'!$N$5:$O$94,2,FALSE)</f>
        <v>1940-41</v>
      </c>
      <c r="AA14" s="18">
        <f>LARGE('datemar &amp; datesep kaf'!$N$5:$N$94,'datemar &amp; datesep kaf rank'!$A14)</f>
        <v>6805.01131506</v>
      </c>
    </row>
    <row r="15" spans="1:27" x14ac:dyDescent="0.2">
      <c r="A15" s="5">
        <v>10</v>
      </c>
      <c r="B15" s="5" t="str">
        <f>VLOOKUP(C15,'datemar &amp; datesep kaf'!$B$5:$O$94,14,FALSE)</f>
        <v>1985-86</v>
      </c>
      <c r="C15" s="18">
        <f>LARGE('datemar &amp; datesep kaf'!$B$5:$B$94,'datemar &amp; datesep kaf rank'!$A15)</f>
        <v>54578.524895454</v>
      </c>
      <c r="D15" s="5" t="str">
        <f>VLOOKUP(E15,'datemar &amp; datesep kaf'!$C$5:$O$94,13,FALSE)</f>
        <v>1971-72</v>
      </c>
      <c r="E15" s="18">
        <f>LARGE('datemar &amp; datesep kaf'!$C$5:$C$94,'datemar &amp; datesep kaf rank'!$A15)</f>
        <v>48471.612066611997</v>
      </c>
      <c r="F15" s="5" t="str">
        <f>VLOOKUP(G15,'datemar &amp; datesep kaf'!$D$5:$O$94,12,FALSE)</f>
        <v>1983-84</v>
      </c>
      <c r="G15" s="18">
        <f>LARGE('datemar &amp; datesep kaf'!$D$5:$D$94,'datemar &amp; datesep kaf rank'!$A15)</f>
        <v>42717.324679091995</v>
      </c>
      <c r="H15" s="5" t="str">
        <f>VLOOKUP(I15,'datemar &amp; datesep kaf'!$E$5:$O$94,11,FALSE)</f>
        <v>1950-51</v>
      </c>
      <c r="I15" s="18">
        <f>LARGE('datemar &amp; datesep kaf'!$E$5:$E$94,'datemar &amp; datesep kaf rank'!$A15)</f>
        <v>35918.071380345005</v>
      </c>
      <c r="J15" s="5" t="str">
        <f>VLOOKUP(K15,'datemar &amp; datesep kaf'!$F$5:$O$94,10,FALSE)</f>
        <v>1981-82</v>
      </c>
      <c r="K15" s="18">
        <f>LARGE('datemar &amp; datesep kaf'!$F$5:$F$94,'datemar &amp; datesep kaf rank'!$A15)</f>
        <v>29139.779403126002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19879.304378493001</v>
      </c>
      <c r="N15" s="5" t="str">
        <f>VLOOKUP(O15,'datemar &amp; datesep kaf'!$H$5:$O$94,8,FALSE)</f>
        <v>1998-99</v>
      </c>
      <c r="O15" s="18">
        <f>LARGE('datemar &amp; datesep kaf'!$H$5:$H$94,'datemar &amp; datesep kaf rank'!$A15)</f>
        <v>11914.145007765001</v>
      </c>
      <c r="P15" s="5" t="str">
        <f>VLOOKUP(Q15,'datemar &amp; datesep kaf'!$I$5:$O$94,7,FALSE)</f>
        <v>1981-82</v>
      </c>
      <c r="Q15" s="18">
        <f>LARGE('datemar &amp; datesep kaf'!$I$5:$I$94,'datemar &amp; datesep kaf rank'!$A15)</f>
        <v>123331.74479654699</v>
      </c>
      <c r="R15" s="5" t="str">
        <f>VLOOKUP(S15,'datemar &amp; datesep kaf'!$J$5:$O$94,6,FALSE)</f>
        <v>1975-76</v>
      </c>
      <c r="S15" s="18">
        <f>LARGE('datemar &amp; datesep kaf'!$J$5:$J$94,'datemar &amp; datesep kaf rank'!$A15)</f>
        <v>107924.292812343</v>
      </c>
      <c r="T15" s="5" t="str">
        <f>VLOOKUP(U15,'datemar &amp; datesep kaf'!$K$5:$O$94,5,FALSE)</f>
        <v>1966-67</v>
      </c>
      <c r="U15" s="18">
        <f>LARGE('datemar &amp; datesep kaf'!$K$5:$K$94,'datemar &amp; datesep kaf rank'!$A15)</f>
        <v>78036.913437252006</v>
      </c>
      <c r="V15" s="5" t="str">
        <f>VLOOKUP(W15,'datemar &amp; datesep kaf'!$L$5:$O$94,4,FALSE)</f>
        <v>1932-33</v>
      </c>
      <c r="W15" s="18">
        <f>LARGE('datemar &amp; datesep kaf'!$L$5:$L$94,'datemar &amp; datesep kaf rank'!$A15)</f>
        <v>39008.590933872001</v>
      </c>
      <c r="X15" s="5" t="str">
        <f>VLOOKUP(Y15,'datemar &amp; datesep kaf'!$M$5:$O$94,3,FALSE)</f>
        <v>1964-65</v>
      </c>
      <c r="Y15" s="18">
        <f>LARGE('datemar &amp; datesep kaf'!$M$5:$M$94,'datemar &amp; datesep kaf rank'!$A15)</f>
        <v>16893.779862350999</v>
      </c>
      <c r="Z15" s="5" t="str">
        <f>VLOOKUP(AA15,'datemar &amp; datesep kaf'!$N$5:$O$94,2,FALSE)</f>
        <v>1947-48</v>
      </c>
      <c r="AA15" s="18">
        <f>LARGE('datemar &amp; datesep kaf'!$N$5:$N$94,'datemar &amp; datesep kaf rank'!$A15)</f>
        <v>6596.9253724499995</v>
      </c>
    </row>
    <row r="16" spans="1:27" x14ac:dyDescent="0.2">
      <c r="A16" s="5">
        <v>11</v>
      </c>
      <c r="B16" s="5" t="str">
        <f>VLOOKUP(C16,'datemar &amp; datesep kaf'!$B$5:$O$94,14,FALSE)</f>
        <v>1971-72</v>
      </c>
      <c r="C16" s="18">
        <f>LARGE('datemar &amp; datesep kaf'!$B$5:$B$94,'datemar &amp; datesep kaf rank'!$A16)</f>
        <v>54206.858132531997</v>
      </c>
      <c r="D16" s="5" t="str">
        <f>VLOOKUP(E16,'datemar &amp; datesep kaf'!$C$5:$O$94,13,FALSE)</f>
        <v>1964-65</v>
      </c>
      <c r="E16" s="18">
        <f>LARGE('datemar &amp; datesep kaf'!$C$5:$C$94,'datemar &amp; datesep kaf rank'!$A16)</f>
        <v>48385.834879745998</v>
      </c>
      <c r="F16" s="5" t="str">
        <f>VLOOKUP(G16,'datemar &amp; datesep kaf'!$D$5:$O$94,12,FALSE)</f>
        <v>1985-86</v>
      </c>
      <c r="G16" s="18">
        <f>LARGE('datemar &amp; datesep kaf'!$D$5:$D$94,'datemar &amp; datesep kaf rank'!$A16)</f>
        <v>42484.740886161002</v>
      </c>
      <c r="H16" s="5" t="str">
        <f>VLOOKUP(I16,'datemar &amp; datesep kaf'!$E$5:$O$94,11,FALSE)</f>
        <v>1985-86</v>
      </c>
      <c r="I16" s="18">
        <f>LARGE('datemar &amp; datesep kaf'!$E$5:$E$94,'datemar &amp; datesep kaf rank'!$A16)</f>
        <v>35816.351053580998</v>
      </c>
      <c r="J16" s="5" t="str">
        <f>VLOOKUP(K16,'datemar &amp; datesep kaf'!$F$5:$O$94,10,FALSE)</f>
        <v>1983-84</v>
      </c>
      <c r="K16" s="18">
        <f>LARGE('datemar &amp; datesep kaf'!$F$5:$F$94,'datemar &amp; datesep kaf rank'!$A16)</f>
        <v>28792.489498793999</v>
      </c>
      <c r="L16" s="5" t="str">
        <f>VLOOKUP(M16,'datemar &amp; datesep kaf'!$G$5:$O$94,9,FALSE)</f>
        <v>1983-84</v>
      </c>
      <c r="M16" s="18">
        <f>LARGE('datemar &amp; datesep kaf'!$G$5:$G$94,'datemar &amp; datesep kaf rank'!$A16)</f>
        <v>19858.832974302</v>
      </c>
      <c r="N16" s="5" t="str">
        <f>VLOOKUP(O16,'datemar &amp; datesep kaf'!$H$5:$O$94,8,FALSE)</f>
        <v>2015-16</v>
      </c>
      <c r="O16" s="18">
        <f>LARGE('datemar &amp; datesep kaf'!$H$5:$H$94,'datemar &amp; datesep kaf rank'!$A16)</f>
        <v>11888.074264940999</v>
      </c>
      <c r="P16" s="5" t="str">
        <f>VLOOKUP(Q16,'datemar &amp; datesep kaf'!$I$5:$O$94,7,FALSE)</f>
        <v>1953-54</v>
      </c>
      <c r="Q16" s="18">
        <f>LARGE('datemar &amp; datesep kaf'!$I$5:$I$94,'datemar &amp; datesep kaf rank'!$A16)</f>
        <v>120512.197133685</v>
      </c>
      <c r="R16" s="5" t="str">
        <f>VLOOKUP(S16,'datemar &amp; datesep kaf'!$J$5:$O$94,6,FALSE)</f>
        <v>1949-50</v>
      </c>
      <c r="S16" s="18">
        <f>LARGE('datemar &amp; datesep kaf'!$J$5:$J$94,'datemar &amp; datesep kaf rank'!$A16)</f>
        <v>106755.361947087</v>
      </c>
      <c r="T16" s="5" t="str">
        <f>VLOOKUP(U16,'datemar &amp; datesep kaf'!$K$5:$O$94,5,FALSE)</f>
        <v>1998-99</v>
      </c>
      <c r="U16" s="18">
        <f>LARGE('datemar &amp; datesep kaf'!$K$5:$K$94,'datemar &amp; datesep kaf rank'!$A16)</f>
        <v>78007.712777189998</v>
      </c>
      <c r="V16" s="5" t="str">
        <f>VLOOKUP(W16,'datemar &amp; datesep kaf'!$L$5:$O$94,4,FALSE)</f>
        <v>1954-55</v>
      </c>
      <c r="W16" s="18">
        <f>LARGE('datemar &amp; datesep kaf'!$L$5:$L$94,'datemar &amp; datesep kaf rank'!$A16)</f>
        <v>38949.293084855999</v>
      </c>
      <c r="X16" s="5" t="str">
        <f>VLOOKUP(Y16,'datemar &amp; datesep kaf'!$M$5:$O$94,3,FALSE)</f>
        <v>1949-50</v>
      </c>
      <c r="Y16" s="18">
        <f>LARGE('datemar &amp; datesep kaf'!$M$5:$M$94,'datemar &amp; datesep kaf rank'!$A16)</f>
        <v>16732.142843619</v>
      </c>
      <c r="Z16" s="5" t="str">
        <f>VLOOKUP(AA16,'datemar &amp; datesep kaf'!$N$5:$O$94,2,FALSE)</f>
        <v>1932-33</v>
      </c>
      <c r="AA16" s="18">
        <f>LARGE('datemar &amp; datesep kaf'!$N$5:$N$94,'datemar &amp; datesep kaf rank'!$A16)</f>
        <v>6506.1220700700005</v>
      </c>
    </row>
    <row r="17" spans="1:27" x14ac:dyDescent="0.2">
      <c r="A17" s="5">
        <v>12</v>
      </c>
      <c r="B17" s="5" t="str">
        <f>VLOOKUP(C17,'datemar &amp; datesep kaf'!$B$5:$O$94,14,FALSE)</f>
        <v>1959-60</v>
      </c>
      <c r="C17" s="18">
        <f>LARGE('datemar &amp; datesep kaf'!$B$5:$B$94,'datemar &amp; datesep kaf rank'!$A17)</f>
        <v>53875.6343433</v>
      </c>
      <c r="D17" s="5" t="str">
        <f>VLOOKUP(E17,'datemar &amp; datesep kaf'!$C$5:$O$94,13,FALSE)</f>
        <v>1983-84</v>
      </c>
      <c r="E17" s="18">
        <f>LARGE('datemar &amp; datesep kaf'!$C$5:$C$94,'datemar &amp; datesep kaf rank'!$A17)</f>
        <v>47453.653096520997</v>
      </c>
      <c r="F17" s="5" t="str">
        <f>VLOOKUP(G17,'datemar &amp; datesep kaf'!$D$5:$O$94,12,FALSE)</f>
        <v>1964-65</v>
      </c>
      <c r="G17" s="18">
        <f>LARGE('datemar &amp; datesep kaf'!$D$5:$D$94,'datemar &amp; datesep kaf rank'!$A17)</f>
        <v>41830.457274332999</v>
      </c>
      <c r="H17" s="5" t="str">
        <f>VLOOKUP(I17,'datemar &amp; datesep kaf'!$E$5:$O$94,11,FALSE)</f>
        <v>1981-82</v>
      </c>
      <c r="I17" s="18">
        <f>LARGE('datemar &amp; datesep kaf'!$E$5:$E$94,'datemar &amp; datesep kaf rank'!$A17)</f>
        <v>35272.429751664</v>
      </c>
      <c r="J17" s="5" t="str">
        <f>VLOOKUP(K17,'datemar &amp; datesep kaf'!$F$5:$O$94,10,FALSE)</f>
        <v>1950-51</v>
      </c>
      <c r="K17" s="18">
        <f>LARGE('datemar &amp; datesep kaf'!$F$5:$F$94,'datemar &amp; datesep kaf rank'!$A17)</f>
        <v>27069.575183238001</v>
      </c>
      <c r="L17" s="5" t="str">
        <f>VLOOKUP(M17,'datemar &amp; datesep kaf'!$G$5:$O$94,9,FALSE)</f>
        <v>1973-74</v>
      </c>
      <c r="M17" s="18">
        <f>LARGE('datemar &amp; datesep kaf'!$G$5:$G$94,'datemar &amp; datesep kaf rank'!$A17)</f>
        <v>18830.903095493999</v>
      </c>
      <c r="N17" s="5" t="str">
        <f>VLOOKUP(O17,'datemar &amp; datesep kaf'!$H$5:$O$94,8,FALSE)</f>
        <v>1995-96</v>
      </c>
      <c r="O17" s="18">
        <f>LARGE('datemar &amp; datesep kaf'!$H$5:$H$94,'datemar &amp; datesep kaf rank'!$A17)</f>
        <v>11814.84253215</v>
      </c>
      <c r="P17" s="5" t="str">
        <f>VLOOKUP(Q17,'datemar &amp; datesep kaf'!$I$5:$O$94,7,FALSE)</f>
        <v>1949-50</v>
      </c>
      <c r="Q17" s="18">
        <f>LARGE('datemar &amp; datesep kaf'!$I$5:$I$94,'datemar &amp; datesep kaf rank'!$A17)</f>
        <v>120243.16309418701</v>
      </c>
      <c r="R17" s="5" t="str">
        <f>VLOOKUP(S17,'datemar &amp; datesep kaf'!$J$5:$O$94,6,FALSE)</f>
        <v>1998-99</v>
      </c>
      <c r="S17" s="18">
        <f>LARGE('datemar &amp; datesep kaf'!$J$5:$J$94,'datemar &amp; datesep kaf rank'!$A17)</f>
        <v>103733.14123397399</v>
      </c>
      <c r="T17" s="5" t="str">
        <f>VLOOKUP(U17,'datemar &amp; datesep kaf'!$K$5:$O$94,5,FALSE)</f>
        <v>1963-64</v>
      </c>
      <c r="U17" s="18">
        <f>LARGE('datemar &amp; datesep kaf'!$K$5:$K$94,'datemar &amp; datesep kaf rank'!$A17)</f>
        <v>77317.83379479601</v>
      </c>
      <c r="V17" s="5" t="str">
        <f>VLOOKUP(W17,'datemar &amp; datesep kaf'!$L$5:$O$94,4,FALSE)</f>
        <v>2011-12</v>
      </c>
      <c r="W17" s="18">
        <f>LARGE('datemar &amp; datesep kaf'!$L$5:$L$94,'datemar &amp; datesep kaf rank'!$A17)</f>
        <v>38596.677560888995</v>
      </c>
      <c r="X17" s="5" t="str">
        <f>VLOOKUP(Y17,'datemar &amp; datesep kaf'!$M$5:$O$94,3,FALSE)</f>
        <v>1973-74</v>
      </c>
      <c r="Y17" s="18">
        <f>LARGE('datemar &amp; datesep kaf'!$M$5:$M$94,'datemar &amp; datesep kaf rank'!$A17)</f>
        <v>16724.347802589</v>
      </c>
      <c r="Z17" s="5" t="str">
        <f>VLOOKUP(AA17,'datemar &amp; datesep kaf'!$N$5:$O$94,2,FALSE)</f>
        <v>1963-64</v>
      </c>
      <c r="AA17" s="18">
        <f>LARGE('datemar &amp; datesep kaf'!$N$5:$N$94,'datemar &amp; datesep kaf rank'!$A17)</f>
        <v>6406.8691812300003</v>
      </c>
    </row>
    <row r="18" spans="1:27" x14ac:dyDescent="0.2">
      <c r="A18" s="5">
        <v>13</v>
      </c>
      <c r="B18" s="5" t="str">
        <f>VLOOKUP(C18,'datemar &amp; datesep kaf'!$B$5:$O$94,14,FALSE)</f>
        <v>1983-84</v>
      </c>
      <c r="C18" s="18">
        <f>LARGE('datemar &amp; datesep kaf'!$B$5:$B$94,'datemar &amp; datesep kaf rank'!$A18)</f>
        <v>53457.500805260999</v>
      </c>
      <c r="D18" s="5" t="str">
        <f>VLOOKUP(E18,'datemar &amp; datesep kaf'!$C$5:$O$94,13,FALSE)</f>
        <v>1975-76</v>
      </c>
      <c r="E18" s="18">
        <f>LARGE('datemar &amp; datesep kaf'!$C$5:$C$94,'datemar &amp; datesep kaf rank'!$A18)</f>
        <v>46962.609147992996</v>
      </c>
      <c r="F18" s="5" t="str">
        <f>VLOOKUP(G18,'datemar &amp; datesep kaf'!$D$5:$O$94,12,FALSE)</f>
        <v>1975-76</v>
      </c>
      <c r="G18" s="18">
        <f>LARGE('datemar &amp; datesep kaf'!$D$5:$D$94,'datemar &amp; datesep kaf rank'!$A18)</f>
        <v>40978.820281476001</v>
      </c>
      <c r="H18" s="5" t="str">
        <f>VLOOKUP(I18,'datemar &amp; datesep kaf'!$E$5:$O$94,11,FALSE)</f>
        <v>1983-84</v>
      </c>
      <c r="I18" s="18">
        <f>LARGE('datemar &amp; datesep kaf'!$E$5:$E$94,'datemar &amp; datesep kaf rank'!$A18)</f>
        <v>34891.936542791998</v>
      </c>
      <c r="J18" s="5" t="str">
        <f>VLOOKUP(K18,'datemar &amp; datesep kaf'!$F$5:$O$94,10,FALSE)</f>
        <v>1998-99</v>
      </c>
      <c r="K18" s="18">
        <f>LARGE('datemar &amp; datesep kaf'!$F$5:$F$94,'datemar &amp; datesep kaf rank'!$A18)</f>
        <v>27056.034026721001</v>
      </c>
      <c r="L18" s="5" t="str">
        <f>VLOOKUP(M18,'datemar &amp; datesep kaf'!$G$5:$O$94,9,FALSE)</f>
        <v>1950-51</v>
      </c>
      <c r="M18" s="18">
        <f>LARGE('datemar &amp; datesep kaf'!$G$5:$G$94,'datemar &amp; datesep kaf rank'!$A18)</f>
        <v>18730.011859607999</v>
      </c>
      <c r="N18" s="5" t="str">
        <f>VLOOKUP(O18,'datemar &amp; datesep kaf'!$H$5:$O$94,8,FALSE)</f>
        <v>2013-14</v>
      </c>
      <c r="O18" s="18">
        <f>LARGE('datemar &amp; datesep kaf'!$H$5:$H$94,'datemar &amp; datesep kaf rank'!$A18)</f>
        <v>11580.390309536999</v>
      </c>
      <c r="P18" s="5" t="str">
        <f>VLOOKUP(Q18,'datemar &amp; datesep kaf'!$I$5:$O$94,7,FALSE)</f>
        <v>1998-99</v>
      </c>
      <c r="Q18" s="18">
        <f>LARGE('datemar &amp; datesep kaf'!$I$5:$I$94,'datemar &amp; datesep kaf rank'!$A18)</f>
        <v>118939.957192644</v>
      </c>
      <c r="R18" s="5" t="str">
        <f>VLOOKUP(S18,'datemar &amp; datesep kaf'!$J$5:$O$94,6,FALSE)</f>
        <v>2011-12</v>
      </c>
      <c r="S18" s="18">
        <f>LARGE('datemar &amp; datesep kaf'!$J$5:$J$94,'datemar &amp; datesep kaf rank'!$A18)</f>
        <v>103555.997438964</v>
      </c>
      <c r="T18" s="5" t="str">
        <f>VLOOKUP(U18,'datemar &amp; datesep kaf'!$K$5:$O$94,5,FALSE)</f>
        <v>1958-59</v>
      </c>
      <c r="U18" s="18">
        <f>LARGE('datemar &amp; datesep kaf'!$K$5:$K$94,'datemar &amp; datesep kaf rank'!$A18)</f>
        <v>75888.374013690001</v>
      </c>
      <c r="V18" s="5" t="str">
        <f>VLOOKUP(W18,'datemar &amp; datesep kaf'!$L$5:$O$94,4,FALSE)</f>
        <v>1990-91</v>
      </c>
      <c r="W18" s="18">
        <f>LARGE('datemar &amp; datesep kaf'!$L$5:$L$94,'datemar &amp; datesep kaf rank'!$A18)</f>
        <v>38190.502369508999</v>
      </c>
      <c r="X18" s="5" t="str">
        <f>VLOOKUP(Y18,'datemar &amp; datesep kaf'!$M$5:$O$94,3,FALSE)</f>
        <v>1967-68</v>
      </c>
      <c r="Y18" s="18">
        <f>LARGE('datemar &amp; datesep kaf'!$M$5:$M$94,'datemar &amp; datesep kaf rank'!$A18)</f>
        <v>16677.722349791999</v>
      </c>
      <c r="Z18" s="5" t="str">
        <f>VLOOKUP(AA18,'datemar &amp; datesep kaf'!$N$5:$O$94,2,FALSE)</f>
        <v>1974-75</v>
      </c>
      <c r="AA18" s="18">
        <f>LARGE('datemar &amp; datesep kaf'!$N$5:$N$94,'datemar &amp; datesep kaf rank'!$A18)</f>
        <v>6235.7948074799997</v>
      </c>
    </row>
    <row r="19" spans="1:27" x14ac:dyDescent="0.2">
      <c r="A19" s="5">
        <v>14</v>
      </c>
      <c r="B19" s="5" t="str">
        <f>VLOOKUP(C19,'datemar &amp; datesep kaf'!$B$5:$O$94,14,FALSE)</f>
        <v>1975-76</v>
      </c>
      <c r="C19" s="18">
        <f>LARGE('datemar &amp; datesep kaf'!$B$5:$B$94,'datemar &amp; datesep kaf rank'!$A19)</f>
        <v>53198.403955472997</v>
      </c>
      <c r="D19" s="5" t="str">
        <f>VLOOKUP(E19,'datemar &amp; datesep kaf'!$C$5:$O$94,13,FALSE)</f>
        <v>1981-82</v>
      </c>
      <c r="E19" s="18">
        <f>LARGE('datemar &amp; datesep kaf'!$C$5:$C$94,'datemar &amp; datesep kaf rank'!$A19)</f>
        <v>45827.238612057001</v>
      </c>
      <c r="F19" s="5" t="str">
        <f>VLOOKUP(G19,'datemar &amp; datesep kaf'!$D$5:$O$94,12,FALSE)</f>
        <v>1981-82</v>
      </c>
      <c r="G19" s="18">
        <f>LARGE('datemar &amp; datesep kaf'!$D$5:$D$94,'datemar &amp; datesep kaf rank'!$A19)</f>
        <v>40692.839465754005</v>
      </c>
      <c r="H19" s="5" t="str">
        <f>VLOOKUP(I19,'datemar &amp; datesep kaf'!$E$5:$O$94,11,FALSE)</f>
        <v>1975-76</v>
      </c>
      <c r="I19" s="18">
        <f>LARGE('datemar &amp; datesep kaf'!$E$5:$E$94,'datemar &amp; datesep kaf rank'!$A19)</f>
        <v>33816.605674025996</v>
      </c>
      <c r="J19" s="5" t="str">
        <f>VLOOKUP(K19,'datemar &amp; datesep kaf'!$F$5:$O$94,10,FALSE)</f>
        <v>1970-71</v>
      </c>
      <c r="K19" s="18">
        <f>LARGE('datemar &amp; datesep kaf'!$F$5:$F$94,'datemar &amp; datesep kaf rank'!$A19)</f>
        <v>26616.119993631</v>
      </c>
      <c r="L19" s="5" t="str">
        <f>VLOOKUP(M19,'datemar &amp; datesep kaf'!$G$5:$O$94,9,FALSE)</f>
        <v>1998-99</v>
      </c>
      <c r="M19" s="18">
        <f>LARGE('datemar &amp; datesep kaf'!$G$5:$G$94,'datemar &amp; datesep kaf rank'!$A19)</f>
        <v>18680.684919309002</v>
      </c>
      <c r="N19" s="5" t="str">
        <f>VLOOKUP(O19,'datemar &amp; datesep kaf'!$H$5:$O$94,8,FALSE)</f>
        <v>1994-95</v>
      </c>
      <c r="O19" s="18">
        <f>LARGE('datemar &amp; datesep kaf'!$H$5:$H$94,'datemar &amp; datesep kaf rank'!$A19)</f>
        <v>11042.066362781999</v>
      </c>
      <c r="P19" s="5" t="str">
        <f>VLOOKUP(Q19,'datemar &amp; datesep kaf'!$I$5:$O$94,7,FALSE)</f>
        <v>1995-96</v>
      </c>
      <c r="Q19" s="18">
        <f>LARGE('datemar &amp; datesep kaf'!$I$5:$I$94,'datemar &amp; datesep kaf rank'!$A19)</f>
        <v>118232.08019439601</v>
      </c>
      <c r="R19" s="5" t="str">
        <f>VLOOKUP(S19,'datemar &amp; datesep kaf'!$J$5:$O$94,6,FALSE)</f>
        <v>1958-59</v>
      </c>
      <c r="S19" s="18">
        <f>LARGE('datemar &amp; datesep kaf'!$J$5:$J$94,'datemar &amp; datesep kaf rank'!$A19)</f>
        <v>102230.58459610499</v>
      </c>
      <c r="T19" s="5" t="str">
        <f>VLOOKUP(U19,'datemar &amp; datesep kaf'!$K$5:$O$94,5,FALSE)</f>
        <v>1974-75</v>
      </c>
      <c r="U19" s="18">
        <f>LARGE('datemar &amp; datesep kaf'!$K$5:$K$94,'datemar &amp; datesep kaf rank'!$A19)</f>
        <v>74867.733390807</v>
      </c>
      <c r="V19" s="5" t="str">
        <f>VLOOKUP(W19,'datemar &amp; datesep kaf'!$L$5:$O$94,4,FALSE)</f>
        <v>1942-43</v>
      </c>
      <c r="W19" s="18">
        <f>LARGE('datemar &amp; datesep kaf'!$L$5:$L$94,'datemar &amp; datesep kaf rank'!$A19)</f>
        <v>38142.508321722002</v>
      </c>
      <c r="X19" s="5" t="str">
        <f>VLOOKUP(Y19,'datemar &amp; datesep kaf'!$M$5:$O$94,3,FALSE)</f>
        <v>1990-91</v>
      </c>
      <c r="Y19" s="18">
        <f>LARGE('datemar &amp; datesep kaf'!$M$5:$M$94,'datemar &amp; datesep kaf rank'!$A19)</f>
        <v>16257.014266395001</v>
      </c>
      <c r="Z19" s="5" t="str">
        <f>VLOOKUP(AA19,'datemar &amp; datesep kaf'!$N$5:$O$94,2,FALSE)</f>
        <v>1983-84</v>
      </c>
      <c r="AA19" s="18">
        <f>LARGE('datemar &amp; datesep kaf'!$N$5:$N$94,'datemar &amp; datesep kaf rank'!$A19)</f>
        <v>6229.0113366599999</v>
      </c>
    </row>
    <row r="20" spans="1:27" x14ac:dyDescent="0.2">
      <c r="A20" s="5">
        <v>15</v>
      </c>
      <c r="B20" s="5" t="str">
        <f>VLOOKUP(C20,'datemar &amp; datesep kaf'!$B$5:$O$94,14,FALSE)</f>
        <v>1997-98</v>
      </c>
      <c r="C20" s="18">
        <f>LARGE('datemar &amp; datesep kaf'!$B$5:$B$94,'datemar &amp; datesep kaf rank'!$A20)</f>
        <v>51376.195098185999</v>
      </c>
      <c r="D20" s="5" t="str">
        <f>VLOOKUP(E20,'datemar &amp; datesep kaf'!$C$5:$O$94,13,FALSE)</f>
        <v>1955-56</v>
      </c>
      <c r="E20" s="18">
        <f>LARGE('datemar &amp; datesep kaf'!$C$5:$C$94,'datemar &amp; datesep kaf rank'!$A20)</f>
        <v>44959.184429733003</v>
      </c>
      <c r="F20" s="5" t="str">
        <f>VLOOKUP(G20,'datemar &amp; datesep kaf'!$D$5:$O$94,12,FALSE)</f>
        <v>1955-56</v>
      </c>
      <c r="G20" s="18">
        <f>LARGE('datemar &amp; datesep kaf'!$D$5:$D$94,'datemar &amp; datesep kaf rank'!$A20)</f>
        <v>38969.554241121004</v>
      </c>
      <c r="H20" s="5" t="str">
        <f>VLOOKUP(I20,'datemar &amp; datesep kaf'!$E$5:$O$94,11,FALSE)</f>
        <v>1998-99</v>
      </c>
      <c r="I20" s="18">
        <f>LARGE('datemar &amp; datesep kaf'!$E$5:$E$94,'datemar &amp; datesep kaf rank'!$A20)</f>
        <v>33500.365024728002</v>
      </c>
      <c r="J20" s="5" t="str">
        <f>VLOOKUP(K20,'datemar &amp; datesep kaf'!$F$5:$O$94,10,FALSE)</f>
        <v>1994-95</v>
      </c>
      <c r="K20" s="18">
        <f>LARGE('datemar &amp; datesep kaf'!$F$5:$F$94,'datemar &amp; datesep kaf rank'!$A20)</f>
        <v>26400.592067828999</v>
      </c>
      <c r="L20" s="5" t="str">
        <f>VLOOKUP(M20,'datemar &amp; datesep kaf'!$G$5:$O$94,9,FALSE)</f>
        <v>1970-71</v>
      </c>
      <c r="M20" s="18">
        <f>LARGE('datemar &amp; datesep kaf'!$G$5:$G$94,'datemar &amp; datesep kaf rank'!$A20)</f>
        <v>18200.066094357</v>
      </c>
      <c r="N20" s="5" t="str">
        <f>VLOOKUP(O20,'datemar &amp; datesep kaf'!$H$5:$O$94,8,FALSE)</f>
        <v>1973-74</v>
      </c>
      <c r="O20" s="18">
        <f>LARGE('datemar &amp; datesep kaf'!$H$5:$H$94,'datemar &amp; datesep kaf rank'!$A20)</f>
        <v>10725.528192833999</v>
      </c>
      <c r="P20" s="5" t="str">
        <f>VLOOKUP(Q20,'datemar &amp; datesep kaf'!$I$5:$O$94,7,FALSE)</f>
        <v>1964-65</v>
      </c>
      <c r="Q20" s="18">
        <f>LARGE('datemar &amp; datesep kaf'!$I$5:$I$94,'datemar &amp; datesep kaf rank'!$A20)</f>
        <v>116300.56621724101</v>
      </c>
      <c r="R20" s="5" t="str">
        <f>VLOOKUP(S20,'datemar &amp; datesep kaf'!$J$5:$O$94,6,FALSE)</f>
        <v>1966-67</v>
      </c>
      <c r="S20" s="18">
        <f>LARGE('datemar &amp; datesep kaf'!$J$5:$J$94,'datemar &amp; datesep kaf rank'!$A20)</f>
        <v>102022.365760938</v>
      </c>
      <c r="T20" s="5" t="str">
        <f>VLOOKUP(U20,'datemar &amp; datesep kaf'!$K$5:$O$94,5,FALSE)</f>
        <v>2011-12</v>
      </c>
      <c r="U20" s="18">
        <f>LARGE('datemar &amp; datesep kaf'!$K$5:$K$94,'datemar &amp; datesep kaf rank'!$A20)</f>
        <v>74142.481186599005</v>
      </c>
      <c r="V20" s="5" t="str">
        <f>VLOOKUP(W20,'datemar &amp; datesep kaf'!$L$5:$O$94,4,FALSE)</f>
        <v>1996-97</v>
      </c>
      <c r="W20" s="18">
        <f>LARGE('datemar &amp; datesep kaf'!$L$5:$L$94,'datemar &amp; datesep kaf rank'!$A20)</f>
        <v>38131.720222953001</v>
      </c>
      <c r="X20" s="5" t="str">
        <f>VLOOKUP(Y20,'datemar &amp; datesep kaf'!$M$5:$O$94,3,FALSE)</f>
        <v>1982-83</v>
      </c>
      <c r="Y20" s="18">
        <f>LARGE('datemar &amp; datesep kaf'!$M$5:$M$94,'datemar &amp; datesep kaf rank'!$A20)</f>
        <v>16172.605674519</v>
      </c>
      <c r="Z20" s="5" t="str">
        <f>VLOOKUP(AA20,'datemar &amp; datesep kaf'!$N$5:$O$94,2,FALSE)</f>
        <v>1949-50</v>
      </c>
      <c r="AA20" s="18">
        <f>LARGE('datemar &amp; datesep kaf'!$N$5:$N$94,'datemar &amp; datesep kaf rank'!$A20)</f>
        <v>6201.2229079500003</v>
      </c>
    </row>
    <row r="21" spans="1:27" x14ac:dyDescent="0.2">
      <c r="A21" s="5">
        <v>16</v>
      </c>
      <c r="B21" s="5" t="str">
        <f>VLOOKUP(C21,'datemar &amp; datesep kaf'!$B$5:$O$94,14,FALSE)</f>
        <v>1981-82</v>
      </c>
      <c r="C21" s="18">
        <f>LARGE('datemar &amp; datesep kaf'!$B$5:$B$94,'datemar &amp; datesep kaf rank'!$A21)</f>
        <v>51355.053280796994</v>
      </c>
      <c r="D21" s="5" t="str">
        <f>VLOOKUP(E21,'datemar &amp; datesep kaf'!$C$5:$O$94,13,FALSE)</f>
        <v>1959-60</v>
      </c>
      <c r="E21" s="18">
        <f>LARGE('datemar &amp; datesep kaf'!$C$5:$C$94,'datemar &amp; datesep kaf rank'!$A21)</f>
        <v>44767.099147679997</v>
      </c>
      <c r="F21" s="5" t="str">
        <f>VLOOKUP(G21,'datemar &amp; datesep kaf'!$D$5:$O$94,12,FALSE)</f>
        <v>1999-2000</v>
      </c>
      <c r="G21" s="18">
        <f>LARGE('datemar &amp; datesep kaf'!$D$5:$D$94,'datemar &amp; datesep kaf rank'!$A21)</f>
        <v>38483.177399856002</v>
      </c>
      <c r="H21" s="5" t="str">
        <f>VLOOKUP(I21,'datemar &amp; datesep kaf'!$E$5:$O$94,11,FALSE)</f>
        <v>1980-81</v>
      </c>
      <c r="I21" s="18">
        <f>LARGE('datemar &amp; datesep kaf'!$E$5:$E$94,'datemar &amp; datesep kaf rank'!$A21)</f>
        <v>31946.390868126</v>
      </c>
      <c r="J21" s="5" t="str">
        <f>VLOOKUP(K21,'datemar &amp; datesep kaf'!$F$5:$O$94,10,FALSE)</f>
        <v>1964-65</v>
      </c>
      <c r="K21" s="18">
        <f>LARGE('datemar &amp; datesep kaf'!$F$5:$F$94,'datemar &amp; datesep kaf rank'!$A21)</f>
        <v>26396.656861365002</v>
      </c>
      <c r="L21" s="5" t="str">
        <f>VLOOKUP(M21,'datemar &amp; datesep kaf'!$G$5:$O$94,9,FALSE)</f>
        <v>1933-34</v>
      </c>
      <c r="M21" s="18">
        <f>LARGE('datemar &amp; datesep kaf'!$G$5:$G$94,'datemar &amp; datesep kaf rank'!$A21)</f>
        <v>18107.753370545997</v>
      </c>
      <c r="N21" s="5" t="str">
        <f>VLOOKUP(O21,'datemar &amp; datesep kaf'!$H$5:$O$94,8,FALSE)</f>
        <v>1931-32</v>
      </c>
      <c r="O21" s="18">
        <f>LARGE('datemar &amp; datesep kaf'!$H$5:$H$94,'datemar &amp; datesep kaf rank'!$A21)</f>
        <v>10635.141419363999</v>
      </c>
      <c r="P21" s="5" t="str">
        <f>VLOOKUP(Q21,'datemar &amp; datesep kaf'!$I$5:$O$94,7,FALSE)</f>
        <v>2016-17</v>
      </c>
      <c r="Q21" s="18">
        <f>LARGE('datemar &amp; datesep kaf'!$I$5:$I$94,'datemar &amp; datesep kaf rank'!$A21)</f>
        <v>115747.81648590299</v>
      </c>
      <c r="R21" s="5" t="str">
        <f>VLOOKUP(S21,'datemar &amp; datesep kaf'!$J$5:$O$94,6,FALSE)</f>
        <v>1932-33</v>
      </c>
      <c r="S21" s="18">
        <f>LARGE('datemar &amp; datesep kaf'!$J$5:$J$94,'datemar &amp; datesep kaf rank'!$A21)</f>
        <v>101681.48643487801</v>
      </c>
      <c r="T21" s="5" t="str">
        <f>VLOOKUP(U21,'datemar &amp; datesep kaf'!$K$5:$O$94,5,FALSE)</f>
        <v>1970-71</v>
      </c>
      <c r="U21" s="18">
        <f>LARGE('datemar &amp; datesep kaf'!$K$5:$K$94,'datemar &amp; datesep kaf rank'!$A21)</f>
        <v>74005.040530596001</v>
      </c>
      <c r="V21" s="5" t="str">
        <f>VLOOKUP(W21,'datemar &amp; datesep kaf'!$L$5:$O$94,4,FALSE)</f>
        <v>1974-75</v>
      </c>
      <c r="W21" s="18">
        <f>LARGE('datemar &amp; datesep kaf'!$L$5:$L$94,'datemar &amp; datesep kaf rank'!$A21)</f>
        <v>37817.486846307002</v>
      </c>
      <c r="X21" s="5" t="str">
        <f>VLOOKUP(Y21,'datemar &amp; datesep kaf'!$M$5:$O$94,3,FALSE)</f>
        <v>1977-78</v>
      </c>
      <c r="Y21" s="18">
        <f>LARGE('datemar &amp; datesep kaf'!$M$5:$M$94,'datemar &amp; datesep kaf rank'!$A21)</f>
        <v>16135.711130448</v>
      </c>
      <c r="Z21" s="5" t="str">
        <f>VLOOKUP(AA21,'datemar &amp; datesep kaf'!$N$5:$O$94,2,FALSE)</f>
        <v>1950-51</v>
      </c>
      <c r="AA21" s="18">
        <f>LARGE('datemar &amp; datesep kaf'!$N$5:$N$94,'datemar &amp; datesep kaf rank'!$A21)</f>
        <v>6138.0890260199994</v>
      </c>
    </row>
    <row r="22" spans="1:27" x14ac:dyDescent="0.2">
      <c r="A22" s="5">
        <v>17</v>
      </c>
      <c r="B22" s="5" t="str">
        <f>VLOOKUP(C22,'datemar &amp; datesep kaf'!$B$5:$O$94,14,FALSE)</f>
        <v>1955-56</v>
      </c>
      <c r="C22" s="18">
        <f>LARGE('datemar &amp; datesep kaf'!$B$5:$B$94,'datemar &amp; datesep kaf rank'!$A22)</f>
        <v>50731.858593423</v>
      </c>
      <c r="D22" s="5" t="str">
        <f>VLOOKUP(E22,'datemar &amp; datesep kaf'!$C$5:$O$94,13,FALSE)</f>
        <v>1997-98</v>
      </c>
      <c r="E22" s="18">
        <f>LARGE('datemar &amp; datesep kaf'!$C$5:$C$94,'datemar &amp; datesep kaf rank'!$A22)</f>
        <v>43863.025131996001</v>
      </c>
      <c r="F22" s="5" t="str">
        <f>VLOOKUP(G22,'datemar &amp; datesep kaf'!$D$5:$O$94,12,FALSE)</f>
        <v>1998-99</v>
      </c>
      <c r="G22" s="18">
        <f>LARGE('datemar &amp; datesep kaf'!$D$5:$D$94,'datemar &amp; datesep kaf rank'!$A22)</f>
        <v>38311.273935227997</v>
      </c>
      <c r="H22" s="5" t="str">
        <f>VLOOKUP(I22,'datemar &amp; datesep kaf'!$E$5:$O$94,11,FALSE)</f>
        <v>2010-11</v>
      </c>
      <c r="I22" s="18">
        <f>LARGE('datemar &amp; datesep kaf'!$E$5:$E$94,'datemar &amp; datesep kaf rank'!$A22)</f>
        <v>31717.924760990998</v>
      </c>
      <c r="J22" s="5" t="str">
        <f>VLOOKUP(K22,'datemar &amp; datesep kaf'!$F$5:$O$94,10,FALSE)</f>
        <v>2010-11</v>
      </c>
      <c r="K22" s="18">
        <f>LARGE('datemar &amp; datesep kaf'!$F$5:$F$94,'datemar &amp; datesep kaf rank'!$A22)</f>
        <v>25394.662849353001</v>
      </c>
      <c r="L22" s="5" t="str">
        <f>VLOOKUP(M22,'datemar &amp; datesep kaf'!$G$5:$O$94,9,FALSE)</f>
        <v>2006-07</v>
      </c>
      <c r="M22" s="18">
        <f>LARGE('datemar &amp; datesep kaf'!$G$5:$G$94,'datemar &amp; datesep kaf rank'!$A22)</f>
        <v>17816.187100488001</v>
      </c>
      <c r="N22" s="5" t="str">
        <f>VLOOKUP(O22,'datemar &amp; datesep kaf'!$H$5:$O$94,8,FALSE)</f>
        <v>1933-34</v>
      </c>
      <c r="O22" s="18">
        <f>LARGE('datemar &amp; datesep kaf'!$H$5:$H$94,'datemar &amp; datesep kaf rank'!$A22)</f>
        <v>10377.754321578001</v>
      </c>
      <c r="P22" s="5" t="str">
        <f>VLOOKUP(Q22,'datemar &amp; datesep kaf'!$I$5:$O$94,7,FALSE)</f>
        <v>1958-59</v>
      </c>
      <c r="Q22" s="18">
        <f>LARGE('datemar &amp; datesep kaf'!$I$5:$I$94,'datemar &amp; datesep kaf rank'!$A22)</f>
        <v>115615.44359830501</v>
      </c>
      <c r="R22" s="5" t="str">
        <f>VLOOKUP(S22,'datemar &amp; datesep kaf'!$J$5:$O$94,6,FALSE)</f>
        <v>1974-75</v>
      </c>
      <c r="S22" s="18">
        <f>LARGE('datemar &amp; datesep kaf'!$J$5:$J$94,'datemar &amp; datesep kaf rank'!$A22)</f>
        <v>99918.027988610993</v>
      </c>
      <c r="T22" s="5" t="str">
        <f>VLOOKUP(U22,'datemar &amp; datesep kaf'!$K$5:$O$94,5,FALSE)</f>
        <v>1954-55</v>
      </c>
      <c r="U22" s="18">
        <f>LARGE('datemar &amp; datesep kaf'!$K$5:$K$94,'datemar &amp; datesep kaf rank'!$A22)</f>
        <v>73454.131460346005</v>
      </c>
      <c r="V22" s="5" t="str">
        <f>VLOOKUP(W22,'datemar &amp; datesep kaf'!$L$5:$O$94,4,FALSE)</f>
        <v>1963-64</v>
      </c>
      <c r="W22" s="18">
        <f>LARGE('datemar &amp; datesep kaf'!$L$5:$L$94,'datemar &amp; datesep kaf rank'!$A22)</f>
        <v>36718.165895796003</v>
      </c>
      <c r="X22" s="5" t="str">
        <f>VLOOKUP(Y22,'datemar &amp; datesep kaf'!$M$5:$O$94,3,FALSE)</f>
        <v>1970-71</v>
      </c>
      <c r="Y22" s="18">
        <f>LARGE('datemar &amp; datesep kaf'!$M$5:$M$94,'datemar &amp; datesep kaf rank'!$A22)</f>
        <v>16100.272454091</v>
      </c>
      <c r="Z22" s="5" t="str">
        <f>VLOOKUP(AA22,'datemar &amp; datesep kaf'!$N$5:$O$94,2,FALSE)</f>
        <v>1945-46</v>
      </c>
      <c r="AA22" s="18">
        <f>LARGE('datemar &amp; datesep kaf'!$N$5:$N$94,'datemar &amp; datesep kaf rank'!$A22)</f>
        <v>6119.9997704999996</v>
      </c>
    </row>
    <row r="23" spans="1:27" x14ac:dyDescent="0.2">
      <c r="A23" s="5">
        <v>18</v>
      </c>
      <c r="B23" s="5" t="str">
        <f>VLOOKUP(C23,'datemar &amp; datesep kaf'!$B$5:$O$94,14,FALSE)</f>
        <v>1999-2000</v>
      </c>
      <c r="C23" s="18">
        <f>LARGE('datemar &amp; datesep kaf'!$B$5:$B$94,'datemar &amp; datesep kaf rank'!$A23)</f>
        <v>49318.685092697997</v>
      </c>
      <c r="D23" s="5" t="str">
        <f>VLOOKUP(E23,'datemar &amp; datesep kaf'!$C$5:$O$94,13,FALSE)</f>
        <v>1999-2000</v>
      </c>
      <c r="E23" s="18">
        <f>LARGE('datemar &amp; datesep kaf'!$C$5:$C$94,'datemar &amp; datesep kaf rank'!$A23)</f>
        <v>43382.017546727999</v>
      </c>
      <c r="F23" s="5" t="str">
        <f>VLOOKUP(G23,'datemar &amp; datesep kaf'!$D$5:$O$94,12,FALSE)</f>
        <v>1990-91</v>
      </c>
      <c r="G23" s="18">
        <f>LARGE('datemar &amp; datesep kaf'!$D$5:$D$94,'datemar &amp; datesep kaf rank'!$A23)</f>
        <v>37966.062708503996</v>
      </c>
      <c r="H23" s="5" t="str">
        <f>VLOOKUP(I23,'datemar &amp; datesep kaf'!$E$5:$O$94,11,FALSE)</f>
        <v>1955-56</v>
      </c>
      <c r="I23" s="18">
        <f>LARGE('datemar &amp; datesep kaf'!$E$5:$E$94,'datemar &amp; datesep kaf rank'!$A23)</f>
        <v>31671.729721401</v>
      </c>
      <c r="J23" s="5" t="str">
        <f>VLOOKUP(K23,'datemar &amp; datesep kaf'!$F$5:$O$94,10,FALSE)</f>
        <v>2015-16</v>
      </c>
      <c r="K23" s="18">
        <f>LARGE('datemar &amp; datesep kaf'!$F$5:$F$94,'datemar &amp; datesep kaf rank'!$A23)</f>
        <v>25204.069137492002</v>
      </c>
      <c r="L23" s="5" t="str">
        <f>VLOOKUP(M23,'datemar &amp; datesep kaf'!$G$5:$O$94,9,FALSE)</f>
        <v>1964-65</v>
      </c>
      <c r="M23" s="18">
        <f>LARGE('datemar &amp; datesep kaf'!$G$5:$G$94,'datemar &amp; datesep kaf rank'!$A23)</f>
        <v>17663.757354137997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10247.093169453001</v>
      </c>
      <c r="P23" s="5" t="str">
        <f>VLOOKUP(Q23,'datemar &amp; datesep kaf'!$I$5:$O$94,7,FALSE)</f>
        <v>1950-51</v>
      </c>
      <c r="Q23" s="18">
        <f>LARGE('datemar &amp; datesep kaf'!$I$5:$I$94,'datemar &amp; datesep kaf rank'!$A23)</f>
        <v>114873.766270746</v>
      </c>
      <c r="R23" s="5" t="str">
        <f>VLOOKUP(S23,'datemar &amp; datesep kaf'!$J$5:$O$94,6,FALSE)</f>
        <v>1963-64</v>
      </c>
      <c r="S23" s="18">
        <f>LARGE('datemar &amp; datesep kaf'!$J$5:$J$94,'datemar &amp; datesep kaf rank'!$A23)</f>
        <v>99909.423691413002</v>
      </c>
      <c r="T23" s="5" t="str">
        <f>VLOOKUP(U23,'datemar &amp; datesep kaf'!$K$5:$O$94,5,FALSE)</f>
        <v>1975-76</v>
      </c>
      <c r="U23" s="18">
        <f>LARGE('datemar &amp; datesep kaf'!$K$5:$K$94,'datemar &amp; datesep kaf rank'!$A23)</f>
        <v>72225.759936161994</v>
      </c>
      <c r="V23" s="5" t="str">
        <f>VLOOKUP(W23,'datemar &amp; datesep kaf'!$L$5:$O$94,4,FALSE)</f>
        <v>1995-96</v>
      </c>
      <c r="W23" s="18">
        <f>LARGE('datemar &amp; datesep kaf'!$L$5:$L$94,'datemar &amp; datesep kaf rank'!$A23)</f>
        <v>36207.102774465005</v>
      </c>
      <c r="X23" s="5" t="str">
        <f>VLOOKUP(Y23,'datemar &amp; datesep kaf'!$M$5:$O$94,3,FALSE)</f>
        <v>1963-64</v>
      </c>
      <c r="Y23" s="18">
        <f>LARGE('datemar &amp; datesep kaf'!$M$5:$M$94,'datemar &amp; datesep kaf rank'!$A23)</f>
        <v>16058.393447396998</v>
      </c>
      <c r="Z23" s="5" t="str">
        <f>VLOOKUP(AA23,'datemar &amp; datesep kaf'!$N$5:$O$94,2,FALSE)</f>
        <v>1984-85</v>
      </c>
      <c r="AA23" s="18">
        <f>LARGE('datemar &amp; datesep kaf'!$N$5:$N$94,'datemar &amp; datesep kaf rank'!$A23)</f>
        <v>6102.8625810599997</v>
      </c>
    </row>
    <row r="24" spans="1:27" x14ac:dyDescent="0.2">
      <c r="A24" s="5">
        <v>19</v>
      </c>
      <c r="B24" s="5" t="str">
        <f>VLOOKUP(C24,'datemar &amp; datesep kaf'!$B$5:$O$94,14,FALSE)</f>
        <v>2010-11</v>
      </c>
      <c r="C24" s="18">
        <f>LARGE('datemar &amp; datesep kaf'!$B$5:$B$94,'datemar &amp; datesep kaf rank'!$A24)</f>
        <v>48292.151577473996</v>
      </c>
      <c r="D24" s="5" t="str">
        <f>VLOOKUP(E24,'datemar &amp; datesep kaf'!$C$5:$O$94,13,FALSE)</f>
        <v>1990-91</v>
      </c>
      <c r="E24" s="18">
        <f>LARGE('datemar &amp; datesep kaf'!$C$5:$C$94,'datemar &amp; datesep kaf rank'!$A24)</f>
        <v>42989.353759800004</v>
      </c>
      <c r="F24" s="5" t="str">
        <f>VLOOKUP(G24,'datemar &amp; datesep kaf'!$D$5:$O$94,12,FALSE)</f>
        <v>2010-11</v>
      </c>
      <c r="G24" s="18">
        <f>LARGE('datemar &amp; datesep kaf'!$D$5:$D$94,'datemar &amp; datesep kaf rank'!$A24)</f>
        <v>37410.446861570999</v>
      </c>
      <c r="H24" s="5" t="str">
        <f>VLOOKUP(I24,'datemar &amp; datesep kaf'!$E$5:$O$94,11,FALSE)</f>
        <v>2015-16</v>
      </c>
      <c r="I24" s="18">
        <f>LARGE('datemar &amp; datesep kaf'!$E$5:$E$94,'datemar &amp; datesep kaf rank'!$A24)</f>
        <v>31511.590223274001</v>
      </c>
      <c r="J24" s="5" t="str">
        <f>VLOOKUP(K24,'datemar &amp; datesep kaf'!$F$5:$O$94,10,FALSE)</f>
        <v>2017-18</v>
      </c>
      <c r="K24" s="18">
        <f>LARGE('datemar &amp; datesep kaf'!$F$5:$F$94,'datemar &amp; datesep kaf rank'!$A24)</f>
        <v>24035.832487085998</v>
      </c>
      <c r="L24" s="5" t="str">
        <f>VLOOKUP(M24,'datemar &amp; datesep kaf'!$G$5:$O$94,9,FALSE)</f>
        <v>1960-61</v>
      </c>
      <c r="M24" s="18">
        <f>LARGE('datemar &amp; datesep kaf'!$G$5:$G$94,'datemar &amp; datesep kaf rank'!$A24)</f>
        <v>17039.733575885999</v>
      </c>
      <c r="N24" s="5" t="str">
        <f>VLOOKUP(O24,'datemar &amp; datesep kaf'!$H$5:$O$94,8,FALSE)</f>
        <v>2010-11</v>
      </c>
      <c r="O24" s="18">
        <f>LARGE('datemar &amp; datesep kaf'!$H$5:$H$94,'datemar &amp; datesep kaf rank'!$A24)</f>
        <v>9600.1821193320011</v>
      </c>
      <c r="P24" s="5" t="str">
        <f>VLOOKUP(Q24,'datemar &amp; datesep kaf'!$I$5:$O$94,7,FALSE)</f>
        <v>1942-43</v>
      </c>
      <c r="Q24" s="18">
        <f>LARGE('datemar &amp; datesep kaf'!$I$5:$I$94,'datemar &amp; datesep kaf rank'!$A24)</f>
        <v>113738.064495153</v>
      </c>
      <c r="R24" s="5" t="str">
        <f>VLOOKUP(S24,'datemar &amp; datesep kaf'!$J$5:$O$94,6,FALSE)</f>
        <v>1964-65</v>
      </c>
      <c r="S24" s="18">
        <f>LARGE('datemar &amp; datesep kaf'!$J$5:$J$94,'datemar &amp; datesep kaf rank'!$A24)</f>
        <v>98478.543745070987</v>
      </c>
      <c r="T24" s="5" t="str">
        <f>VLOOKUP(U24,'datemar &amp; datesep kaf'!$K$5:$O$94,5,FALSE)</f>
        <v>1955-56</v>
      </c>
      <c r="U24" s="18">
        <f>LARGE('datemar &amp; datesep kaf'!$K$5:$K$94,'datemar &amp; datesep kaf rank'!$A24)</f>
        <v>71295.793690043996</v>
      </c>
      <c r="V24" s="5" t="str">
        <f>VLOOKUP(W24,'datemar &amp; datesep kaf'!$L$5:$O$94,4,FALSE)</f>
        <v>1950-51</v>
      </c>
      <c r="W24" s="18">
        <f>LARGE('datemar &amp; datesep kaf'!$L$5:$L$94,'datemar &amp; datesep kaf rank'!$A24)</f>
        <v>36066.809887163996</v>
      </c>
      <c r="X24" s="5" t="str">
        <f>VLOOKUP(Y24,'datemar &amp; datesep kaf'!$M$5:$O$94,3,FALSE)</f>
        <v>1983-84</v>
      </c>
      <c r="Y24" s="18">
        <f>LARGE('datemar &amp; datesep kaf'!$M$5:$M$94,'datemar &amp; datesep kaf rank'!$A24)</f>
        <v>16012.426506972</v>
      </c>
      <c r="Z24" s="5" t="str">
        <f>VLOOKUP(AA24,'datemar &amp; datesep kaf'!$N$5:$O$94,2,FALSE)</f>
        <v>1971-72</v>
      </c>
      <c r="AA24" s="18">
        <f>LARGE('datemar &amp; datesep kaf'!$N$5:$N$94,'datemar &amp; datesep kaf rank'!$A24)</f>
        <v>6065.4939874199999</v>
      </c>
    </row>
    <row r="25" spans="1:27" x14ac:dyDescent="0.2">
      <c r="A25" s="5">
        <v>20</v>
      </c>
      <c r="B25" s="5" t="str">
        <f>VLOOKUP(C25,'datemar &amp; datesep kaf'!$B$5:$O$94,14,FALSE)</f>
        <v>1990-91</v>
      </c>
      <c r="C25" s="18">
        <f>LARGE('datemar &amp; datesep kaf'!$B$5:$B$94,'datemar &amp; datesep kaf rank'!$A25)</f>
        <v>48283.793230679999</v>
      </c>
      <c r="D25" s="5" t="str">
        <f>VLOOKUP(E25,'datemar &amp; datesep kaf'!$C$5:$O$94,13,FALSE)</f>
        <v>2010-11</v>
      </c>
      <c r="E25" s="18">
        <f>LARGE('datemar &amp; datesep kaf'!$C$5:$C$94,'datemar &amp; datesep kaf rank'!$A25)</f>
        <v>42903.933597714</v>
      </c>
      <c r="F25" s="5" t="str">
        <f>VLOOKUP(G25,'datemar &amp; datesep kaf'!$D$5:$O$94,12,FALSE)</f>
        <v>1980-81</v>
      </c>
      <c r="G25" s="18">
        <f>LARGE('datemar &amp; datesep kaf'!$D$5:$D$94,'datemar &amp; datesep kaf rank'!$A25)</f>
        <v>37335.798930486002</v>
      </c>
      <c r="H25" s="5" t="str">
        <f>VLOOKUP(I25,'datemar &amp; datesep kaf'!$E$5:$O$94,11,FALSE)</f>
        <v>1970-71</v>
      </c>
      <c r="I25" s="18">
        <f>LARGE('datemar &amp; datesep kaf'!$E$5:$E$94,'datemar &amp; datesep kaf rank'!$A25)</f>
        <v>31432.074854355</v>
      </c>
      <c r="J25" s="5" t="str">
        <f>VLOOKUP(K25,'datemar &amp; datesep kaf'!$F$5:$O$94,10,FALSE)</f>
        <v>1980-81</v>
      </c>
      <c r="K25" s="18">
        <f>LARGE('datemar &amp; datesep kaf'!$F$5:$F$94,'datemar &amp; datesep kaf rank'!$A25)</f>
        <v>23588.073826191001</v>
      </c>
      <c r="L25" s="5" t="str">
        <f>VLOOKUP(M25,'datemar &amp; datesep kaf'!$G$5:$O$94,9,FALSE)</f>
        <v>1967-68</v>
      </c>
      <c r="M25" s="18">
        <f>LARGE('datemar &amp; datesep kaf'!$G$5:$G$94,'datemar &amp; datesep kaf rank'!$A25)</f>
        <v>16919.660191958999</v>
      </c>
      <c r="N25" s="5" t="str">
        <f>VLOOKUP(O25,'datemar &amp; datesep kaf'!$H$5:$O$94,8,FALSE)</f>
        <v>2011-12</v>
      </c>
      <c r="O25" s="18">
        <f>LARGE('datemar &amp; datesep kaf'!$H$5:$H$94,'datemar &amp; datesep kaf rank'!$A25)</f>
        <v>9467.7378267780005</v>
      </c>
      <c r="P25" s="5" t="str">
        <f>VLOOKUP(Q25,'datemar &amp; datesep kaf'!$I$5:$O$94,7,FALSE)</f>
        <v>1968-69</v>
      </c>
      <c r="Q25" s="18">
        <f>LARGE('datemar &amp; datesep kaf'!$I$5:$I$94,'datemar &amp; datesep kaf rank'!$A25)</f>
        <v>113613.401359332</v>
      </c>
      <c r="R25" s="5" t="str">
        <f>VLOOKUP(S25,'datemar &amp; datesep kaf'!$J$5:$O$94,6,FALSE)</f>
        <v>1995-96</v>
      </c>
      <c r="S25" s="18">
        <f>LARGE('datemar &amp; datesep kaf'!$J$5:$J$94,'datemar &amp; datesep kaf rank'!$A25)</f>
        <v>97689.231377976001</v>
      </c>
      <c r="T25" s="5" t="str">
        <f>VLOOKUP(U25,'datemar &amp; datesep kaf'!$K$5:$O$94,5,FALSE)</f>
        <v>1983-84</v>
      </c>
      <c r="U25" s="18">
        <f>LARGE('datemar &amp; datesep kaf'!$K$5:$K$94,'datemar &amp; datesep kaf rank'!$A25)</f>
        <v>71124.374192340008</v>
      </c>
      <c r="V25" s="5" t="str">
        <f>VLOOKUP(W25,'datemar &amp; datesep kaf'!$L$5:$O$94,4,FALSE)</f>
        <v>1983-84</v>
      </c>
      <c r="W25" s="18">
        <f>LARGE('datemar &amp; datesep kaf'!$L$5:$L$94,'datemar &amp; datesep kaf rank'!$A25)</f>
        <v>35941.664767889997</v>
      </c>
      <c r="X25" s="5" t="str">
        <f>VLOOKUP(Y25,'datemar &amp; datesep kaf'!$M$5:$O$94,3,FALSE)</f>
        <v>2010-11</v>
      </c>
      <c r="Y25" s="18">
        <f>LARGE('datemar &amp; datesep kaf'!$M$5:$M$94,'datemar &amp; datesep kaf rank'!$A25)</f>
        <v>15931.12006374</v>
      </c>
      <c r="Z25" s="5" t="str">
        <f>VLOOKUP(AA25,'datemar &amp; datesep kaf'!$N$5:$O$94,2,FALSE)</f>
        <v>1962-63</v>
      </c>
      <c r="AA25" s="18">
        <f>LARGE('datemar &amp; datesep kaf'!$N$5:$N$94,'datemar &amp; datesep kaf rank'!$A25)</f>
        <v>6032.5286993999998</v>
      </c>
    </row>
    <row r="26" spans="1:27" x14ac:dyDescent="0.2">
      <c r="A26" s="5">
        <v>21</v>
      </c>
      <c r="B26" s="5" t="str">
        <f>VLOOKUP(C26,'datemar &amp; datesep kaf'!$B$5:$O$94,14,FALSE)</f>
        <v>1980-81</v>
      </c>
      <c r="C26" s="18">
        <f>LARGE('datemar &amp; datesep kaf'!$B$5:$B$94,'datemar &amp; datesep kaf rank'!$A26)</f>
        <v>47999.845472732995</v>
      </c>
      <c r="D26" s="5" t="str">
        <f>VLOOKUP(E26,'datemar &amp; datesep kaf'!$C$5:$O$94,13,FALSE)</f>
        <v>1998-99</v>
      </c>
      <c r="E26" s="18">
        <f>LARGE('datemar &amp; datesep kaf'!$C$5:$C$94,'datemar &amp; datesep kaf rank'!$A26)</f>
        <v>42475.029812145003</v>
      </c>
      <c r="F26" s="5" t="str">
        <f>VLOOKUP(G26,'datemar &amp; datesep kaf'!$D$5:$O$94,12,FALSE)</f>
        <v>2006-07</v>
      </c>
      <c r="G26" s="18">
        <f>LARGE('datemar &amp; datesep kaf'!$D$5:$D$94,'datemar &amp; datesep kaf rank'!$A26)</f>
        <v>37074.38538657</v>
      </c>
      <c r="H26" s="5" t="str">
        <f>VLOOKUP(I26,'datemar &amp; datesep kaf'!$E$5:$O$94,11,FALSE)</f>
        <v>1994-95</v>
      </c>
      <c r="I26" s="18">
        <f>LARGE('datemar &amp; datesep kaf'!$E$5:$E$94,'datemar &amp; datesep kaf rank'!$A26)</f>
        <v>30722.862980124002</v>
      </c>
      <c r="J26" s="5" t="str">
        <f>VLOOKUP(K26,'datemar &amp; datesep kaf'!$F$5:$O$94,10,FALSE)</f>
        <v>2006-07</v>
      </c>
      <c r="K26" s="18">
        <f>LARGE('datemar &amp; datesep kaf'!$F$5:$F$94,'datemar &amp; datesep kaf rank'!$A26)</f>
        <v>23507.786887053</v>
      </c>
      <c r="L26" s="5" t="str">
        <f>VLOOKUP(M26,'datemar &amp; datesep kaf'!$G$5:$O$94,9,FALSE)</f>
        <v>2017-18</v>
      </c>
      <c r="M26" s="18">
        <f>LARGE('datemar &amp; datesep kaf'!$G$5:$G$94,'datemar &amp; datesep kaf rank'!$A26)</f>
        <v>16504.646653803</v>
      </c>
      <c r="N26" s="5" t="str">
        <f>VLOOKUP(O26,'datemar &amp; datesep kaf'!$H$5:$O$94,8,FALSE)</f>
        <v>1997-98</v>
      </c>
      <c r="O26" s="18">
        <f>LARGE('datemar &amp; datesep kaf'!$H$5:$H$94,'datemar &amp; datesep kaf rank'!$A26)</f>
        <v>9191.3510602829992</v>
      </c>
      <c r="P26" s="5" t="str">
        <f>VLOOKUP(Q26,'datemar &amp; datesep kaf'!$I$5:$O$94,7,FALSE)</f>
        <v>1932-33</v>
      </c>
      <c r="Q26" s="18">
        <f>LARGE('datemar &amp; datesep kaf'!$I$5:$I$94,'datemar &amp; datesep kaf rank'!$A26)</f>
        <v>112139.87281954799</v>
      </c>
      <c r="R26" s="5" t="str">
        <f>VLOOKUP(S26,'datemar &amp; datesep kaf'!$J$5:$O$94,6,FALSE)</f>
        <v>1950-51</v>
      </c>
      <c r="S26" s="18">
        <f>LARGE('datemar &amp; datesep kaf'!$J$5:$J$94,'datemar &amp; datesep kaf rank'!$A26)</f>
        <v>97338.791721696005</v>
      </c>
      <c r="T26" s="5" t="str">
        <f>VLOOKUP(U26,'datemar &amp; datesep kaf'!$K$5:$O$94,5,FALSE)</f>
        <v>1995-96</v>
      </c>
      <c r="U26" s="18">
        <f>LARGE('datemar &amp; datesep kaf'!$K$5:$K$94,'datemar &amp; datesep kaf rank'!$A26)</f>
        <v>70668.443630925001</v>
      </c>
      <c r="V26" s="5" t="str">
        <f>VLOOKUP(W26,'datemar &amp; datesep kaf'!$L$5:$O$94,4,FALSE)</f>
        <v>1970-71</v>
      </c>
      <c r="W26" s="18">
        <f>LARGE('datemar &amp; datesep kaf'!$L$5:$L$94,'datemar &amp; datesep kaf rank'!$A26)</f>
        <v>35828.261796936</v>
      </c>
      <c r="X26" s="5" t="str">
        <f>VLOOKUP(Y26,'datemar &amp; datesep kaf'!$M$5:$O$94,3,FALSE)</f>
        <v>1950-51</v>
      </c>
      <c r="Y26" s="18">
        <f>LARGE('datemar &amp; datesep kaf'!$M$5:$M$94,'datemar &amp; datesep kaf rank'!$A26)</f>
        <v>15789.18287898</v>
      </c>
      <c r="Z26" s="5" t="str">
        <f>VLOOKUP(AA26,'datemar &amp; datesep kaf'!$N$5:$O$94,2,FALSE)</f>
        <v>1955-56</v>
      </c>
      <c r="AA26" s="18">
        <f>LARGE('datemar &amp; datesep kaf'!$N$5:$N$94,'datemar &amp; datesep kaf rank'!$A26)</f>
        <v>6012.4758075899999</v>
      </c>
    </row>
    <row r="27" spans="1:27" x14ac:dyDescent="0.2">
      <c r="A27" s="5">
        <v>22</v>
      </c>
      <c r="B27" s="5" t="str">
        <f>VLOOKUP(C27,'datemar &amp; datesep kaf'!$B$5:$O$94,14,FALSE)</f>
        <v>1998-99</v>
      </c>
      <c r="C27" s="18">
        <f>LARGE('datemar &amp; datesep kaf'!$B$5:$B$94,'datemar &amp; datesep kaf rank'!$A27)</f>
        <v>47755.069283564997</v>
      </c>
      <c r="D27" s="5" t="str">
        <f>VLOOKUP(E27,'datemar &amp; datesep kaf'!$C$5:$O$94,13,FALSE)</f>
        <v>1980-81</v>
      </c>
      <c r="E27" s="18">
        <f>LARGE('datemar &amp; datesep kaf'!$C$5:$C$94,'datemar &amp; datesep kaf rank'!$A27)</f>
        <v>42418.179566343002</v>
      </c>
      <c r="F27" s="5" t="str">
        <f>VLOOKUP(G27,'datemar &amp; datesep kaf'!$D$5:$O$94,12,FALSE)</f>
        <v>2015-16</v>
      </c>
      <c r="G27" s="18">
        <f>LARGE('datemar &amp; datesep kaf'!$D$5:$D$94,'datemar &amp; datesep kaf rank'!$A27)</f>
        <v>36853.752006413997</v>
      </c>
      <c r="H27" s="5" t="str">
        <f>VLOOKUP(I27,'datemar &amp; datesep kaf'!$E$5:$O$94,11,FALSE)</f>
        <v>2017-18</v>
      </c>
      <c r="I27" s="18">
        <f>LARGE('datemar &amp; datesep kaf'!$E$5:$E$94,'datemar &amp; datesep kaf rank'!$A27)</f>
        <v>29875.740367262999</v>
      </c>
      <c r="J27" s="5" t="str">
        <f>VLOOKUP(K27,'datemar &amp; datesep kaf'!$F$5:$O$94,10,FALSE)</f>
        <v>2005-06</v>
      </c>
      <c r="K27" s="18">
        <f>LARGE('datemar &amp; datesep kaf'!$F$5:$F$94,'datemar &amp; datesep kaf rank'!$A27)</f>
        <v>23068.815002687999</v>
      </c>
      <c r="L27" s="5" t="str">
        <f>VLOOKUP(M27,'datemar &amp; datesep kaf'!$G$5:$O$94,9,FALSE)</f>
        <v>2013-14</v>
      </c>
      <c r="M27" s="18">
        <f>LARGE('datemar &amp; datesep kaf'!$G$5:$G$94,'datemar &amp; datesep kaf rank'!$A27)</f>
        <v>16255.677406941</v>
      </c>
      <c r="N27" s="5" t="str">
        <f>VLOOKUP(O27,'datemar &amp; datesep kaf'!$H$5:$O$94,8,FALSE)</f>
        <v>1955-56</v>
      </c>
      <c r="O27" s="18">
        <f>LARGE('datemar &amp; datesep kaf'!$H$5:$H$94,'datemar &amp; datesep kaf rank'!$A27)</f>
        <v>9086.6991633809994</v>
      </c>
      <c r="P27" s="5" t="str">
        <f>VLOOKUP(Q27,'datemar &amp; datesep kaf'!$I$5:$O$94,7,FALSE)</f>
        <v>1983-84</v>
      </c>
      <c r="Q27" s="18">
        <f>LARGE('datemar &amp; datesep kaf'!$I$5:$I$94,'datemar &amp; datesep kaf rank'!$A27)</f>
        <v>110798.09039052599</v>
      </c>
      <c r="R27" s="5" t="str">
        <f>VLOOKUP(S27,'datemar &amp; datesep kaf'!$J$5:$O$94,6,FALSE)</f>
        <v>1990-91</v>
      </c>
      <c r="S27" s="18">
        <f>LARGE('datemar &amp; datesep kaf'!$J$5:$J$94,'datemar &amp; datesep kaf rank'!$A27)</f>
        <v>94462.667532029998</v>
      </c>
      <c r="T27" s="5" t="str">
        <f>VLOOKUP(U27,'datemar &amp; datesep kaf'!$K$5:$O$94,5,FALSE)</f>
        <v>1964-65</v>
      </c>
      <c r="U27" s="18">
        <f>LARGE('datemar &amp; datesep kaf'!$K$5:$K$94,'datemar &amp; datesep kaf rank'!$A27)</f>
        <v>69687.589452831002</v>
      </c>
      <c r="V27" s="5" t="str">
        <f>VLOOKUP(W27,'datemar &amp; datesep kaf'!$L$5:$O$94,4,FALSE)</f>
        <v>1982-83</v>
      </c>
      <c r="W27" s="18">
        <f>LARGE('datemar &amp; datesep kaf'!$L$5:$L$94,'datemar &amp; datesep kaf rank'!$A27)</f>
        <v>35550.730567673992</v>
      </c>
      <c r="X27" s="5" t="str">
        <f>VLOOKUP(Y27,'datemar &amp; datesep kaf'!$M$5:$O$94,3,FALSE)</f>
        <v>1980-81</v>
      </c>
      <c r="Y27" s="18">
        <f>LARGE('datemar &amp; datesep kaf'!$M$5:$M$94,'datemar &amp; datesep kaf rank'!$A27)</f>
        <v>15589.461233577</v>
      </c>
      <c r="Z27" s="5" t="str">
        <f>VLOOKUP(AA27,'datemar &amp; datesep kaf'!$N$5:$O$94,2,FALSE)</f>
        <v>1982-83</v>
      </c>
      <c r="AA27" s="18">
        <f>LARGE('datemar &amp; datesep kaf'!$N$5:$N$94,'datemar &amp; datesep kaf rank'!$A27)</f>
        <v>6003.8477087399997</v>
      </c>
    </row>
    <row r="28" spans="1:27" x14ac:dyDescent="0.2">
      <c r="A28" s="5">
        <v>23</v>
      </c>
      <c r="B28" s="5" t="str">
        <f>VLOOKUP(C28,'datemar &amp; datesep kaf'!$B$5:$O$94,14,FALSE)</f>
        <v>1968-69</v>
      </c>
      <c r="C28" s="18">
        <f>LARGE('datemar &amp; datesep kaf'!$B$5:$B$94,'datemar &amp; datesep kaf rank'!$A28)</f>
        <v>47642.386312584</v>
      </c>
      <c r="D28" s="5" t="str">
        <f>VLOOKUP(E28,'datemar &amp; datesep kaf'!$C$5:$O$94,13,FALSE)</f>
        <v>2015-16</v>
      </c>
      <c r="E28" s="18">
        <f>LARGE('datemar &amp; datesep kaf'!$C$5:$C$94,'datemar &amp; datesep kaf rank'!$A28)</f>
        <v>41028.452676308996</v>
      </c>
      <c r="F28" s="5" t="str">
        <f>VLOOKUP(G28,'datemar &amp; datesep kaf'!$D$5:$O$94,12,FALSE)</f>
        <v>1970-71</v>
      </c>
      <c r="G28" s="18">
        <f>LARGE('datemar &amp; datesep kaf'!$D$5:$D$94,'datemar &amp; datesep kaf rank'!$A28)</f>
        <v>36050.368896045002</v>
      </c>
      <c r="H28" s="5" t="str">
        <f>VLOOKUP(I28,'datemar &amp; datesep kaf'!$E$5:$O$94,11,FALSE)</f>
        <v>1999-2000</v>
      </c>
      <c r="I28" s="18">
        <f>LARGE('datemar &amp; datesep kaf'!$E$5:$E$94,'datemar &amp; datesep kaf rank'!$A28)</f>
        <v>29853.055409435998</v>
      </c>
      <c r="J28" s="5" t="str">
        <f>VLOOKUP(K28,'datemar &amp; datesep kaf'!$F$5:$O$94,10,FALSE)</f>
        <v>1975-76</v>
      </c>
      <c r="K28" s="18">
        <f>LARGE('datemar &amp; datesep kaf'!$F$5:$F$94,'datemar &amp; datesep kaf rank'!$A28)</f>
        <v>22705.365760118999</v>
      </c>
      <c r="L28" s="5" t="str">
        <f>VLOOKUP(M28,'datemar &amp; datesep kaf'!$G$5:$O$94,9,FALSE)</f>
        <v>1949-50</v>
      </c>
      <c r="M28" s="18">
        <f>LARGE('datemar &amp; datesep kaf'!$G$5:$G$94,'datemar &amp; datesep kaf rank'!$A28)</f>
        <v>16198.180549593</v>
      </c>
      <c r="N28" s="5" t="str">
        <f>VLOOKUP(O28,'datemar &amp; datesep kaf'!$H$5:$O$94,8,FALSE)</f>
        <v>2002-03</v>
      </c>
      <c r="O28" s="18">
        <f>LARGE('datemar &amp; datesep kaf'!$H$5:$H$94,'datemar &amp; datesep kaf rank'!$A28)</f>
        <v>9053.6188340429999</v>
      </c>
      <c r="P28" s="5" t="str">
        <f>VLOOKUP(Q28,'datemar &amp; datesep kaf'!$I$5:$O$94,7,FALSE)</f>
        <v>1966-67</v>
      </c>
      <c r="Q28" s="18">
        <f>LARGE('datemar &amp; datesep kaf'!$I$5:$I$94,'datemar &amp; datesep kaf rank'!$A28)</f>
        <v>109708.93076194801</v>
      </c>
      <c r="R28" s="5" t="str">
        <f>VLOOKUP(S28,'datemar &amp; datesep kaf'!$J$5:$O$94,6,FALSE)</f>
        <v>1956-57</v>
      </c>
      <c r="S28" s="18">
        <f>LARGE('datemar &amp; datesep kaf'!$J$5:$J$94,'datemar &amp; datesep kaf rank'!$A28)</f>
        <v>94366.830180252</v>
      </c>
      <c r="T28" s="5" t="str">
        <f>VLOOKUP(U28,'datemar &amp; datesep kaf'!$K$5:$O$94,5,FALSE)</f>
        <v>1952-53</v>
      </c>
      <c r="U28" s="18">
        <f>LARGE('datemar &amp; datesep kaf'!$K$5:$K$94,'datemar &amp; datesep kaf rank'!$A28)</f>
        <v>68851.582211454006</v>
      </c>
      <c r="V28" s="5" t="str">
        <f>VLOOKUP(W28,'datemar &amp; datesep kaf'!$L$5:$O$94,4,FALSE)</f>
        <v>1966-67</v>
      </c>
      <c r="W28" s="18">
        <f>LARGE('datemar &amp; datesep kaf'!$L$5:$L$94,'datemar &amp; datesep kaf rank'!$A28)</f>
        <v>35276.293553172</v>
      </c>
      <c r="X28" s="5" t="str">
        <f>VLOOKUP(Y28,'datemar &amp; datesep kaf'!$M$5:$O$94,3,FALSE)</f>
        <v>1954-55</v>
      </c>
      <c r="Y28" s="18">
        <f>LARGE('datemar &amp; datesep kaf'!$M$5:$M$94,'datemar &amp; datesep kaf rank'!$A28)</f>
        <v>15396.160083801</v>
      </c>
      <c r="Z28" s="5" t="str">
        <f>VLOOKUP(AA28,'datemar &amp; datesep kaf'!$N$5:$O$94,2,FALSE)</f>
        <v>1964-65</v>
      </c>
      <c r="AA28" s="18">
        <f>LARGE('datemar &amp; datesep kaf'!$N$5:$N$94,'datemar &amp; datesep kaf rank'!$A28)</f>
        <v>5989.5072134100001</v>
      </c>
    </row>
    <row r="29" spans="1:27" x14ac:dyDescent="0.2">
      <c r="A29" s="5">
        <v>24</v>
      </c>
      <c r="B29" s="5" t="str">
        <f>VLOOKUP(C29,'datemar &amp; datesep kaf'!$B$5:$O$94,14,FALSE)</f>
        <v>1941-42</v>
      </c>
      <c r="C29" s="18">
        <f>LARGE('datemar &amp; datesep kaf'!$B$5:$B$94,'datemar &amp; datesep kaf rank'!$A29)</f>
        <v>46978.681213505995</v>
      </c>
      <c r="D29" s="5" t="str">
        <f>VLOOKUP(E29,'datemar &amp; datesep kaf'!$C$5:$O$94,13,FALSE)</f>
        <v>2006-07</v>
      </c>
      <c r="E29" s="18">
        <f>LARGE('datemar &amp; datesep kaf'!$C$5:$C$94,'datemar &amp; datesep kaf rank'!$A29)</f>
        <v>40715.004754178997</v>
      </c>
      <c r="F29" s="5" t="str">
        <f>VLOOKUP(G29,'datemar &amp; datesep kaf'!$D$5:$O$94,12,FALSE)</f>
        <v>2017-18</v>
      </c>
      <c r="G29" s="18">
        <f>LARGE('datemar &amp; datesep kaf'!$D$5:$D$94,'datemar &amp; datesep kaf rank'!$A29)</f>
        <v>35906.364934502999</v>
      </c>
      <c r="H29" s="5" t="str">
        <f>VLOOKUP(I29,'datemar &amp; datesep kaf'!$E$5:$O$94,11,FALSE)</f>
        <v>2006-07</v>
      </c>
      <c r="I29" s="18">
        <f>LARGE('datemar &amp; datesep kaf'!$E$5:$E$94,'datemar &amp; datesep kaf rank'!$A29)</f>
        <v>29259.7674978</v>
      </c>
      <c r="J29" s="5" t="str">
        <f>VLOOKUP(K29,'datemar &amp; datesep kaf'!$F$5:$O$94,10,FALSE)</f>
        <v>1967-68</v>
      </c>
      <c r="K29" s="18">
        <f>LARGE('datemar &amp; datesep kaf'!$F$5:$F$94,'datemar &amp; datesep kaf rank'!$A29)</f>
        <v>22402.386597927001</v>
      </c>
      <c r="L29" s="5" t="str">
        <f>VLOOKUP(M29,'datemar &amp; datesep kaf'!$G$5:$O$94,9,FALSE)</f>
        <v>2010-11</v>
      </c>
      <c r="M29" s="18">
        <f>LARGE('datemar &amp; datesep kaf'!$G$5:$G$94,'datemar &amp; datesep kaf rank'!$A29)</f>
        <v>15999.78782976</v>
      </c>
      <c r="N29" s="5" t="str">
        <f>VLOOKUP(O29,'datemar &amp; datesep kaf'!$H$5:$O$94,8,FALSE)</f>
        <v>1999-2000</v>
      </c>
      <c r="O29" s="18">
        <f>LARGE('datemar &amp; datesep kaf'!$H$5:$H$94,'datemar &amp; datesep kaf rank'!$A29)</f>
        <v>9019.6161906899997</v>
      </c>
      <c r="P29" s="5" t="str">
        <f>VLOOKUP(Q29,'datemar &amp; datesep kaf'!$I$5:$O$94,7,FALSE)</f>
        <v>1963-64</v>
      </c>
      <c r="Q29" s="18">
        <f>LARGE('datemar &amp; datesep kaf'!$I$5:$I$94,'datemar &amp; datesep kaf rank'!$A29)</f>
        <v>109317.91920636299</v>
      </c>
      <c r="R29" s="5" t="str">
        <f>VLOOKUP(S29,'datemar &amp; datesep kaf'!$J$5:$O$94,6,FALSE)</f>
        <v>2016-17</v>
      </c>
      <c r="S29" s="18">
        <f>LARGE('datemar &amp; datesep kaf'!$J$5:$J$94,'datemar &amp; datesep kaf rank'!$A29)</f>
        <v>93881.714826543001</v>
      </c>
      <c r="T29" s="5" t="str">
        <f>VLOOKUP(U29,'datemar &amp; datesep kaf'!$K$5:$O$94,5,FALSE)</f>
        <v>1942-43</v>
      </c>
      <c r="U29" s="18">
        <f>LARGE('datemar &amp; datesep kaf'!$K$5:$K$94,'datemar &amp; datesep kaf rank'!$A29)</f>
        <v>67457.336974481994</v>
      </c>
      <c r="V29" s="5" t="str">
        <f>VLOOKUP(W29,'datemar &amp; datesep kaf'!$L$5:$O$94,4,FALSE)</f>
        <v>1952-53</v>
      </c>
      <c r="W29" s="18">
        <f>LARGE('datemar &amp; datesep kaf'!$L$5:$L$94,'datemar &amp; datesep kaf rank'!$A29)</f>
        <v>34814.267785374002</v>
      </c>
      <c r="X29" s="5" t="str">
        <f>VLOOKUP(Y29,'datemar &amp; datesep kaf'!$M$5:$O$94,3,FALSE)</f>
        <v>1974-75</v>
      </c>
      <c r="Y29" s="18">
        <f>LARGE('datemar &amp; datesep kaf'!$M$5:$M$94,'datemar &amp; datesep kaf rank'!$A29)</f>
        <v>15392.897274006</v>
      </c>
      <c r="Z29" s="5" t="str">
        <f>VLOOKUP(AA29,'datemar &amp; datesep kaf'!$N$5:$O$94,2,FALSE)</f>
        <v>1973-74</v>
      </c>
      <c r="AA29" s="18">
        <f>LARGE('datemar &amp; datesep kaf'!$N$5:$N$94,'datemar &amp; datesep kaf rank'!$A29)</f>
        <v>5948.0923389299996</v>
      </c>
    </row>
    <row r="30" spans="1:27" x14ac:dyDescent="0.2">
      <c r="A30" s="5">
        <v>25</v>
      </c>
      <c r="B30" s="5" t="str">
        <f>VLOOKUP(C30,'datemar &amp; datesep kaf'!$B$5:$O$94,14,FALSE)</f>
        <v>2015-16</v>
      </c>
      <c r="C30" s="18">
        <f>LARGE('datemar &amp; datesep kaf'!$B$5:$B$94,'datemar &amp; datesep kaf rank'!$A30)</f>
        <v>46365.021071228999</v>
      </c>
      <c r="D30" s="5" t="str">
        <f>VLOOKUP(E30,'datemar &amp; datesep kaf'!$C$5:$O$94,13,FALSE)</f>
        <v>1958-59</v>
      </c>
      <c r="E30" s="18">
        <f>LARGE('datemar &amp; datesep kaf'!$C$5:$C$94,'datemar &amp; datesep kaf rank'!$A30)</f>
        <v>40663.785582546006</v>
      </c>
      <c r="F30" s="5" t="str">
        <f>VLOOKUP(G30,'datemar &amp; datesep kaf'!$D$5:$O$94,12,FALSE)</f>
        <v>1997-98</v>
      </c>
      <c r="G30" s="18">
        <f>LARGE('datemar &amp; datesep kaf'!$D$5:$D$94,'datemar &amp; datesep kaf rank'!$A30)</f>
        <v>35245.353389043004</v>
      </c>
      <c r="H30" s="5" t="str">
        <f>VLOOKUP(I30,'datemar &amp; datesep kaf'!$E$5:$O$94,11,FALSE)</f>
        <v>1990-91</v>
      </c>
      <c r="I30" s="18">
        <f>LARGE('datemar &amp; datesep kaf'!$E$5:$E$94,'datemar &amp; datesep kaf rank'!$A30)</f>
        <v>28783.147350384002</v>
      </c>
      <c r="J30" s="5" t="str">
        <f>VLOOKUP(K30,'datemar &amp; datesep kaf'!$F$5:$O$94,10,FALSE)</f>
        <v>1955-56</v>
      </c>
      <c r="K30" s="18">
        <f>LARGE('datemar &amp; datesep kaf'!$F$5:$F$94,'datemar &amp; datesep kaf rank'!$A30)</f>
        <v>22366.872549672</v>
      </c>
      <c r="L30" s="5" t="str">
        <f>VLOOKUP(M30,'datemar &amp; datesep kaf'!$G$5:$O$94,9,FALSE)</f>
        <v>1999-2000</v>
      </c>
      <c r="M30" s="18">
        <f>LARGE('datemar &amp; datesep kaf'!$G$5:$G$94,'datemar &amp; datesep kaf rank'!$A30)</f>
        <v>15826.380894114001</v>
      </c>
      <c r="N30" s="5" t="str">
        <f>VLOOKUP(O30,'datemar &amp; datesep kaf'!$H$5:$O$94,8,FALSE)</f>
        <v>1948-49</v>
      </c>
      <c r="O30" s="18">
        <f>LARGE('datemar &amp; datesep kaf'!$H$5:$H$94,'datemar &amp; datesep kaf rank'!$A30)</f>
        <v>9003.5679268289987</v>
      </c>
      <c r="P30" s="5" t="str">
        <f>VLOOKUP(Q30,'datemar &amp; datesep kaf'!$I$5:$O$94,7,FALSE)</f>
        <v>1951-52</v>
      </c>
      <c r="Q30" s="18">
        <f>LARGE('datemar &amp; datesep kaf'!$I$5:$I$94,'datemar &amp; datesep kaf rank'!$A30)</f>
        <v>109219.747309218</v>
      </c>
      <c r="R30" s="5" t="str">
        <f>VLOOKUP(S30,'datemar &amp; datesep kaf'!$J$5:$O$94,6,FALSE)</f>
        <v>1983-84</v>
      </c>
      <c r="S30" s="18">
        <f>LARGE('datemar &amp; datesep kaf'!$J$5:$J$94,'datemar &amp; datesep kaf rank'!$A30)</f>
        <v>93759.558798066006</v>
      </c>
      <c r="T30" s="5" t="str">
        <f>VLOOKUP(U30,'datemar &amp; datesep kaf'!$K$5:$O$94,5,FALSE)</f>
        <v>1990-91</v>
      </c>
      <c r="U30" s="18">
        <f>LARGE('datemar &amp; datesep kaf'!$K$5:$K$94,'datemar &amp; datesep kaf rank'!$A30)</f>
        <v>67344.729375398994</v>
      </c>
      <c r="V30" s="5" t="str">
        <f>VLOOKUP(W30,'datemar &amp; datesep kaf'!$L$5:$O$94,4,FALSE)</f>
        <v>1964-65</v>
      </c>
      <c r="W30" s="18">
        <f>LARGE('datemar &amp; datesep kaf'!$L$5:$L$94,'datemar &amp; datesep kaf rank'!$A30)</f>
        <v>34549.329613490998</v>
      </c>
      <c r="X30" s="5" t="str">
        <f>VLOOKUP(Y30,'datemar &amp; datesep kaf'!$M$5:$O$94,3,FALSE)</f>
        <v>1952-53</v>
      </c>
      <c r="Y30" s="18">
        <f>LARGE('datemar &amp; datesep kaf'!$M$5:$M$94,'datemar &amp; datesep kaf rank'!$A30)</f>
        <v>15271.110171134998</v>
      </c>
      <c r="Z30" s="5" t="str">
        <f>VLOOKUP(AA30,'datemar &amp; datesep kaf'!$N$5:$O$94,2,FALSE)</f>
        <v>1998-99</v>
      </c>
      <c r="AA30" s="18">
        <f>LARGE('datemar &amp; datesep kaf'!$N$5:$N$94,'datemar &amp; datesep kaf rank'!$A30)</f>
        <v>5936.66754597</v>
      </c>
    </row>
    <row r="31" spans="1:27" x14ac:dyDescent="0.2">
      <c r="A31" s="5">
        <v>26</v>
      </c>
      <c r="B31" s="5" t="str">
        <f>VLOOKUP(C31,'datemar &amp; datesep kaf'!$B$5:$O$94,14,FALSE)</f>
        <v>1958-59</v>
      </c>
      <c r="C31" s="18">
        <f>LARGE('datemar &amp; datesep kaf'!$B$5:$B$94,'datemar &amp; datesep kaf rank'!$A31)</f>
        <v>46030.284554856</v>
      </c>
      <c r="D31" s="5" t="str">
        <f>VLOOKUP(E31,'datemar &amp; datesep kaf'!$C$5:$O$94,13,FALSE)</f>
        <v>1970-71</v>
      </c>
      <c r="E31" s="18">
        <f>LARGE('datemar &amp; datesep kaf'!$C$5:$C$94,'datemar &amp; datesep kaf rank'!$A31)</f>
        <v>40575.302941235997</v>
      </c>
      <c r="F31" s="5" t="str">
        <f>VLOOKUP(G31,'datemar &amp; datesep kaf'!$D$5:$O$94,12,FALSE)</f>
        <v>1958-59</v>
      </c>
      <c r="G31" s="18">
        <f>LARGE('datemar &amp; datesep kaf'!$D$5:$D$94,'datemar &amp; datesep kaf rank'!$A31)</f>
        <v>35027.094223674001</v>
      </c>
      <c r="H31" s="5" t="str">
        <f>VLOOKUP(I31,'datemar &amp; datesep kaf'!$E$5:$O$94,11,FALSE)</f>
        <v>1958-59</v>
      </c>
      <c r="I31" s="18">
        <f>LARGE('datemar &amp; datesep kaf'!$E$5:$E$94,'datemar &amp; datesep kaf rank'!$A31)</f>
        <v>28646.049834863999</v>
      </c>
      <c r="J31" s="5" t="str">
        <f>VLOOKUP(K31,'datemar &amp; datesep kaf'!$F$5:$O$94,10,FALSE)</f>
        <v>1999-2000</v>
      </c>
      <c r="K31" s="18">
        <f>LARGE('datemar &amp; datesep kaf'!$F$5:$F$94,'datemar &amp; datesep kaf rank'!$A31)</f>
        <v>22190.347597614</v>
      </c>
      <c r="L31" s="5" t="str">
        <f>VLOOKUP(M31,'datemar &amp; datesep kaf'!$G$5:$O$94,9,FALSE)</f>
        <v>1997-98</v>
      </c>
      <c r="M31" s="18">
        <f>LARGE('datemar &amp; datesep kaf'!$G$5:$G$94,'datemar &amp; datesep kaf rank'!$A31)</f>
        <v>15659.822883831001</v>
      </c>
      <c r="N31" s="5" t="str">
        <f>VLOOKUP(O31,'datemar &amp; datesep kaf'!$H$5:$O$94,8,FALSE)</f>
        <v>1986-87</v>
      </c>
      <c r="O31" s="18">
        <f>LARGE('datemar &amp; datesep kaf'!$H$5:$H$94,'datemar &amp; datesep kaf rank'!$A31)</f>
        <v>9000.6780095819995</v>
      </c>
      <c r="P31" s="5" t="str">
        <f>VLOOKUP(Q31,'datemar &amp; datesep kaf'!$I$5:$O$94,7,FALSE)</f>
        <v>1974-75</v>
      </c>
      <c r="Q31" s="18">
        <f>LARGE('datemar &amp; datesep kaf'!$I$5:$I$94,'datemar &amp; datesep kaf rank'!$A31)</f>
        <v>108962.95326926101</v>
      </c>
      <c r="R31" s="5" t="str">
        <f>VLOOKUP(S31,'datemar &amp; datesep kaf'!$J$5:$O$94,6,FALSE)</f>
        <v>2007-08</v>
      </c>
      <c r="S31" s="18">
        <f>LARGE('datemar &amp; datesep kaf'!$J$5:$J$94,'datemar &amp; datesep kaf rank'!$A31)</f>
        <v>92636.426278200001</v>
      </c>
      <c r="T31" s="5" t="str">
        <f>VLOOKUP(U31,'datemar &amp; datesep kaf'!$K$5:$O$94,5,FALSE)</f>
        <v>1982-83</v>
      </c>
      <c r="U31" s="18">
        <f>LARGE('datemar &amp; datesep kaf'!$K$5:$K$94,'datemar &amp; datesep kaf rank'!$A31)</f>
        <v>65390.385647033996</v>
      </c>
      <c r="V31" s="5" t="str">
        <f>VLOOKUP(W31,'datemar &amp; datesep kaf'!$L$5:$O$94,4,FALSE)</f>
        <v>1977-78</v>
      </c>
      <c r="W31" s="18">
        <f>LARGE('datemar &amp; datesep kaf'!$L$5:$L$94,'datemar &amp; datesep kaf rank'!$A31)</f>
        <v>34376.253917501999</v>
      </c>
      <c r="X31" s="5" t="str">
        <f>VLOOKUP(Y31,'datemar &amp; datesep kaf'!$M$5:$O$94,3,FALSE)</f>
        <v>1995-96</v>
      </c>
      <c r="Y31" s="18">
        <f>LARGE('datemar &amp; datesep kaf'!$M$5:$M$94,'datemar &amp; datesep kaf rank'!$A31)</f>
        <v>15120.483399924</v>
      </c>
      <c r="Z31" s="5" t="str">
        <f>VLOOKUP(AA31,'datemar &amp; datesep kaf'!$N$5:$O$94,2,FALSE)</f>
        <v>2012-13</v>
      </c>
      <c r="AA31" s="18">
        <f>LARGE('datemar &amp; datesep kaf'!$N$5:$N$94,'datemar &amp; datesep kaf rank'!$A31)</f>
        <v>5935.5964716299995</v>
      </c>
    </row>
    <row r="32" spans="1:27" x14ac:dyDescent="0.2">
      <c r="A32" s="5">
        <v>27</v>
      </c>
      <c r="B32" s="5" t="str">
        <f>VLOOKUP(C32,'datemar &amp; datesep kaf'!$B$5:$O$94,14,FALSE)</f>
        <v>1970-71</v>
      </c>
      <c r="C32" s="18">
        <f>LARGE('datemar &amp; datesep kaf'!$B$5:$B$94,'datemar &amp; datesep kaf rank'!$A32)</f>
        <v>45592.274653925997</v>
      </c>
      <c r="D32" s="5" t="str">
        <f>VLOOKUP(E32,'datemar &amp; datesep kaf'!$C$5:$O$94,13,FALSE)</f>
        <v>2017-18</v>
      </c>
      <c r="E32" s="18">
        <f>LARGE('datemar &amp; datesep kaf'!$C$5:$C$94,'datemar &amp; datesep kaf rank'!$A32)</f>
        <v>40348.721131550999</v>
      </c>
      <c r="F32" s="5" t="str">
        <f>VLOOKUP(G32,'datemar &amp; datesep kaf'!$D$5:$O$94,12,FALSE)</f>
        <v>1959-60</v>
      </c>
      <c r="G32" s="18">
        <f>LARGE('datemar &amp; datesep kaf'!$D$5:$D$94,'datemar &amp; datesep kaf rank'!$A32)</f>
        <v>34796.946133130994</v>
      </c>
      <c r="H32" s="5" t="str">
        <f>VLOOKUP(I32,'datemar &amp; datesep kaf'!$E$5:$O$94,11,FALSE)</f>
        <v>2005-06</v>
      </c>
      <c r="I32" s="18">
        <f>LARGE('datemar &amp; datesep kaf'!$E$5:$E$94,'datemar &amp; datesep kaf rank'!$A32)</f>
        <v>28143.202250415001</v>
      </c>
      <c r="J32" s="5" t="str">
        <f>VLOOKUP(K32,'datemar &amp; datesep kaf'!$F$5:$O$94,10,FALSE)</f>
        <v>1997-98</v>
      </c>
      <c r="K32" s="18">
        <f>LARGE('datemar &amp; datesep kaf'!$F$5:$F$94,'datemar &amp; datesep kaf rank'!$A32)</f>
        <v>22173.634870967999</v>
      </c>
      <c r="L32" s="5" t="str">
        <f>VLOOKUP(M32,'datemar &amp; datesep kaf'!$G$5:$O$94,9,FALSE)</f>
        <v>1980-81</v>
      </c>
      <c r="M32" s="18">
        <f>LARGE('datemar &amp; datesep kaf'!$G$5:$G$94,'datemar &amp; datesep kaf rank'!$A32)</f>
        <v>15499.625865045</v>
      </c>
      <c r="N32" s="5" t="str">
        <f>VLOOKUP(O32,'datemar &amp; datesep kaf'!$H$5:$O$94,8,FALSE)</f>
        <v>1967-68</v>
      </c>
      <c r="O32" s="18">
        <f>LARGE('datemar &amp; datesep kaf'!$H$5:$H$94,'datemar &amp; datesep kaf rank'!$A32)</f>
        <v>8908.8155336879991</v>
      </c>
      <c r="P32" s="5" t="str">
        <f>VLOOKUP(Q32,'datemar &amp; datesep kaf'!$I$5:$O$94,7,FALSE)</f>
        <v>1945-46</v>
      </c>
      <c r="Q32" s="18">
        <f>LARGE('datemar &amp; datesep kaf'!$I$5:$I$94,'datemar &amp; datesep kaf rank'!$A32)</f>
        <v>107581.299106197</v>
      </c>
      <c r="R32" s="5" t="str">
        <f>VLOOKUP(S32,'datemar &amp; datesep kaf'!$J$5:$O$94,6,FALSE)</f>
        <v>1952-53</v>
      </c>
      <c r="S32" s="18">
        <f>LARGE('datemar &amp; datesep kaf'!$J$5:$J$94,'datemar &amp; datesep kaf rank'!$A32)</f>
        <v>92557.819338999005</v>
      </c>
      <c r="T32" s="5" t="str">
        <f>VLOOKUP(U32,'datemar &amp; datesep kaf'!$K$5:$O$94,5,FALSE)</f>
        <v>2001-02</v>
      </c>
      <c r="U32" s="18">
        <f>LARGE('datemar &amp; datesep kaf'!$K$5:$K$94,'datemar &amp; datesep kaf rank'!$A32)</f>
        <v>65083.272931277999</v>
      </c>
      <c r="V32" s="5" t="str">
        <f>VLOOKUP(W32,'datemar &amp; datesep kaf'!$L$5:$O$94,4,FALSE)</f>
        <v>1980-81</v>
      </c>
      <c r="W32" s="18">
        <f>LARGE('datemar &amp; datesep kaf'!$L$5:$L$94,'datemar &amp; datesep kaf rank'!$A32)</f>
        <v>34121.393761769999</v>
      </c>
      <c r="X32" s="5" t="str">
        <f>VLOOKUP(Y32,'datemar &amp; datesep kaf'!$M$5:$O$94,3,FALSE)</f>
        <v>1942-43</v>
      </c>
      <c r="Y32" s="18">
        <f>LARGE('datemar &amp; datesep kaf'!$M$5:$M$94,'datemar &amp; datesep kaf rank'!$A32)</f>
        <v>15113.987532399</v>
      </c>
      <c r="Z32" s="5" t="str">
        <f>VLOOKUP(AA32,'datemar &amp; datesep kaf'!$N$5:$O$94,2,FALSE)</f>
        <v>1939-40</v>
      </c>
      <c r="AA32" s="18">
        <f>LARGE('datemar &amp; datesep kaf'!$N$5:$N$94,'datemar &amp; datesep kaf rank'!$A32)</f>
        <v>5877.3419283600006</v>
      </c>
    </row>
    <row r="33" spans="1:27" x14ac:dyDescent="0.2">
      <c r="A33" s="5">
        <v>28</v>
      </c>
      <c r="B33" s="5" t="str">
        <f>VLOOKUP(C33,'datemar &amp; datesep kaf'!$B$5:$O$94,14,FALSE)</f>
        <v>1947-48</v>
      </c>
      <c r="C33" s="18">
        <f>LARGE('datemar &amp; datesep kaf'!$B$5:$B$94,'datemar &amp; datesep kaf rank'!$A33)</f>
        <v>45202.582106556001</v>
      </c>
      <c r="D33" s="5" t="str">
        <f>VLOOKUP(E33,'datemar &amp; datesep kaf'!$C$5:$O$94,13,FALSE)</f>
        <v>1968-69</v>
      </c>
      <c r="E33" s="18">
        <f>LARGE('datemar &amp; datesep kaf'!$C$5:$C$94,'datemar &amp; datesep kaf rank'!$A33)</f>
        <v>40177.474195823997</v>
      </c>
      <c r="F33" s="5" t="str">
        <f>VLOOKUP(G33,'datemar &amp; datesep kaf'!$D$5:$O$94,12,FALSE)</f>
        <v>1994-95</v>
      </c>
      <c r="G33" s="18">
        <f>LARGE('datemar &amp; datesep kaf'!$D$5:$D$94,'datemar &amp; datesep kaf rank'!$A33)</f>
        <v>34303.643011134001</v>
      </c>
      <c r="H33" s="5" t="str">
        <f>VLOOKUP(I33,'datemar &amp; datesep kaf'!$E$5:$O$94,11,FALSE)</f>
        <v>1977-78</v>
      </c>
      <c r="I33" s="18">
        <f>LARGE('datemar &amp; datesep kaf'!$E$5:$E$94,'datemar &amp; datesep kaf rank'!$A33)</f>
        <v>28127.253160103999</v>
      </c>
      <c r="J33" s="5" t="str">
        <f>VLOOKUP(K33,'datemar &amp; datesep kaf'!$F$5:$O$94,10,FALSE)</f>
        <v>1990-91</v>
      </c>
      <c r="K33" s="18">
        <f>LARGE('datemar &amp; datesep kaf'!$F$5:$F$94,'datemar &amp; datesep kaf rank'!$A33)</f>
        <v>21881.594551341001</v>
      </c>
      <c r="L33" s="5" t="str">
        <f>VLOOKUP(M33,'datemar &amp; datesep kaf'!$G$5:$O$94,9,FALSE)</f>
        <v>1990-91</v>
      </c>
      <c r="M33" s="18">
        <f>LARGE('datemar &amp; datesep kaf'!$G$5:$G$94,'datemar &amp; datesep kaf rank'!$A33)</f>
        <v>15397.112149880999</v>
      </c>
      <c r="N33" s="5" t="str">
        <f>VLOOKUP(O33,'datemar &amp; datesep kaf'!$H$5:$O$94,8,FALSE)</f>
        <v>1956-57</v>
      </c>
      <c r="O33" s="18">
        <f>LARGE('datemar &amp; datesep kaf'!$H$5:$H$94,'datemar &amp; datesep kaf rank'!$A33)</f>
        <v>8826.7910739539984</v>
      </c>
      <c r="P33" s="5" t="str">
        <f>VLOOKUP(Q33,'datemar &amp; datesep kaf'!$I$5:$O$94,7,FALSE)</f>
        <v>2017-18</v>
      </c>
      <c r="Q33" s="18">
        <f>LARGE('datemar &amp; datesep kaf'!$I$5:$I$94,'datemar &amp; datesep kaf rank'!$A33)</f>
        <v>107561.02406563499</v>
      </c>
      <c r="R33" s="5" t="str">
        <f>VLOOKUP(S33,'datemar &amp; datesep kaf'!$J$5:$O$94,6,FALSE)</f>
        <v>1982-83</v>
      </c>
      <c r="S33" s="18">
        <f>LARGE('datemar &amp; datesep kaf'!$J$5:$J$94,'datemar &amp; datesep kaf rank'!$A33)</f>
        <v>92387.931080907001</v>
      </c>
      <c r="T33" s="5" t="str">
        <f>VLOOKUP(U33,'datemar &amp; datesep kaf'!$K$5:$O$94,5,FALSE)</f>
        <v>1989-90</v>
      </c>
      <c r="U33" s="18">
        <f>LARGE('datemar &amp; datesep kaf'!$K$5:$K$94,'datemar &amp; datesep kaf rank'!$A33)</f>
        <v>62979.325902737997</v>
      </c>
      <c r="V33" s="5" t="str">
        <f>VLOOKUP(W33,'datemar &amp; datesep kaf'!$L$5:$O$94,4,FALSE)</f>
        <v>1967-68</v>
      </c>
      <c r="W33" s="18">
        <f>LARGE('datemar &amp; datesep kaf'!$L$5:$L$94,'datemar &amp; datesep kaf rank'!$A33)</f>
        <v>33896.279720624996</v>
      </c>
      <c r="X33" s="5" t="str">
        <f>VLOOKUP(Y33,'datemar &amp; datesep kaf'!$M$5:$O$94,3,FALSE)</f>
        <v>1955-56</v>
      </c>
      <c r="Y33" s="18">
        <f>LARGE('datemar &amp; datesep kaf'!$M$5:$M$94,'datemar &amp; datesep kaf rank'!$A33)</f>
        <v>15074.764393374</v>
      </c>
      <c r="Z33" s="5" t="str">
        <f>VLOOKUP(AA33,'datemar &amp; datesep kaf'!$N$5:$O$94,2,FALSE)</f>
        <v>1952-53</v>
      </c>
      <c r="AA33" s="18">
        <f>LARGE('datemar &amp; datesep kaf'!$N$5:$N$94,'datemar &amp; datesep kaf rank'!$A33)</f>
        <v>5836.7601117000004</v>
      </c>
    </row>
    <row r="34" spans="1:27" x14ac:dyDescent="0.2">
      <c r="A34" s="5">
        <v>29</v>
      </c>
      <c r="B34" s="5" t="str">
        <f>VLOOKUP(C34,'datemar &amp; datesep kaf'!$B$5:$O$94,14,FALSE)</f>
        <v>1962-63</v>
      </c>
      <c r="C34" s="18">
        <f>LARGE('datemar &amp; datesep kaf'!$B$5:$B$94,'datemar &amp; datesep kaf rank'!$A34)</f>
        <v>45176.449876130995</v>
      </c>
      <c r="D34" s="5" t="str">
        <f>VLOOKUP(E34,'datemar &amp; datesep kaf'!$C$5:$O$94,13,FALSE)</f>
        <v>1941-42</v>
      </c>
      <c r="E34" s="18">
        <f>LARGE('datemar &amp; datesep kaf'!$C$5:$C$94,'datemar &amp; datesep kaf rank'!$A34)</f>
        <v>40173.669898446002</v>
      </c>
      <c r="F34" s="5" t="str">
        <f>VLOOKUP(G34,'datemar &amp; datesep kaf'!$D$5:$O$94,12,FALSE)</f>
        <v>2012-13</v>
      </c>
      <c r="G34" s="18">
        <f>LARGE('datemar &amp; datesep kaf'!$D$5:$D$94,'datemar &amp; datesep kaf rank'!$A34)</f>
        <v>33983.203353729004</v>
      </c>
      <c r="H34" s="5" t="str">
        <f>VLOOKUP(I34,'datemar &amp; datesep kaf'!$E$5:$O$94,11,FALSE)</f>
        <v>1946-47</v>
      </c>
      <c r="I34" s="18">
        <f>LARGE('datemar &amp; datesep kaf'!$E$5:$E$94,'datemar &amp; datesep kaf rank'!$A34)</f>
        <v>28115.866053093003</v>
      </c>
      <c r="J34" s="5" t="str">
        <f>VLOOKUP(K34,'datemar &amp; datesep kaf'!$F$5:$O$94,10,FALSE)</f>
        <v>1960-61</v>
      </c>
      <c r="K34" s="18">
        <f>LARGE('datemar &amp; datesep kaf'!$F$5:$F$94,'datemar &amp; datesep kaf rank'!$A34)</f>
        <v>21480.183657302998</v>
      </c>
      <c r="L34" s="5" t="str">
        <f>VLOOKUP(M34,'datemar &amp; datesep kaf'!$G$5:$O$94,9,FALSE)</f>
        <v>2002-03</v>
      </c>
      <c r="M34" s="18">
        <f>LARGE('datemar &amp; datesep kaf'!$G$5:$G$94,'datemar &amp; datesep kaf rank'!$A34)</f>
        <v>15279.448683219001</v>
      </c>
      <c r="N34" s="5" t="str">
        <f>VLOOKUP(O34,'datemar &amp; datesep kaf'!$H$5:$O$94,8,FALSE)</f>
        <v>1988-89</v>
      </c>
      <c r="O34" s="18">
        <f>LARGE('datemar &amp; datesep kaf'!$H$5:$H$94,'datemar &amp; datesep kaf rank'!$A34)</f>
        <v>8654.3183531490013</v>
      </c>
      <c r="P34" s="5" t="str">
        <f>VLOOKUP(Q34,'datemar &amp; datesep kaf'!$I$5:$O$94,7,FALSE)</f>
        <v>1982-83</v>
      </c>
      <c r="Q34" s="18">
        <f>LARGE('datemar &amp; datesep kaf'!$I$5:$I$94,'datemar &amp; datesep kaf rank'!$A34)</f>
        <v>107369.583411657</v>
      </c>
      <c r="R34" s="5" t="str">
        <f>VLOOKUP(S34,'datemar &amp; datesep kaf'!$J$5:$O$94,6,FALSE)</f>
        <v>1954-55</v>
      </c>
      <c r="S34" s="18">
        <f>LARGE('datemar &amp; datesep kaf'!$J$5:$J$94,'datemar &amp; datesep kaf rank'!$A34)</f>
        <v>92337.58860345601</v>
      </c>
      <c r="T34" s="5" t="str">
        <f>VLOOKUP(U34,'datemar &amp; datesep kaf'!$K$5:$O$94,5,FALSE)</f>
        <v>1960-61</v>
      </c>
      <c r="U34" s="18">
        <f>LARGE('datemar &amp; datesep kaf'!$K$5:$K$94,'datemar &amp; datesep kaf rank'!$A34)</f>
        <v>62940.227722386</v>
      </c>
      <c r="V34" s="5" t="str">
        <f>VLOOKUP(W34,'datemar &amp; datesep kaf'!$L$5:$O$94,4,FALSE)</f>
        <v>1947-48</v>
      </c>
      <c r="W34" s="18">
        <f>LARGE('datemar &amp; datesep kaf'!$L$5:$L$94,'datemar &amp; datesep kaf rank'!$A34)</f>
        <v>33589.121385036</v>
      </c>
      <c r="X34" s="5" t="str">
        <f>VLOOKUP(Y34,'datemar &amp; datesep kaf'!$M$5:$O$94,3,FALSE)</f>
        <v>2003-04</v>
      </c>
      <c r="Y34" s="18">
        <f>LARGE('datemar &amp; datesep kaf'!$M$5:$M$94,'datemar &amp; datesep kaf rank'!$A34)</f>
        <v>14883.333656751</v>
      </c>
      <c r="Z34" s="5" t="str">
        <f>VLOOKUP(AA34,'datemar &amp; datesep kaf'!$N$5:$O$94,2,FALSE)</f>
        <v>1946-47</v>
      </c>
      <c r="AA34" s="18">
        <f>LARGE('datemar &amp; datesep kaf'!$N$5:$N$94,'datemar &amp; datesep kaf rank'!$A34)</f>
        <v>5836.7006075700001</v>
      </c>
    </row>
    <row r="35" spans="1:27" x14ac:dyDescent="0.2">
      <c r="A35" s="5">
        <v>30</v>
      </c>
      <c r="B35" s="5" t="str">
        <f>VLOOKUP(C35,'datemar &amp; datesep kaf'!$B$5:$O$94,14,FALSE)</f>
        <v>2017-18</v>
      </c>
      <c r="C35" s="18">
        <f>LARGE('datemar &amp; datesep kaf'!$B$5:$B$94,'datemar &amp; datesep kaf rank'!$A35)</f>
        <v>44958.565586781006</v>
      </c>
      <c r="D35" s="5" t="str">
        <f>VLOOKUP(E35,'datemar &amp; datesep kaf'!$C$5:$O$94,13,FALSE)</f>
        <v>1962-63</v>
      </c>
      <c r="E35" s="18">
        <f>LARGE('datemar &amp; datesep kaf'!$C$5:$C$94,'datemar &amp; datesep kaf rank'!$A35)</f>
        <v>39985.726103841</v>
      </c>
      <c r="F35" s="5" t="str">
        <f>VLOOKUP(G35,'datemar &amp; datesep kaf'!$D$5:$O$94,12,FALSE)</f>
        <v>1962-63</v>
      </c>
      <c r="G35" s="18">
        <f>LARGE('datemar &amp; datesep kaf'!$D$5:$D$94,'datemar &amp; datesep kaf rank'!$A35)</f>
        <v>33829.341541317001</v>
      </c>
      <c r="H35" s="5" t="str">
        <f>VLOOKUP(I35,'datemar &amp; datesep kaf'!$E$5:$O$94,11,FALSE)</f>
        <v>1997-98</v>
      </c>
      <c r="I35" s="18">
        <f>LARGE('datemar &amp; datesep kaf'!$E$5:$E$94,'datemar &amp; datesep kaf rank'!$A35)</f>
        <v>27979.601595393</v>
      </c>
      <c r="J35" s="5" t="str">
        <f>VLOOKUP(K35,'datemar &amp; datesep kaf'!$F$5:$O$94,10,FALSE)</f>
        <v>2011-12</v>
      </c>
      <c r="K35" s="18">
        <f>LARGE('datemar &amp; datesep kaf'!$F$5:$F$94,'datemar &amp; datesep kaf rank'!$A35)</f>
        <v>21048.407805725998</v>
      </c>
      <c r="L35" s="5" t="str">
        <f>VLOOKUP(M35,'datemar &amp; datesep kaf'!$G$5:$O$94,9,FALSE)</f>
        <v>1962-63</v>
      </c>
      <c r="M35" s="18">
        <f>LARGE('datemar &amp; datesep kaf'!$G$5:$G$94,'datemar &amp; datesep kaf rank'!$A35)</f>
        <v>15156.033150657</v>
      </c>
      <c r="N35" s="5" t="str">
        <f>VLOOKUP(O35,'datemar &amp; datesep kaf'!$H$5:$O$94,8,FALSE)</f>
        <v>1970-71</v>
      </c>
      <c r="O35" s="18">
        <f>LARGE('datemar &amp; datesep kaf'!$H$5:$H$94,'datemar &amp; datesep kaf rank'!$A35)</f>
        <v>8637.8396760809992</v>
      </c>
      <c r="P35" s="5" t="str">
        <f>VLOOKUP(Q35,'datemar &amp; datesep kaf'!$I$5:$O$94,7,FALSE)</f>
        <v>1990-91</v>
      </c>
      <c r="Q35" s="18">
        <f>LARGE('datemar &amp; datesep kaf'!$I$5:$I$94,'datemar &amp; datesep kaf rank'!$A35)</f>
        <v>107019.52656528</v>
      </c>
      <c r="R35" s="5" t="str">
        <f>VLOOKUP(S35,'datemar &amp; datesep kaf'!$J$5:$O$94,6,FALSE)</f>
        <v>1945-46</v>
      </c>
      <c r="S35" s="18">
        <f>LARGE('datemar &amp; datesep kaf'!$J$5:$J$94,'datemar &amp; datesep kaf rank'!$A35)</f>
        <v>91935.997213556999</v>
      </c>
      <c r="T35" s="5" t="str">
        <f>VLOOKUP(U35,'datemar &amp; datesep kaf'!$K$5:$O$94,5,FALSE)</f>
        <v>1950-51</v>
      </c>
      <c r="U35" s="18">
        <f>LARGE('datemar &amp; datesep kaf'!$K$5:$K$94,'datemar &amp; datesep kaf rank'!$A35)</f>
        <v>62682.412194863995</v>
      </c>
      <c r="V35" s="5" t="str">
        <f>VLOOKUP(W35,'datemar &amp; datesep kaf'!$L$5:$O$94,4,FALSE)</f>
        <v>1955-56</v>
      </c>
      <c r="W35" s="18">
        <f>LARGE('datemar &amp; datesep kaf'!$L$5:$L$94,'datemar &amp; datesep kaf rank'!$A35)</f>
        <v>33245.580240894</v>
      </c>
      <c r="X35" s="5" t="str">
        <f>VLOOKUP(Y35,'datemar &amp; datesep kaf'!$M$5:$O$94,3,FALSE)</f>
        <v>1966-67</v>
      </c>
      <c r="Y35" s="18">
        <f>LARGE('datemar &amp; datesep kaf'!$M$5:$M$94,'datemar &amp; datesep kaf rank'!$A35)</f>
        <v>14646.834492066</v>
      </c>
      <c r="Z35" s="5" t="str">
        <f>VLOOKUP(AA35,'datemar &amp; datesep kaf'!$N$5:$O$94,2,FALSE)</f>
        <v>1995-96</v>
      </c>
      <c r="AA35" s="18">
        <f>LARGE('datemar &amp; datesep kaf'!$N$5:$N$94,'datemar &amp; datesep kaf rank'!$A35)</f>
        <v>5786.4196177199992</v>
      </c>
    </row>
    <row r="36" spans="1:27" x14ac:dyDescent="0.2">
      <c r="A36" s="5">
        <v>31</v>
      </c>
      <c r="B36" s="5" t="str">
        <f>VLOOKUP(C36,'datemar &amp; datesep kaf'!$B$5:$O$94,14,FALSE)</f>
        <v>2006-07</v>
      </c>
      <c r="C36" s="18">
        <f>LARGE('datemar &amp; datesep kaf'!$B$5:$B$94,'datemar &amp; datesep kaf rank'!$A36)</f>
        <v>44835.606252548998</v>
      </c>
      <c r="D36" s="5" t="str">
        <f>VLOOKUP(E36,'datemar &amp; datesep kaf'!$C$5:$O$94,13,FALSE)</f>
        <v>2005-06</v>
      </c>
      <c r="E36" s="18">
        <f>LARGE('datemar &amp; datesep kaf'!$C$5:$C$94,'datemar &amp; datesep kaf rank'!$A36)</f>
        <v>39889.464289269003</v>
      </c>
      <c r="F36" s="5" t="str">
        <f>VLOOKUP(G36,'datemar &amp; datesep kaf'!$D$5:$O$94,12,FALSE)</f>
        <v>1968-69</v>
      </c>
      <c r="G36" s="18">
        <f>LARGE('datemar &amp; datesep kaf'!$D$5:$D$94,'datemar &amp; datesep kaf rank'!$A36)</f>
        <v>33473.173620788999</v>
      </c>
      <c r="H36" s="5" t="str">
        <f>VLOOKUP(I36,'datemar &amp; datesep kaf'!$E$5:$O$94,11,FALSE)</f>
        <v>1962-63</v>
      </c>
      <c r="I36" s="18">
        <f>LARGE('datemar &amp; datesep kaf'!$E$5:$E$94,'datemar &amp; datesep kaf rank'!$A36)</f>
        <v>27377.308725416999</v>
      </c>
      <c r="J36" s="5" t="str">
        <f>VLOOKUP(K36,'datemar &amp; datesep kaf'!$F$5:$O$94,10,FALSE)</f>
        <v>1958-59</v>
      </c>
      <c r="K36" s="18">
        <f>LARGE('datemar &amp; datesep kaf'!$F$5:$F$94,'datemar &amp; datesep kaf rank'!$A36)</f>
        <v>21038.250450734999</v>
      </c>
      <c r="L36" s="5" t="str">
        <f>VLOOKUP(M36,'datemar &amp; datesep kaf'!$G$5:$O$94,9,FALSE)</f>
        <v>2011-12</v>
      </c>
      <c r="M36" s="18">
        <f>LARGE('datemar &amp; datesep kaf'!$G$5:$G$94,'datemar &amp; datesep kaf rank'!$A36)</f>
        <v>15147.442737755999</v>
      </c>
      <c r="N36" s="5" t="str">
        <f>VLOOKUP(O36,'datemar &amp; datesep kaf'!$H$5:$O$94,8,FALSE)</f>
        <v>1939-40</v>
      </c>
      <c r="O36" s="18">
        <f>LARGE('datemar &amp; datesep kaf'!$H$5:$H$94,'datemar &amp; datesep kaf rank'!$A36)</f>
        <v>8593.015214952</v>
      </c>
      <c r="P36" s="5" t="str">
        <f>VLOOKUP(Q36,'datemar &amp; datesep kaf'!$I$5:$O$94,7,FALSE)</f>
        <v>1956-57</v>
      </c>
      <c r="Q36" s="18">
        <f>LARGE('datemar &amp; datesep kaf'!$I$5:$I$94,'datemar &amp; datesep kaf rank'!$A36)</f>
        <v>106419.986753052</v>
      </c>
      <c r="R36" s="5" t="str">
        <f>VLOOKUP(S36,'datemar &amp; datesep kaf'!$J$5:$O$94,6,FALSE)</f>
        <v>1968-69</v>
      </c>
      <c r="S36" s="18">
        <f>LARGE('datemar &amp; datesep kaf'!$J$5:$J$94,'datemar &amp; datesep kaf rank'!$A36)</f>
        <v>91885.706306352004</v>
      </c>
      <c r="T36" s="5" t="str">
        <f>VLOOKUP(U36,'datemar &amp; datesep kaf'!$K$5:$O$94,5,FALSE)</f>
        <v>1967-68</v>
      </c>
      <c r="U36" s="18">
        <f>LARGE('datemar &amp; datesep kaf'!$K$5:$K$94,'datemar &amp; datesep kaf rank'!$A36)</f>
        <v>62198.645601434997</v>
      </c>
      <c r="V36" s="5" t="str">
        <f>VLOOKUP(W36,'datemar &amp; datesep kaf'!$L$5:$O$94,4,FALSE)</f>
        <v>1989-90</v>
      </c>
      <c r="W36" s="18">
        <f>LARGE('datemar &amp; datesep kaf'!$L$5:$L$94,'datemar &amp; datesep kaf rank'!$A36)</f>
        <v>32433.713825057999</v>
      </c>
      <c r="X36" s="5" t="str">
        <f>VLOOKUP(Y36,'datemar &amp; datesep kaf'!$M$5:$O$94,3,FALSE)</f>
        <v>1945-46</v>
      </c>
      <c r="Y36" s="18">
        <f>LARGE('datemar &amp; datesep kaf'!$M$5:$M$94,'datemar &amp; datesep kaf rank'!$A36)</f>
        <v>14619.000443522998</v>
      </c>
      <c r="Z36" s="5" t="str">
        <f>VLOOKUP(AA36,'datemar &amp; datesep kaf'!$N$5:$O$94,2,FALSE)</f>
        <v>1959-60</v>
      </c>
      <c r="AA36" s="18">
        <f>LARGE('datemar &amp; datesep kaf'!$N$5:$N$94,'datemar &amp; datesep kaf rank'!$A36)</f>
        <v>5785.7650722899998</v>
      </c>
    </row>
    <row r="37" spans="1:27" x14ac:dyDescent="0.2">
      <c r="A37" s="5">
        <v>32</v>
      </c>
      <c r="B37" s="5" t="str">
        <f>VLOOKUP(C37,'datemar &amp; datesep kaf'!$B$5:$O$94,14,FALSE)</f>
        <v>2004-05</v>
      </c>
      <c r="C37" s="18">
        <f>LARGE('datemar &amp; datesep kaf'!$B$5:$B$94,'datemar &amp; datesep kaf rank'!$A37)</f>
        <v>44764.504767612001</v>
      </c>
      <c r="D37" s="5" t="str">
        <f>VLOOKUP(E37,'datemar &amp; datesep kaf'!$C$5:$O$94,13,FALSE)</f>
        <v>1947-48</v>
      </c>
      <c r="E37" s="18">
        <f>LARGE('datemar &amp; datesep kaf'!$C$5:$C$94,'datemar &amp; datesep kaf rank'!$A37)</f>
        <v>39365.881498985997</v>
      </c>
      <c r="F37" s="5" t="str">
        <f>VLOOKUP(G37,'datemar &amp; datesep kaf'!$D$5:$O$94,12,FALSE)</f>
        <v>1946-47</v>
      </c>
      <c r="G37" s="18">
        <f>LARGE('datemar &amp; datesep kaf'!$D$5:$D$94,'datemar &amp; datesep kaf rank'!$A37)</f>
        <v>33451.184861283</v>
      </c>
      <c r="H37" s="5" t="str">
        <f>VLOOKUP(I37,'datemar &amp; datesep kaf'!$E$5:$O$94,11,FALSE)</f>
        <v>1967-68</v>
      </c>
      <c r="I37" s="18">
        <f>LARGE('datemar &amp; datesep kaf'!$E$5:$E$94,'datemar &amp; datesep kaf rank'!$A37)</f>
        <v>27206.720302062</v>
      </c>
      <c r="J37" s="5" t="str">
        <f>VLOOKUP(K37,'datemar &amp; datesep kaf'!$F$5:$O$94,10,FALSE)</f>
        <v>1949-50</v>
      </c>
      <c r="K37" s="18">
        <f>LARGE('datemar &amp; datesep kaf'!$F$5:$F$94,'datemar &amp; datesep kaf rank'!$A37)</f>
        <v>20795.915914368001</v>
      </c>
      <c r="L37" s="5" t="str">
        <f>VLOOKUP(M37,'datemar &amp; datesep kaf'!$G$5:$O$94,9,FALSE)</f>
        <v>1957-58</v>
      </c>
      <c r="M37" s="18">
        <f>LARGE('datemar &amp; datesep kaf'!$G$5:$G$94,'datemar &amp; datesep kaf rank'!$A37)</f>
        <v>15024.624229965</v>
      </c>
      <c r="N37" s="5" t="str">
        <f>VLOOKUP(O37,'datemar &amp; datesep kaf'!$H$5:$O$94,8,FALSE)</f>
        <v>1950-51</v>
      </c>
      <c r="O37" s="18">
        <f>LARGE('datemar &amp; datesep kaf'!$H$5:$H$94,'datemar &amp; datesep kaf rank'!$A37)</f>
        <v>8579.9798435399989</v>
      </c>
      <c r="P37" s="5" t="str">
        <f>VLOOKUP(Q37,'datemar &amp; datesep kaf'!$I$5:$O$94,7,FALSE)</f>
        <v>1931-32</v>
      </c>
      <c r="Q37" s="18">
        <f>LARGE('datemar &amp; datesep kaf'!$I$5:$I$94,'datemar &amp; datesep kaf rank'!$A37)</f>
        <v>104749.487642142</v>
      </c>
      <c r="R37" s="5" t="str">
        <f>VLOOKUP(S37,'datemar &amp; datesep kaf'!$J$5:$O$94,6,FALSE)</f>
        <v>2017-18</v>
      </c>
      <c r="S37" s="18">
        <f>LARGE('datemar &amp; datesep kaf'!$J$5:$J$94,'datemar &amp; datesep kaf rank'!$A37)</f>
        <v>91815.160193295</v>
      </c>
      <c r="T37" s="5" t="str">
        <f>VLOOKUP(U37,'datemar &amp; datesep kaf'!$K$5:$O$94,5,FALSE)</f>
        <v>1977-78</v>
      </c>
      <c r="U37" s="18">
        <f>LARGE('datemar &amp; datesep kaf'!$K$5:$K$94,'datemar &amp; datesep kaf rank'!$A37)</f>
        <v>61879.479332411996</v>
      </c>
      <c r="V37" s="5" t="str">
        <f>VLOOKUP(W37,'datemar &amp; datesep kaf'!$L$5:$O$94,4,FALSE)</f>
        <v>1934-35</v>
      </c>
      <c r="W37" s="18">
        <f>LARGE('datemar &amp; datesep kaf'!$L$5:$L$94,'datemar &amp; datesep kaf rank'!$A37)</f>
        <v>31989.973676408998</v>
      </c>
      <c r="X37" s="5" t="str">
        <f>VLOOKUP(Y37,'datemar &amp; datesep kaf'!$M$5:$O$94,3,FALSE)</f>
        <v>1934-35</v>
      </c>
      <c r="Y37" s="18">
        <f>LARGE('datemar &amp; datesep kaf'!$M$5:$M$94,'datemar &amp; datesep kaf rank'!$A37)</f>
        <v>14572.626891542999</v>
      </c>
      <c r="Z37" s="5" t="str">
        <f>VLOOKUP(AA37,'datemar &amp; datesep kaf'!$N$5:$O$94,2,FALSE)</f>
        <v>1954-55</v>
      </c>
      <c r="AA37" s="18">
        <f>LARGE('datemar &amp; datesep kaf'!$N$5:$N$94,'datemar &amp; datesep kaf rank'!$A37)</f>
        <v>5772.6741636899997</v>
      </c>
    </row>
    <row r="38" spans="1:27" x14ac:dyDescent="0.2">
      <c r="A38" s="5">
        <v>33</v>
      </c>
      <c r="B38" s="5" t="str">
        <f>VLOOKUP(C38,'datemar &amp; datesep kaf'!$B$5:$O$94,14,FALSE)</f>
        <v>1946-47</v>
      </c>
      <c r="C38" s="18">
        <f>LARGE('datemar &amp; datesep kaf'!$B$5:$B$94,'datemar &amp; datesep kaf rank'!$A38)</f>
        <v>44670.966258722998</v>
      </c>
      <c r="D38" s="5" t="str">
        <f>VLOOKUP(E38,'datemar &amp; datesep kaf'!$C$5:$O$94,13,FALSE)</f>
        <v>2012-13</v>
      </c>
      <c r="E38" s="18">
        <f>LARGE('datemar &amp; datesep kaf'!$C$5:$C$94,'datemar &amp; datesep kaf rank'!$A38)</f>
        <v>39003.174074570998</v>
      </c>
      <c r="F38" s="5" t="str">
        <f>VLOOKUP(G38,'datemar &amp; datesep kaf'!$D$5:$O$94,12,FALSE)</f>
        <v>2005-06</v>
      </c>
      <c r="G38" s="18">
        <f>LARGE('datemar &amp; datesep kaf'!$D$5:$D$94,'datemar &amp; datesep kaf rank'!$A38)</f>
        <v>33437.939241945001</v>
      </c>
      <c r="H38" s="5" t="str">
        <f>VLOOKUP(I38,'datemar &amp; datesep kaf'!$E$5:$O$94,11,FALSE)</f>
        <v>2012-13</v>
      </c>
      <c r="I38" s="18">
        <f>LARGE('datemar &amp; datesep kaf'!$E$5:$E$94,'datemar &amp; datesep kaf rank'!$A38)</f>
        <v>26593.087928378998</v>
      </c>
      <c r="J38" s="5" t="str">
        <f>VLOOKUP(K38,'datemar &amp; datesep kaf'!$F$5:$O$94,10,FALSE)</f>
        <v>2013-14</v>
      </c>
      <c r="K38" s="18">
        <f>LARGE('datemar &amp; datesep kaf'!$F$5:$F$94,'datemar &amp; datesep kaf rank'!$A38)</f>
        <v>20677.681208057998</v>
      </c>
      <c r="L38" s="5" t="str">
        <f>VLOOKUP(M38,'datemar &amp; datesep kaf'!$G$5:$O$94,9,FALSE)</f>
        <v>1948-49</v>
      </c>
      <c r="M38" s="18">
        <f>LARGE('datemar &amp; datesep kaf'!$G$5:$G$94,'datemar &amp; datesep kaf rank'!$A38)</f>
        <v>14339.469875493</v>
      </c>
      <c r="N38" s="5" t="str">
        <f>VLOOKUP(O38,'datemar &amp; datesep kaf'!$H$5:$O$94,8,FALSE)</f>
        <v>1964-65</v>
      </c>
      <c r="O38" s="18">
        <f>LARGE('datemar &amp; datesep kaf'!$H$5:$H$94,'datemar &amp; datesep kaf rank'!$A38)</f>
        <v>8497.9553838060001</v>
      </c>
      <c r="P38" s="5" t="str">
        <f>VLOOKUP(Q38,'datemar &amp; datesep kaf'!$I$5:$O$94,7,FALSE)</f>
        <v>2005-06</v>
      </c>
      <c r="Q38" s="18">
        <f>LARGE('datemar &amp; datesep kaf'!$I$5:$I$94,'datemar &amp; datesep kaf rank'!$A38)</f>
        <v>103170.86092448101</v>
      </c>
      <c r="R38" s="5" t="str">
        <f>VLOOKUP(S38,'datemar &amp; datesep kaf'!$J$5:$O$94,6,FALSE)</f>
        <v>1960-61</v>
      </c>
      <c r="S38" s="18">
        <f>LARGE('datemar &amp; datesep kaf'!$J$5:$J$94,'datemar &amp; datesep kaf rank'!$A38)</f>
        <v>91561.722186269995</v>
      </c>
      <c r="T38" s="5" t="str">
        <f>VLOOKUP(U38,'datemar &amp; datesep kaf'!$K$5:$O$94,5,FALSE)</f>
        <v>2007-08</v>
      </c>
      <c r="U38" s="18">
        <f>LARGE('datemar &amp; datesep kaf'!$K$5:$K$94,'datemar &amp; datesep kaf rank'!$A38)</f>
        <v>61368.382492074001</v>
      </c>
      <c r="V38" s="5" t="str">
        <f>VLOOKUP(W38,'datemar &amp; datesep kaf'!$L$5:$O$94,4,FALSE)</f>
        <v>1959-60</v>
      </c>
      <c r="W38" s="18">
        <f>LARGE('datemar &amp; datesep kaf'!$L$5:$L$94,'datemar &amp; datesep kaf rank'!$A38)</f>
        <v>31601.457327341999</v>
      </c>
      <c r="X38" s="5" t="str">
        <f>VLOOKUP(Y38,'datemar &amp; datesep kaf'!$M$5:$O$94,3,FALSE)</f>
        <v>1989-90</v>
      </c>
      <c r="Y38" s="18">
        <f>LARGE('datemar &amp; datesep kaf'!$M$5:$M$94,'datemar &amp; datesep kaf rank'!$A38)</f>
        <v>14475.337638993</v>
      </c>
      <c r="Z38" s="5" t="str">
        <f>VLOOKUP(AA38,'datemar &amp; datesep kaf'!$N$5:$O$94,2,FALSE)</f>
        <v>1937-38</v>
      </c>
      <c r="AA38" s="18">
        <f>LARGE('datemar &amp; datesep kaf'!$N$5:$N$94,'datemar &amp; datesep kaf rank'!$A38)</f>
        <v>5755.00143708</v>
      </c>
    </row>
    <row r="39" spans="1:27" x14ac:dyDescent="0.2">
      <c r="A39" s="5">
        <v>34</v>
      </c>
      <c r="B39" s="5" t="str">
        <f>VLOOKUP(C39,'datemar &amp; datesep kaf'!$B$5:$O$94,14,FALSE)</f>
        <v>1967-68</v>
      </c>
      <c r="C39" s="18">
        <f>LARGE('datemar &amp; datesep kaf'!$B$5:$B$94,'datemar &amp; datesep kaf rank'!$A39)</f>
        <v>44232.821481765</v>
      </c>
      <c r="D39" s="5" t="str">
        <f>VLOOKUP(E39,'datemar &amp; datesep kaf'!$C$5:$O$94,13,FALSE)</f>
        <v>1946-47</v>
      </c>
      <c r="E39" s="18">
        <f>LARGE('datemar &amp; datesep kaf'!$C$5:$C$94,'datemar &amp; datesep kaf rank'!$A39)</f>
        <v>38550.966488222999</v>
      </c>
      <c r="F39" s="5" t="str">
        <f>VLOOKUP(G39,'datemar &amp; datesep kaf'!$D$5:$O$94,12,FALSE)</f>
        <v>1967-68</v>
      </c>
      <c r="G39" s="18">
        <f>LARGE('datemar &amp; datesep kaf'!$D$5:$D$94,'datemar &amp; datesep kaf rank'!$A39)</f>
        <v>33031.936612541998</v>
      </c>
      <c r="H39" s="5" t="str">
        <f>VLOOKUP(I39,'datemar &amp; datesep kaf'!$E$5:$O$94,11,FALSE)</f>
        <v>1949-50</v>
      </c>
      <c r="I39" s="18">
        <f>LARGE('datemar &amp; datesep kaf'!$E$5:$E$94,'datemar &amp; datesep kaf rank'!$A39)</f>
        <v>26567.511069834003</v>
      </c>
      <c r="J39" s="5" t="str">
        <f>VLOOKUP(K39,'datemar &amp; datesep kaf'!$F$5:$O$94,10,FALSE)</f>
        <v>1968-69</v>
      </c>
      <c r="K39" s="18">
        <f>LARGE('datemar &amp; datesep kaf'!$F$5:$F$94,'datemar &amp; datesep kaf rank'!$A39)</f>
        <v>20393.890144320001</v>
      </c>
      <c r="L39" s="5" t="str">
        <f>VLOOKUP(M39,'datemar &amp; datesep kaf'!$G$5:$O$94,9,FALSE)</f>
        <v>1975-76</v>
      </c>
      <c r="M39" s="18">
        <f>LARGE('datemar &amp; datesep kaf'!$G$5:$G$94,'datemar &amp; datesep kaf rank'!$A39)</f>
        <v>14313.660950841</v>
      </c>
      <c r="N39" s="5" t="str">
        <f>VLOOKUP(O39,'datemar &amp; datesep kaf'!$H$5:$O$94,8,FALSE)</f>
        <v>1937-38</v>
      </c>
      <c r="O39" s="18">
        <f>LARGE('datemar &amp; datesep kaf'!$H$5:$H$94,'datemar &amp; datesep kaf rank'!$A39)</f>
        <v>8464.6905916649994</v>
      </c>
      <c r="P39" s="5" t="str">
        <f>VLOOKUP(Q39,'datemar &amp; datesep kaf'!$I$5:$O$94,7,FALSE)</f>
        <v>1960-61</v>
      </c>
      <c r="Q39" s="18">
        <f>LARGE('datemar &amp; datesep kaf'!$I$5:$I$94,'datemar &amp; datesep kaf rank'!$A39)</f>
        <v>102568.73664953999</v>
      </c>
      <c r="R39" s="5" t="str">
        <f>VLOOKUP(S39,'datemar &amp; datesep kaf'!$J$5:$O$94,6,FALSE)</f>
        <v>1942-43</v>
      </c>
      <c r="S39" s="18">
        <f>LARGE('datemar &amp; datesep kaf'!$J$5:$J$94,'datemar &amp; datesep kaf rank'!$A39)</f>
        <v>90126.647198762992</v>
      </c>
      <c r="T39" s="5" t="str">
        <f>VLOOKUP(U39,'datemar &amp; datesep kaf'!$K$5:$O$94,5,FALSE)</f>
        <v>1980-81</v>
      </c>
      <c r="U39" s="18">
        <f>LARGE('datemar &amp; datesep kaf'!$K$5:$K$94,'datemar &amp; datesep kaf rank'!$A39)</f>
        <v>61080.156387180003</v>
      </c>
      <c r="V39" s="5" t="str">
        <f>VLOOKUP(W39,'datemar &amp; datesep kaf'!$L$5:$O$94,4,FALSE)</f>
        <v>1941-42</v>
      </c>
      <c r="W39" s="18">
        <f>LARGE('datemar &amp; datesep kaf'!$L$5:$L$94,'datemar &amp; datesep kaf rank'!$A39)</f>
        <v>31385.598161883001</v>
      </c>
      <c r="X39" s="5" t="str">
        <f>VLOOKUP(Y39,'datemar &amp; datesep kaf'!$M$5:$O$94,3,FALSE)</f>
        <v>1941-42</v>
      </c>
      <c r="Y39" s="18">
        <f>LARGE('datemar &amp; datesep kaf'!$M$5:$M$94,'datemar &amp; datesep kaf rank'!$A39)</f>
        <v>14311.352190596999</v>
      </c>
      <c r="Z39" s="5" t="str">
        <f>VLOOKUP(AA39,'datemar &amp; datesep kaf'!$N$5:$O$94,2,FALSE)</f>
        <v>1966-67</v>
      </c>
      <c r="AA39" s="18">
        <f>LARGE('datemar &amp; datesep kaf'!$N$5:$N$94,'datemar &amp; datesep kaf rank'!$A39)</f>
        <v>5740.6014376200001</v>
      </c>
    </row>
    <row r="40" spans="1:27" x14ac:dyDescent="0.2">
      <c r="A40" s="5">
        <v>35</v>
      </c>
      <c r="B40" s="5" t="str">
        <f>VLOOKUP(C40,'datemar &amp; datesep kaf'!$B$5:$O$94,14,FALSE)</f>
        <v>2005-06</v>
      </c>
      <c r="C40" s="18">
        <f>LARGE('datemar &amp; datesep kaf'!$B$5:$B$94,'datemar &amp; datesep kaf rank'!$A40)</f>
        <v>44047.612893669</v>
      </c>
      <c r="D40" s="5" t="str">
        <f>VLOOKUP(E40,'datemar &amp; datesep kaf'!$C$5:$O$94,13,FALSE)</f>
        <v>1967-68</v>
      </c>
      <c r="E40" s="18">
        <f>LARGE('datemar &amp; datesep kaf'!$C$5:$C$94,'datemar &amp; datesep kaf rank'!$A40)</f>
        <v>38492.220044145004</v>
      </c>
      <c r="F40" s="5" t="str">
        <f>VLOOKUP(G40,'datemar &amp; datesep kaf'!$D$5:$O$94,12,FALSE)</f>
        <v>1941-42</v>
      </c>
      <c r="G40" s="18">
        <f>LARGE('datemar &amp; datesep kaf'!$D$5:$D$94,'datemar &amp; datesep kaf rank'!$A40)</f>
        <v>32703.418277754001</v>
      </c>
      <c r="H40" s="5" t="str">
        <f>VLOOKUP(I40,'datemar &amp; datesep kaf'!$E$5:$O$94,11,FALSE)</f>
        <v>1968-69</v>
      </c>
      <c r="I40" s="18">
        <f>LARGE('datemar &amp; datesep kaf'!$E$5:$E$94,'datemar &amp; datesep kaf rank'!$A40)</f>
        <v>26539.514376669002</v>
      </c>
      <c r="J40" s="5" t="str">
        <f>VLOOKUP(K40,'datemar &amp; datesep kaf'!$F$5:$O$94,10,FALSE)</f>
        <v>2002-03</v>
      </c>
      <c r="K40" s="18">
        <f>LARGE('datemar &amp; datesep kaf'!$F$5:$F$94,'datemar &amp; datesep kaf rank'!$A40)</f>
        <v>20240.698745106001</v>
      </c>
      <c r="L40" s="5" t="str">
        <f>VLOOKUP(M40,'datemar &amp; datesep kaf'!$G$5:$O$94,9,FALSE)</f>
        <v>1955-56</v>
      </c>
      <c r="M40" s="18">
        <f>LARGE('datemar &amp; datesep kaf'!$G$5:$G$94,'datemar &amp; datesep kaf rank'!$A40)</f>
        <v>14237.904259467001</v>
      </c>
      <c r="N40" s="5" t="str">
        <f>VLOOKUP(O40,'datemar &amp; datesep kaf'!$H$5:$O$94,8,FALSE)</f>
        <v>1960-61</v>
      </c>
      <c r="O40" s="18">
        <f>LARGE('datemar &amp; datesep kaf'!$H$5:$H$94,'datemar &amp; datesep kaf rank'!$A40)</f>
        <v>8441.6327412899991</v>
      </c>
      <c r="P40" s="5" t="str">
        <f>VLOOKUP(Q40,'datemar &amp; datesep kaf'!$I$5:$O$94,7,FALSE)</f>
        <v>1937-38</v>
      </c>
      <c r="Q40" s="18">
        <f>LARGE('datemar &amp; datesep kaf'!$I$5:$I$94,'datemar &amp; datesep kaf rank'!$A40)</f>
        <v>102117.510881337</v>
      </c>
      <c r="R40" s="5" t="str">
        <f>VLOOKUP(S40,'datemar &amp; datesep kaf'!$J$5:$O$94,6,FALSE)</f>
        <v>1951-52</v>
      </c>
      <c r="S40" s="18">
        <f>LARGE('datemar &amp; datesep kaf'!$J$5:$J$94,'datemar &amp; datesep kaf rank'!$A40)</f>
        <v>89105.030708147999</v>
      </c>
      <c r="T40" s="5" t="str">
        <f>VLOOKUP(U40,'datemar &amp; datesep kaf'!$K$5:$O$94,5,FALSE)</f>
        <v>1959-60</v>
      </c>
      <c r="U40" s="18">
        <f>LARGE('datemar &amp; datesep kaf'!$K$5:$K$94,'datemar &amp; datesep kaf rank'!$A40)</f>
        <v>59760.180238331995</v>
      </c>
      <c r="V40" s="5" t="str">
        <f>VLOOKUP(W40,'datemar &amp; datesep kaf'!$L$5:$O$94,4,FALSE)</f>
        <v>1945-46</v>
      </c>
      <c r="W40" s="18">
        <f>LARGE('datemar &amp; datesep kaf'!$L$5:$L$94,'datemar &amp; datesep kaf rank'!$A40)</f>
        <v>30889.787932542</v>
      </c>
      <c r="X40" s="5" t="str">
        <f>VLOOKUP(Y40,'datemar &amp; datesep kaf'!$M$5:$O$94,3,FALSE)</f>
        <v>1962-63</v>
      </c>
      <c r="Y40" s="18">
        <f>LARGE('datemar &amp; datesep kaf'!$M$5:$M$94,'datemar &amp; datesep kaf rank'!$A40)</f>
        <v>14261.906242038</v>
      </c>
      <c r="Z40" s="5" t="str">
        <f>VLOOKUP(AA40,'datemar &amp; datesep kaf'!$N$5:$O$94,2,FALSE)</f>
        <v>1970-71</v>
      </c>
      <c r="AA40" s="18">
        <f>LARGE('datemar &amp; datesep kaf'!$N$5:$N$94,'datemar &amp; datesep kaf rank'!$A40)</f>
        <v>5735.2460659199996</v>
      </c>
    </row>
    <row r="41" spans="1:27" x14ac:dyDescent="0.2">
      <c r="A41" s="5">
        <v>36</v>
      </c>
      <c r="B41" s="5" t="str">
        <f>VLOOKUP(C41,'datemar &amp; datesep kaf'!$B$5:$O$94,14,FALSE)</f>
        <v>2012-13</v>
      </c>
      <c r="C41" s="18">
        <f>LARGE('datemar &amp; datesep kaf'!$B$5:$B$94,'datemar &amp; datesep kaf rank'!$A41)</f>
        <v>43594.810266020999</v>
      </c>
      <c r="D41" s="5" t="str">
        <f>VLOOKUP(E41,'datemar &amp; datesep kaf'!$C$5:$O$94,13,FALSE)</f>
        <v>1994-95</v>
      </c>
      <c r="E41" s="18">
        <f>LARGE('datemar &amp; datesep kaf'!$C$5:$C$94,'datemar &amp; datesep kaf rank'!$A41)</f>
        <v>37734.097758525</v>
      </c>
      <c r="F41" s="5" t="str">
        <f>VLOOKUP(G41,'datemar &amp; datesep kaf'!$D$5:$O$94,12,FALSE)</f>
        <v>1977-78</v>
      </c>
      <c r="G41" s="18">
        <f>LARGE('datemar &amp; datesep kaf'!$D$5:$D$94,'datemar &amp; datesep kaf rank'!$A41)</f>
        <v>32429.758783884001</v>
      </c>
      <c r="H41" s="5" t="str">
        <f>VLOOKUP(I41,'datemar &amp; datesep kaf'!$E$5:$O$94,11,FALSE)</f>
        <v>1941-42</v>
      </c>
      <c r="I41" s="18">
        <f>LARGE('datemar &amp; datesep kaf'!$E$5:$E$94,'datemar &amp; datesep kaf rank'!$A41)</f>
        <v>25935.180515034001</v>
      </c>
      <c r="J41" s="5" t="str">
        <f>VLOOKUP(K41,'datemar &amp; datesep kaf'!$F$5:$O$94,10,FALSE)</f>
        <v>1962-63</v>
      </c>
      <c r="K41" s="18">
        <f>LARGE('datemar &amp; datesep kaf'!$F$5:$F$94,'datemar &amp; datesep kaf rank'!$A41)</f>
        <v>20201.767176318001</v>
      </c>
      <c r="L41" s="5" t="str">
        <f>VLOOKUP(M41,'datemar &amp; datesep kaf'!$G$5:$O$94,9,FALSE)</f>
        <v>1946-47</v>
      </c>
      <c r="M41" s="18">
        <f>LARGE('datemar &amp; datesep kaf'!$G$5:$G$94,'datemar &amp; datesep kaf rank'!$A41)</f>
        <v>14201.221946792999</v>
      </c>
      <c r="N41" s="5" t="str">
        <f>VLOOKUP(O41,'datemar &amp; datesep kaf'!$H$5:$O$94,8,FALSE)</f>
        <v>1977-78</v>
      </c>
      <c r="O41" s="18">
        <f>LARGE('datemar &amp; datesep kaf'!$H$5:$H$94,'datemar &amp; datesep kaf rank'!$A41)</f>
        <v>8374.3038181949996</v>
      </c>
      <c r="P41" s="5" t="str">
        <f>VLOOKUP(Q41,'datemar &amp; datesep kaf'!$I$5:$O$94,7,FALSE)</f>
        <v>1952-53</v>
      </c>
      <c r="Q41" s="18">
        <f>LARGE('datemar &amp; datesep kaf'!$I$5:$I$94,'datemar &amp; datesep kaf rank'!$A41)</f>
        <v>101648.02726257899</v>
      </c>
      <c r="R41" s="5" t="str">
        <f>VLOOKUP(S41,'datemar &amp; datesep kaf'!$J$5:$O$94,6,FALSE)</f>
        <v>1931-32</v>
      </c>
      <c r="S41" s="18">
        <f>LARGE('datemar &amp; datesep kaf'!$J$5:$J$94,'datemar &amp; datesep kaf rank'!$A41)</f>
        <v>88871.881625982001</v>
      </c>
      <c r="T41" s="5" t="str">
        <f>VLOOKUP(U41,'datemar &amp; datesep kaf'!$K$5:$O$94,5,FALSE)</f>
        <v>1945-46</v>
      </c>
      <c r="U41" s="18">
        <f>LARGE('datemar &amp; datesep kaf'!$K$5:$K$94,'datemar &amp; datesep kaf rank'!$A41)</f>
        <v>59390.302566252001</v>
      </c>
      <c r="V41" s="5" t="str">
        <f>VLOOKUP(W41,'datemar &amp; datesep kaf'!$L$5:$O$94,4,FALSE)</f>
        <v>2001-02</v>
      </c>
      <c r="W41" s="18">
        <f>LARGE('datemar &amp; datesep kaf'!$L$5:$L$94,'datemar &amp; datesep kaf rank'!$A41)</f>
        <v>30203.915561567999</v>
      </c>
      <c r="X41" s="5" t="str">
        <f>VLOOKUP(Y41,'datemar &amp; datesep kaf'!$M$5:$O$94,3,FALSE)</f>
        <v>1959-60</v>
      </c>
      <c r="Y41" s="18">
        <f>LARGE('datemar &amp; datesep kaf'!$M$5:$M$94,'datemar &amp; datesep kaf rank'!$A41)</f>
        <v>14232.378309260999</v>
      </c>
      <c r="Z41" s="5" t="str">
        <f>VLOOKUP(AA41,'datemar &amp; datesep kaf'!$N$5:$O$94,2,FALSE)</f>
        <v>1979-80</v>
      </c>
      <c r="AA41" s="18">
        <f>LARGE('datemar &amp; datesep kaf'!$N$5:$N$94,'datemar &amp; datesep kaf rank'!$A41)</f>
        <v>5581.6659063899997</v>
      </c>
    </row>
    <row r="42" spans="1:27" x14ac:dyDescent="0.2">
      <c r="A42" s="5">
        <v>37</v>
      </c>
      <c r="B42" s="5" t="str">
        <f>VLOOKUP(C42,'datemar &amp; datesep kaf'!$B$5:$O$94,14,FALSE)</f>
        <v>1951-52</v>
      </c>
      <c r="C42" s="18">
        <f>LARGE('datemar &amp; datesep kaf'!$B$5:$B$94,'datemar &amp; datesep kaf rank'!$A42)</f>
        <v>42875.462854979996</v>
      </c>
      <c r="D42" s="5" t="str">
        <f>VLOOKUP(E42,'datemar &amp; datesep kaf'!$C$5:$O$94,13,FALSE)</f>
        <v>2004-05</v>
      </c>
      <c r="E42" s="18">
        <f>LARGE('datemar &amp; datesep kaf'!$C$5:$C$94,'datemar &amp; datesep kaf rank'!$A42)</f>
        <v>37462.038925752</v>
      </c>
      <c r="F42" s="5" t="str">
        <f>VLOOKUP(G42,'datemar &amp; datesep kaf'!$D$5:$O$94,12,FALSE)</f>
        <v>1949-50</v>
      </c>
      <c r="G42" s="18">
        <f>LARGE('datemar &amp; datesep kaf'!$D$5:$D$94,'datemar &amp; datesep kaf rank'!$A42)</f>
        <v>31806.611699813999</v>
      </c>
      <c r="H42" s="5" t="str">
        <f>VLOOKUP(I42,'datemar &amp; datesep kaf'!$E$5:$O$94,11,FALSE)</f>
        <v>1959-60</v>
      </c>
      <c r="I42" s="18">
        <f>LARGE('datemar &amp; datesep kaf'!$E$5:$E$94,'datemar &amp; datesep kaf rank'!$A42)</f>
        <v>25898.162995760998</v>
      </c>
      <c r="J42" s="5" t="str">
        <f>VLOOKUP(K42,'datemar &amp; datesep kaf'!$F$5:$O$94,10,FALSE)</f>
        <v>1969-70</v>
      </c>
      <c r="K42" s="18">
        <f>LARGE('datemar &amp; datesep kaf'!$F$5:$F$94,'datemar &amp; datesep kaf rank'!$A42)</f>
        <v>19921.758591777001</v>
      </c>
      <c r="L42" s="5" t="str">
        <f>VLOOKUP(M42,'datemar &amp; datesep kaf'!$G$5:$O$94,9,FALSE)</f>
        <v>1931-32</v>
      </c>
      <c r="M42" s="18">
        <f>LARGE('datemar &amp; datesep kaf'!$G$5:$G$94,'datemar &amp; datesep kaf rank'!$A42)</f>
        <v>14027.307242571</v>
      </c>
      <c r="N42" s="5" t="str">
        <f>VLOOKUP(O42,'datemar &amp; datesep kaf'!$H$5:$O$94,8,FALSE)</f>
        <v>1992-93</v>
      </c>
      <c r="O42" s="18">
        <f>LARGE('datemar &amp; datesep kaf'!$H$5:$H$94,'datemar &amp; datesep kaf rank'!$A42)</f>
        <v>8305.1917546709992</v>
      </c>
      <c r="P42" s="5" t="str">
        <f>VLOOKUP(Q42,'datemar &amp; datesep kaf'!$I$5:$O$94,7,FALSE)</f>
        <v>2001-02</v>
      </c>
      <c r="Q42" s="18">
        <f>LARGE('datemar &amp; datesep kaf'!$I$5:$I$94,'datemar &amp; datesep kaf rank'!$A42)</f>
        <v>101387.613388047</v>
      </c>
      <c r="R42" s="5" t="str">
        <f>VLOOKUP(S42,'datemar &amp; datesep kaf'!$J$5:$O$94,6,FALSE)</f>
        <v>2001-02</v>
      </c>
      <c r="S42" s="18">
        <f>LARGE('datemar &amp; datesep kaf'!$J$5:$J$94,'datemar &amp; datesep kaf rank'!$A42)</f>
        <v>87249.491604177005</v>
      </c>
      <c r="T42" s="5" t="str">
        <f>VLOOKUP(U42,'datemar &amp; datesep kaf'!$K$5:$O$94,5,FALSE)</f>
        <v>1937-38</v>
      </c>
      <c r="U42" s="18">
        <f>LARGE('datemar &amp; datesep kaf'!$K$5:$K$94,'datemar &amp; datesep kaf rank'!$A42)</f>
        <v>59208.638440833005</v>
      </c>
      <c r="V42" s="5" t="str">
        <f>VLOOKUP(W42,'datemar &amp; datesep kaf'!$L$5:$O$94,4,FALSE)</f>
        <v>2007-08</v>
      </c>
      <c r="W42" s="18">
        <f>LARGE('datemar &amp; datesep kaf'!$L$5:$L$94,'datemar &amp; datesep kaf rank'!$A42)</f>
        <v>29822.386980833999</v>
      </c>
      <c r="X42" s="5" t="str">
        <f>VLOOKUP(Y42,'datemar &amp; datesep kaf'!$M$5:$O$94,3,FALSE)</f>
        <v>1961-62</v>
      </c>
      <c r="Y42" s="18">
        <f>LARGE('datemar &amp; datesep kaf'!$M$5:$M$94,'datemar &amp; datesep kaf rank'!$A42)</f>
        <v>14203.514839268999</v>
      </c>
      <c r="Z42" s="5" t="str">
        <f>VLOOKUP(AA42,'datemar &amp; datesep kaf'!$N$5:$O$94,2,FALSE)</f>
        <v>1990-91</v>
      </c>
      <c r="AA42" s="18">
        <f>LARGE('datemar &amp; datesep kaf'!$N$5:$N$94,'datemar &amp; datesep kaf rank'!$A42)</f>
        <v>5578.1551627200006</v>
      </c>
    </row>
    <row r="43" spans="1:27" x14ac:dyDescent="0.2">
      <c r="A43" s="5">
        <v>38</v>
      </c>
      <c r="B43" s="5" t="str">
        <f>VLOOKUP(C43,'datemar &amp; datesep kaf'!$B$5:$O$94,14,FALSE)</f>
        <v>2011-12</v>
      </c>
      <c r="C43" s="18">
        <f>LARGE('datemar &amp; datesep kaf'!$B$5:$B$94,'datemar &amp; datesep kaf rank'!$A43)</f>
        <v>42095.530322243998</v>
      </c>
      <c r="D43" s="5" t="str">
        <f>VLOOKUP(E43,'datemar &amp; datesep kaf'!$C$5:$O$94,13,FALSE)</f>
        <v>1951-52</v>
      </c>
      <c r="E43" s="18">
        <f>LARGE('datemar &amp; datesep kaf'!$C$5:$C$94,'datemar &amp; datesep kaf rank'!$A43)</f>
        <v>36737.373828960001</v>
      </c>
      <c r="F43" s="5" t="str">
        <f>VLOOKUP(G43,'datemar &amp; datesep kaf'!$D$5:$O$94,12,FALSE)</f>
        <v>2004-05</v>
      </c>
      <c r="G43" s="18">
        <f>LARGE('datemar &amp; datesep kaf'!$D$5:$D$94,'datemar &amp; datesep kaf rank'!$A43)</f>
        <v>31522.090718748001</v>
      </c>
      <c r="H43" s="5" t="str">
        <f>VLOOKUP(I43,'datemar &amp; datesep kaf'!$E$5:$O$94,11,FALSE)</f>
        <v>1960-61</v>
      </c>
      <c r="I43" s="18">
        <f>LARGE('datemar &amp; datesep kaf'!$E$5:$E$94,'datemar &amp; datesep kaf rank'!$A43)</f>
        <v>25788.004983363</v>
      </c>
      <c r="J43" s="5" t="str">
        <f>VLOOKUP(K43,'datemar &amp; datesep kaf'!$F$5:$O$94,10,FALSE)</f>
        <v>1957-58</v>
      </c>
      <c r="K43" s="18">
        <f>LARGE('datemar &amp; datesep kaf'!$F$5:$F$94,'datemar &amp; datesep kaf rank'!$A43)</f>
        <v>19855.39760253</v>
      </c>
      <c r="L43" s="5" t="str">
        <f>VLOOKUP(M43,'datemar &amp; datesep kaf'!$G$5:$O$94,9,FALSE)</f>
        <v>2005-06</v>
      </c>
      <c r="M43" s="18">
        <f>LARGE('datemar &amp; datesep kaf'!$G$5:$G$94,'datemar &amp; datesep kaf rank'!$A43)</f>
        <v>13738.80940215</v>
      </c>
      <c r="N43" s="5" t="str">
        <f>VLOOKUP(O43,'datemar &amp; datesep kaf'!$H$5:$O$94,8,FALSE)</f>
        <v>2017-18</v>
      </c>
      <c r="O43" s="18">
        <f>LARGE('datemar &amp; datesep kaf'!$H$5:$H$94,'datemar &amp; datesep kaf rank'!$A43)</f>
        <v>8182.9544038829999</v>
      </c>
      <c r="P43" s="5" t="str">
        <f>VLOOKUP(Q43,'datemar &amp; datesep kaf'!$I$5:$O$94,7,FALSE)</f>
        <v>1977-78</v>
      </c>
      <c r="Q43" s="18">
        <f>LARGE('datemar &amp; datesep kaf'!$I$5:$I$94,'datemar &amp; datesep kaf rank'!$A43)</f>
        <v>100573.876559058</v>
      </c>
      <c r="R43" s="5" t="str">
        <f>VLOOKUP(S43,'datemar &amp; datesep kaf'!$J$5:$O$94,6,FALSE)</f>
        <v>1946-47</v>
      </c>
      <c r="S43" s="18">
        <f>LARGE('datemar &amp; datesep kaf'!$J$5:$J$94,'datemar &amp; datesep kaf rank'!$A43)</f>
        <v>86888.938229267995</v>
      </c>
      <c r="T43" s="5" t="str">
        <f>VLOOKUP(U43,'datemar &amp; datesep kaf'!$K$5:$O$94,5,FALSE)</f>
        <v>2016-17</v>
      </c>
      <c r="U43" s="18">
        <f>LARGE('datemar &amp; datesep kaf'!$K$5:$K$94,'datemar &amp; datesep kaf rank'!$A43)</f>
        <v>58664.998791798003</v>
      </c>
      <c r="V43" s="5" t="str">
        <f>VLOOKUP(W43,'datemar &amp; datesep kaf'!$L$5:$O$94,4,FALSE)</f>
        <v>1931-32</v>
      </c>
      <c r="W43" s="18">
        <f>LARGE('datemar &amp; datesep kaf'!$L$5:$L$94,'datemar &amp; datesep kaf rank'!$A43)</f>
        <v>29572.866329034001</v>
      </c>
      <c r="X43" s="5" t="str">
        <f>VLOOKUP(Y43,'datemar &amp; datesep kaf'!$M$5:$O$94,3,FALSE)</f>
        <v>1992-93</v>
      </c>
      <c r="Y43" s="18">
        <f>LARGE('datemar &amp; datesep kaf'!$M$5:$M$94,'datemar &amp; datesep kaf rank'!$A43)</f>
        <v>14193.545914023001</v>
      </c>
      <c r="Z43" s="5" t="str">
        <f>VLOOKUP(AA43,'datemar &amp; datesep kaf'!$N$5:$O$94,2,FALSE)</f>
        <v>2010-11</v>
      </c>
      <c r="AA43" s="18">
        <f>LARGE('datemar &amp; datesep kaf'!$N$5:$N$94,'datemar &amp; datesep kaf rank'!$A43)</f>
        <v>5556.3171470099996</v>
      </c>
    </row>
    <row r="44" spans="1:27" x14ac:dyDescent="0.2">
      <c r="A44" s="5">
        <v>39</v>
      </c>
      <c r="B44" s="5" t="str">
        <f>VLOOKUP(C44,'datemar &amp; datesep kaf'!$B$5:$O$94,14,FALSE)</f>
        <v>1960-61</v>
      </c>
      <c r="C44" s="18">
        <f>LARGE('datemar &amp; datesep kaf'!$B$5:$B$94,'datemar &amp; datesep kaf rank'!$A44)</f>
        <v>42054.746191541999</v>
      </c>
      <c r="D44" s="5" t="str">
        <f>VLOOKUP(E44,'datemar &amp; datesep kaf'!$C$5:$O$94,13,FALSE)</f>
        <v>2011-12</v>
      </c>
      <c r="E44" s="18">
        <f>LARGE('datemar &amp; datesep kaf'!$C$5:$C$94,'datemar &amp; datesep kaf rank'!$A44)</f>
        <v>36539.213175233999</v>
      </c>
      <c r="F44" s="5" t="str">
        <f>VLOOKUP(G44,'datemar &amp; datesep kaf'!$D$5:$O$94,12,FALSE)</f>
        <v>1989-90</v>
      </c>
      <c r="G44" s="18">
        <f>LARGE('datemar &amp; datesep kaf'!$D$5:$D$94,'datemar &amp; datesep kaf rank'!$A44)</f>
        <v>31412.632871613001</v>
      </c>
      <c r="H44" s="5" t="str">
        <f>VLOOKUP(I44,'datemar &amp; datesep kaf'!$E$5:$O$94,11,FALSE)</f>
        <v>2004-05</v>
      </c>
      <c r="I44" s="18">
        <f>LARGE('datemar &amp; datesep kaf'!$E$5:$E$94,'datemar &amp; datesep kaf rank'!$A44)</f>
        <v>25782.024818297999</v>
      </c>
      <c r="J44" s="5" t="str">
        <f>VLOOKUP(K44,'datemar &amp; datesep kaf'!$F$5:$O$94,10,FALSE)</f>
        <v>1952-53</v>
      </c>
      <c r="K44" s="18">
        <f>LARGE('datemar &amp; datesep kaf'!$F$5:$F$94,'datemar &amp; datesep kaf rank'!$A44)</f>
        <v>19700.922897578999</v>
      </c>
      <c r="L44" s="5" t="str">
        <f>VLOOKUP(M44,'datemar &amp; datesep kaf'!$G$5:$O$94,9,FALSE)</f>
        <v>1956-57</v>
      </c>
      <c r="M44" s="18">
        <f>LARGE('datemar &amp; datesep kaf'!$G$5:$G$94,'datemar &amp; datesep kaf rank'!$A44)</f>
        <v>13677.409073874</v>
      </c>
      <c r="N44" s="5" t="str">
        <f>VLOOKUP(O44,'datemar &amp; datesep kaf'!$H$5:$O$94,8,FALSE)</f>
        <v>2012-13</v>
      </c>
      <c r="O44" s="18">
        <f>LARGE('datemar &amp; datesep kaf'!$H$5:$H$94,'datemar &amp; datesep kaf rank'!$A44)</f>
        <v>8050.8175493339995</v>
      </c>
      <c r="P44" s="5" t="str">
        <f>VLOOKUP(Q44,'datemar &amp; datesep kaf'!$I$5:$O$94,7,FALSE)</f>
        <v>1954-55</v>
      </c>
      <c r="Q44" s="18">
        <f>LARGE('datemar &amp; datesep kaf'!$I$5:$I$94,'datemar &amp; datesep kaf rank'!$A44)</f>
        <v>100366.89739326599</v>
      </c>
      <c r="R44" s="5" t="str">
        <f>VLOOKUP(S44,'datemar &amp; datesep kaf'!$J$5:$O$94,6,FALSE)</f>
        <v>1937-38</v>
      </c>
      <c r="S44" s="18">
        <f>LARGE('datemar &amp; datesep kaf'!$J$5:$J$94,'datemar &amp; datesep kaf rank'!$A44)</f>
        <v>86871.541205126996</v>
      </c>
      <c r="T44" s="5" t="str">
        <f>VLOOKUP(U44,'datemar &amp; datesep kaf'!$K$5:$O$94,5,FALSE)</f>
        <v>1931-32</v>
      </c>
      <c r="U44" s="18">
        <f>LARGE('datemar &amp; datesep kaf'!$K$5:$K$94,'datemar &amp; datesep kaf rank'!$A44)</f>
        <v>58487.291691023995</v>
      </c>
      <c r="V44" s="5" t="str">
        <f>VLOOKUP(W44,'datemar &amp; datesep kaf'!$L$5:$O$94,4,FALSE)</f>
        <v>1994-95</v>
      </c>
      <c r="W44" s="18">
        <f>LARGE('datemar &amp; datesep kaf'!$L$5:$L$94,'datemar &amp; datesep kaf rank'!$A44)</f>
        <v>29510.958232181998</v>
      </c>
      <c r="X44" s="5" t="str">
        <f>VLOOKUP(Y44,'datemar &amp; datesep kaf'!$M$5:$O$94,3,FALSE)</f>
        <v>1931-32</v>
      </c>
      <c r="Y44" s="18">
        <f>LARGE('datemar &amp; datesep kaf'!$M$5:$M$94,'datemar &amp; datesep kaf rank'!$A44)</f>
        <v>14111.071206372</v>
      </c>
      <c r="Z44" s="5" t="str">
        <f>VLOOKUP(AA44,'datemar &amp; datesep kaf'!$N$5:$O$94,2,FALSE)</f>
        <v>1994-95</v>
      </c>
      <c r="AA44" s="18">
        <f>LARGE('datemar &amp; datesep kaf'!$N$5:$N$94,'datemar &amp; datesep kaf rank'!$A44)</f>
        <v>5543.5832631900003</v>
      </c>
    </row>
    <row r="45" spans="1:27" x14ac:dyDescent="0.2">
      <c r="A45" s="5">
        <v>40</v>
      </c>
      <c r="B45" s="5" t="str">
        <f>VLOOKUP(C45,'datemar &amp; datesep kaf'!$B$5:$O$94,14,FALSE)</f>
        <v>1994-95</v>
      </c>
      <c r="C45" s="18">
        <f>LARGE('datemar &amp; datesep kaf'!$B$5:$B$94,'datemar &amp; datesep kaf rank'!$A45)</f>
        <v>41504.993484885003</v>
      </c>
      <c r="D45" s="5" t="str">
        <f>VLOOKUP(E45,'datemar &amp; datesep kaf'!$C$5:$O$94,13,FALSE)</f>
        <v>1949-50</v>
      </c>
      <c r="E45" s="18">
        <f>LARGE('datemar &amp; datesep kaf'!$C$5:$C$94,'datemar &amp; datesep kaf rank'!$A45)</f>
        <v>36282.417151805996</v>
      </c>
      <c r="F45" s="5" t="str">
        <f>VLOOKUP(G45,'datemar &amp; datesep kaf'!$D$5:$O$94,12,FALSE)</f>
        <v>1960-61</v>
      </c>
      <c r="G45" s="18">
        <f>LARGE('datemar &amp; datesep kaf'!$D$5:$D$94,'datemar &amp; datesep kaf rank'!$A45)</f>
        <v>31235.667588992997</v>
      </c>
      <c r="H45" s="5" t="str">
        <f>VLOOKUP(I45,'datemar &amp; datesep kaf'!$E$5:$O$94,11,FALSE)</f>
        <v>2011-12</v>
      </c>
      <c r="I45" s="18">
        <f>LARGE('datemar &amp; datesep kaf'!$E$5:$E$94,'datemar &amp; datesep kaf rank'!$A45)</f>
        <v>25770.102174117001</v>
      </c>
      <c r="J45" s="5" t="str">
        <f>VLOOKUP(K45,'datemar &amp; datesep kaf'!$F$5:$O$94,10,FALSE)</f>
        <v>1977-78</v>
      </c>
      <c r="K45" s="18">
        <f>LARGE('datemar &amp; datesep kaf'!$F$5:$F$94,'datemar &amp; datesep kaf rank'!$A45)</f>
        <v>19491.627037659</v>
      </c>
      <c r="L45" s="5" t="str">
        <f>VLOOKUP(M45,'datemar &amp; datesep kaf'!$G$5:$O$94,9,FALSE)</f>
        <v>1977-78</v>
      </c>
      <c r="M45" s="18">
        <f>LARGE('datemar &amp; datesep kaf'!$G$5:$G$94,'datemar &amp; datesep kaf rank'!$A45)</f>
        <v>13643.172380943</v>
      </c>
      <c r="N45" s="5" t="str">
        <f>VLOOKUP(O45,'datemar &amp; datesep kaf'!$H$5:$O$94,8,FALSE)</f>
        <v>1945-46</v>
      </c>
      <c r="O45" s="18">
        <f>LARGE('datemar &amp; datesep kaf'!$H$5:$H$94,'datemar &amp; datesep kaf rank'!$A45)</f>
        <v>8006.362013811</v>
      </c>
      <c r="P45" s="5" t="str">
        <f>VLOOKUP(Q45,'datemar &amp; datesep kaf'!$I$5:$O$94,7,FALSE)</f>
        <v>1957-58</v>
      </c>
      <c r="Q45" s="18">
        <f>LARGE('datemar &amp; datesep kaf'!$I$5:$I$94,'datemar &amp; datesep kaf rank'!$A45)</f>
        <v>100179.83029284301</v>
      </c>
      <c r="R45" s="5" t="str">
        <f>VLOOKUP(S45,'datemar &amp; datesep kaf'!$J$5:$O$94,6,FALSE)</f>
        <v>1957-58</v>
      </c>
      <c r="S45" s="18">
        <f>LARGE('datemar &amp; datesep kaf'!$J$5:$J$94,'datemar &amp; datesep kaf rank'!$A45)</f>
        <v>86866.673767293003</v>
      </c>
      <c r="T45" s="5" t="str">
        <f>VLOOKUP(U45,'datemar &amp; datesep kaf'!$K$5:$O$94,5,FALSE)</f>
        <v>1994-95</v>
      </c>
      <c r="U45" s="18">
        <f>LARGE('datemar &amp; datesep kaf'!$K$5:$K$94,'datemar &amp; datesep kaf rank'!$A45)</f>
        <v>58486.137310901999</v>
      </c>
      <c r="V45" s="5" t="str">
        <f>VLOOKUP(W45,'datemar &amp; datesep kaf'!$L$5:$O$94,4,FALSE)</f>
        <v>1951-52</v>
      </c>
      <c r="W45" s="18">
        <f>LARGE('datemar &amp; datesep kaf'!$L$5:$L$94,'datemar &amp; datesep kaf rank'!$A45)</f>
        <v>29453.157903771</v>
      </c>
      <c r="X45" s="5" t="str">
        <f>VLOOKUP(Y45,'datemar &amp; datesep kaf'!$M$5:$O$94,3,FALSE)</f>
        <v>1994-95</v>
      </c>
      <c r="Y45" s="18">
        <f>LARGE('datemar &amp; datesep kaf'!$M$5:$M$94,'datemar &amp; datesep kaf rank'!$A45)</f>
        <v>14005.998813618</v>
      </c>
      <c r="Z45" s="5" t="str">
        <f>VLOOKUP(AA45,'datemar &amp; datesep kaf'!$N$5:$O$94,2,FALSE)</f>
        <v>1980-81</v>
      </c>
      <c r="AA45" s="18">
        <f>LARGE('datemar &amp; datesep kaf'!$N$5:$N$94,'datemar &amp; datesep kaf rank'!$A45)</f>
        <v>5527.8146687399994</v>
      </c>
    </row>
    <row r="46" spans="1:27" x14ac:dyDescent="0.2">
      <c r="A46" s="5">
        <v>41</v>
      </c>
      <c r="B46" s="5" t="str">
        <f>VLOOKUP(C46,'datemar &amp; datesep kaf'!$B$5:$O$94,14,FALSE)</f>
        <v>1949-50</v>
      </c>
      <c r="C46" s="18">
        <f>LARGE('datemar &amp; datesep kaf'!$B$5:$B$94,'datemar &amp; datesep kaf rank'!$A46)</f>
        <v>41398.760761596001</v>
      </c>
      <c r="D46" s="5" t="str">
        <f>VLOOKUP(E46,'datemar &amp; datesep kaf'!$C$5:$O$94,13,FALSE)</f>
        <v>1960-61</v>
      </c>
      <c r="E46" s="18">
        <f>LARGE('datemar &amp; datesep kaf'!$C$5:$C$94,'datemar &amp; datesep kaf rank'!$A46)</f>
        <v>36268.981119251999</v>
      </c>
      <c r="F46" s="5" t="str">
        <f>VLOOKUP(G46,'datemar &amp; datesep kaf'!$D$5:$O$94,12,FALSE)</f>
        <v>1947-48</v>
      </c>
      <c r="G46" s="18">
        <f>LARGE('datemar &amp; datesep kaf'!$D$5:$D$94,'datemar &amp; datesep kaf rank'!$A46)</f>
        <v>31200.020648180998</v>
      </c>
      <c r="H46" s="5" t="str">
        <f>VLOOKUP(I46,'datemar &amp; datesep kaf'!$E$5:$O$94,11,FALSE)</f>
        <v>2013-14</v>
      </c>
      <c r="I46" s="18">
        <f>LARGE('datemar &amp; datesep kaf'!$E$5:$E$94,'datemar &amp; datesep kaf rank'!$A46)</f>
        <v>25006.531293659998</v>
      </c>
      <c r="J46" s="5" t="str">
        <f>VLOOKUP(K46,'datemar &amp; datesep kaf'!$F$5:$O$94,10,FALSE)</f>
        <v>1946-47</v>
      </c>
      <c r="K46" s="18">
        <f>LARGE('datemar &amp; datesep kaf'!$F$5:$F$94,'datemar &amp; datesep kaf rank'!$A46)</f>
        <v>19485.712327137</v>
      </c>
      <c r="L46" s="5" t="str">
        <f>VLOOKUP(M46,'datemar &amp; datesep kaf'!$G$5:$O$94,9,FALSE)</f>
        <v>1986-87</v>
      </c>
      <c r="M46" s="18">
        <f>LARGE('datemar &amp; datesep kaf'!$G$5:$G$94,'datemar &amp; datesep kaf rank'!$A46)</f>
        <v>13598.823952854</v>
      </c>
      <c r="N46" s="5" t="str">
        <f>VLOOKUP(O46,'datemar &amp; datesep kaf'!$H$5:$O$94,8,FALSE)</f>
        <v>1946-47</v>
      </c>
      <c r="O46" s="18">
        <f>LARGE('datemar &amp; datesep kaf'!$H$5:$H$94,'datemar &amp; datesep kaf rank'!$A46)</f>
        <v>7935.4053222570001</v>
      </c>
      <c r="P46" s="5" t="str">
        <f>VLOOKUP(Q46,'datemar &amp; datesep kaf'!$I$5:$O$94,7,FALSE)</f>
        <v>1946-47</v>
      </c>
      <c r="Q46" s="18">
        <f>LARGE('datemar &amp; datesep kaf'!$I$5:$I$94,'datemar &amp; datesep kaf rank'!$A46)</f>
        <v>100153.003847568</v>
      </c>
      <c r="R46" s="5" t="str">
        <f>VLOOKUP(S46,'datemar &amp; datesep kaf'!$J$5:$O$94,6,FALSE)</f>
        <v>1980-81</v>
      </c>
      <c r="S46" s="18">
        <f>LARGE('datemar &amp; datesep kaf'!$J$5:$J$94,'datemar &amp; datesep kaf rank'!$A46)</f>
        <v>86758.792779602998</v>
      </c>
      <c r="T46" s="5" t="str">
        <f>VLOOKUP(U46,'datemar &amp; datesep kaf'!$K$5:$O$94,5,FALSE)</f>
        <v>1934-35</v>
      </c>
      <c r="U46" s="18">
        <f>LARGE('datemar &amp; datesep kaf'!$K$5:$K$94,'datemar &amp; datesep kaf rank'!$A46)</f>
        <v>58377.853678599</v>
      </c>
      <c r="V46" s="5" t="str">
        <f>VLOOKUP(W46,'datemar &amp; datesep kaf'!$L$5:$O$94,4,FALSE)</f>
        <v>1962-63</v>
      </c>
      <c r="W46" s="18">
        <f>LARGE('datemar &amp; datesep kaf'!$L$5:$L$94,'datemar &amp; datesep kaf rank'!$A46)</f>
        <v>29420.751954572999</v>
      </c>
      <c r="X46" s="5" t="str">
        <f>VLOOKUP(Y46,'datemar &amp; datesep kaf'!$M$5:$O$94,3,FALSE)</f>
        <v>1940-41</v>
      </c>
      <c r="Y46" s="18">
        <f>LARGE('datemar &amp; datesep kaf'!$M$5:$M$94,'datemar &amp; datesep kaf rank'!$A46)</f>
        <v>13929.333692525999</v>
      </c>
      <c r="Z46" s="5" t="str">
        <f>VLOOKUP(AA46,'datemar &amp; datesep kaf'!$N$5:$O$94,2,FALSE)</f>
        <v>1934-35</v>
      </c>
      <c r="AA46" s="18">
        <f>LARGE('datemar &amp; datesep kaf'!$N$5:$N$94,'datemar &amp; datesep kaf rank'!$A46)</f>
        <v>5487.6493809899994</v>
      </c>
    </row>
    <row r="47" spans="1:27" x14ac:dyDescent="0.2">
      <c r="A47" s="5">
        <v>42</v>
      </c>
      <c r="B47" s="5" t="str">
        <f>VLOOKUP(C47,'datemar &amp; datesep kaf'!$B$5:$O$94,14,FALSE)</f>
        <v>1989-90</v>
      </c>
      <c r="C47" s="18">
        <f>LARGE('datemar &amp; datesep kaf'!$B$5:$B$94,'datemar &amp; datesep kaf rank'!$A47)</f>
        <v>41392.802414711994</v>
      </c>
      <c r="D47" s="5" t="str">
        <f>VLOOKUP(E47,'datemar &amp; datesep kaf'!$C$5:$O$94,13,FALSE)</f>
        <v>1977-78</v>
      </c>
      <c r="E47" s="18">
        <f>LARGE('datemar &amp; datesep kaf'!$C$5:$C$94,'datemar &amp; datesep kaf rank'!$A47)</f>
        <v>36235.226409773997</v>
      </c>
      <c r="F47" s="5" t="str">
        <f>VLOOKUP(G47,'datemar &amp; datesep kaf'!$D$5:$O$94,12,FALSE)</f>
        <v>2011-12</v>
      </c>
      <c r="G47" s="18">
        <f>LARGE('datemar &amp; datesep kaf'!$D$5:$D$94,'datemar &amp; datesep kaf rank'!$A47)</f>
        <v>30752.799507927</v>
      </c>
      <c r="H47" s="5" t="str">
        <f>VLOOKUP(I47,'datemar &amp; datesep kaf'!$E$5:$O$94,11,FALSE)</f>
        <v>1957-58</v>
      </c>
      <c r="I47" s="18">
        <f>LARGE('datemar &amp; datesep kaf'!$E$5:$E$94,'datemar &amp; datesep kaf rank'!$A47)</f>
        <v>24474.346189649998</v>
      </c>
      <c r="J47" s="5" t="str">
        <f>VLOOKUP(K47,'datemar &amp; datesep kaf'!$F$5:$O$94,10,FALSE)</f>
        <v>2004-05</v>
      </c>
      <c r="K47" s="18">
        <f>LARGE('datemar &amp; datesep kaf'!$F$5:$F$94,'datemar &amp; datesep kaf rank'!$A47)</f>
        <v>19185.204569811001</v>
      </c>
      <c r="L47" s="5" t="str">
        <f>VLOOKUP(M47,'datemar &amp; datesep kaf'!$G$5:$O$94,9,FALSE)</f>
        <v>1959-60</v>
      </c>
      <c r="M47" s="18">
        <f>LARGE('datemar &amp; datesep kaf'!$G$5:$G$94,'datemar &amp; datesep kaf rank'!$A47)</f>
        <v>13566.332714402999</v>
      </c>
      <c r="N47" s="5" t="str">
        <f>VLOOKUP(O47,'datemar &amp; datesep kaf'!$H$5:$O$94,8,FALSE)</f>
        <v>1978-79</v>
      </c>
      <c r="O47" s="18">
        <f>LARGE('datemar &amp; datesep kaf'!$H$5:$H$94,'datemar &amp; datesep kaf rank'!$A47)</f>
        <v>7895.6843320110002</v>
      </c>
      <c r="P47" s="5" t="str">
        <f>VLOOKUP(Q47,'datemar &amp; datesep kaf'!$I$5:$O$94,7,FALSE)</f>
        <v>2007-08</v>
      </c>
      <c r="Q47" s="18">
        <f>LARGE('datemar &amp; datesep kaf'!$I$5:$I$94,'datemar &amp; datesep kaf rank'!$A47)</f>
        <v>99816.254108129986</v>
      </c>
      <c r="R47" s="5" t="str">
        <f>VLOOKUP(S47,'datemar &amp; datesep kaf'!$J$5:$O$94,6,FALSE)</f>
        <v>2013-14</v>
      </c>
      <c r="S47" s="18">
        <f>LARGE('datemar &amp; datesep kaf'!$J$5:$J$94,'datemar &amp; datesep kaf rank'!$A47)</f>
        <v>86266.75312863299</v>
      </c>
      <c r="T47" s="5" t="str">
        <f>VLOOKUP(U47,'datemar &amp; datesep kaf'!$K$5:$O$94,5,FALSE)</f>
        <v>1969-70</v>
      </c>
      <c r="U47" s="18">
        <f>LARGE('datemar &amp; datesep kaf'!$K$5:$K$94,'datemar &amp; datesep kaf rank'!$A47)</f>
        <v>57677.920481706002</v>
      </c>
      <c r="V47" s="5" t="str">
        <f>VLOOKUP(W47,'datemar &amp; datesep kaf'!$L$5:$O$94,4,FALSE)</f>
        <v>1965-66</v>
      </c>
      <c r="W47" s="18">
        <f>LARGE('datemar &amp; datesep kaf'!$L$5:$L$94,'datemar &amp; datesep kaf rank'!$A47)</f>
        <v>29380.318898237998</v>
      </c>
      <c r="X47" s="5" t="str">
        <f>VLOOKUP(Y47,'datemar &amp; datesep kaf'!$M$5:$O$94,3,FALSE)</f>
        <v>1946-47</v>
      </c>
      <c r="Y47" s="18">
        <f>LARGE('datemar &amp; datesep kaf'!$M$5:$M$94,'datemar &amp; datesep kaf rank'!$A47)</f>
        <v>13837.221299286</v>
      </c>
      <c r="Z47" s="5" t="str">
        <f>VLOOKUP(AA47,'datemar &amp; datesep kaf'!$N$5:$O$94,2,FALSE)</f>
        <v>1992-93</v>
      </c>
      <c r="AA47" s="18">
        <f>LARGE('datemar &amp; datesep kaf'!$N$5:$N$94,'datemar &amp; datesep kaf rank'!$A47)</f>
        <v>5428.91880468</v>
      </c>
    </row>
    <row r="48" spans="1:27" x14ac:dyDescent="0.2">
      <c r="A48" s="5">
        <v>43</v>
      </c>
      <c r="B48" s="5" t="str">
        <f>VLOOKUP(C48,'datemar &amp; datesep kaf'!$B$5:$O$94,14,FALSE)</f>
        <v>1977-78</v>
      </c>
      <c r="C48" s="18">
        <f>LARGE('datemar &amp; datesep kaf'!$B$5:$B$94,'datemar &amp; datesep kaf rank'!$A48)</f>
        <v>40912.548548423998</v>
      </c>
      <c r="D48" s="5" t="str">
        <f>VLOOKUP(E48,'datemar &amp; datesep kaf'!$C$5:$O$94,13,FALSE)</f>
        <v>1989-90</v>
      </c>
      <c r="E48" s="18">
        <f>LARGE('datemar &amp; datesep kaf'!$C$5:$C$94,'datemar &amp; datesep kaf rank'!$A48)</f>
        <v>36046.891871381995</v>
      </c>
      <c r="F48" s="5" t="str">
        <f>VLOOKUP(G48,'datemar &amp; datesep kaf'!$D$5:$O$94,12,FALSE)</f>
        <v>1937-38</v>
      </c>
      <c r="G48" s="18">
        <f>LARGE('datemar &amp; datesep kaf'!$D$5:$D$94,'datemar &amp; datesep kaf rank'!$A48)</f>
        <v>29751.567148779002</v>
      </c>
      <c r="H48" s="5" t="str">
        <f>VLOOKUP(I48,'datemar &amp; datesep kaf'!$E$5:$O$94,11,FALSE)</f>
        <v>1942-43</v>
      </c>
      <c r="I48" s="18">
        <f>LARGE('datemar &amp; datesep kaf'!$E$5:$E$94,'datemar &amp; datesep kaf rank'!$A48)</f>
        <v>24409.677101165998</v>
      </c>
      <c r="J48" s="5" t="str">
        <f>VLOOKUP(K48,'datemar &amp; datesep kaf'!$F$5:$O$94,10,FALSE)</f>
        <v>2008-09</v>
      </c>
      <c r="K48" s="18">
        <f>LARGE('datemar &amp; datesep kaf'!$F$5:$F$94,'datemar &amp; datesep kaf rank'!$A48)</f>
        <v>18734.801942072998</v>
      </c>
      <c r="L48" s="5" t="str">
        <f>VLOOKUP(M48,'datemar &amp; datesep kaf'!$G$5:$O$94,9,FALSE)</f>
        <v>1939-40</v>
      </c>
      <c r="M48" s="18">
        <f>LARGE('datemar &amp; datesep kaf'!$G$5:$G$94,'datemar &amp; datesep kaf rank'!$A48)</f>
        <v>13502.921146532999</v>
      </c>
      <c r="N48" s="5" t="str">
        <f>VLOOKUP(O48,'datemar &amp; datesep kaf'!$H$5:$O$94,8,FALSE)</f>
        <v>1959-60</v>
      </c>
      <c r="O48" s="18">
        <f>LARGE('datemar &amp; datesep kaf'!$H$5:$H$94,'datemar &amp; datesep kaf rank'!$A48)</f>
        <v>7865.8628455259995</v>
      </c>
      <c r="P48" s="5" t="str">
        <f>VLOOKUP(Q48,'datemar &amp; datesep kaf'!$I$5:$O$94,7,FALSE)</f>
        <v>1989-90</v>
      </c>
      <c r="Q48" s="18">
        <f>LARGE('datemar &amp; datesep kaf'!$I$5:$I$94,'datemar &amp; datesep kaf rank'!$A48)</f>
        <v>99757.763531810997</v>
      </c>
      <c r="R48" s="5" t="str">
        <f>VLOOKUP(S48,'datemar &amp; datesep kaf'!$J$5:$O$94,6,FALSE)</f>
        <v>1977-78</v>
      </c>
      <c r="S48" s="18">
        <f>LARGE('datemar &amp; datesep kaf'!$J$5:$J$94,'datemar &amp; datesep kaf rank'!$A48)</f>
        <v>86119.490324237995</v>
      </c>
      <c r="T48" s="5" t="str">
        <f>VLOOKUP(U48,'datemar &amp; datesep kaf'!$K$5:$O$94,5,FALSE)</f>
        <v>1961-62</v>
      </c>
      <c r="U48" s="18">
        <f>LARGE('datemar &amp; datesep kaf'!$K$5:$K$94,'datemar &amp; datesep kaf rank'!$A48)</f>
        <v>57059.081496647996</v>
      </c>
      <c r="V48" s="5" t="str">
        <f>VLOOKUP(W48,'datemar &amp; datesep kaf'!$L$5:$O$94,4,FALSE)</f>
        <v>1961-62</v>
      </c>
      <c r="W48" s="18">
        <f>LARGE('datemar &amp; datesep kaf'!$L$5:$L$94,'datemar &amp; datesep kaf rank'!$A48)</f>
        <v>29050.249489128</v>
      </c>
      <c r="X48" s="5" t="str">
        <f>VLOOKUP(Y48,'datemar &amp; datesep kaf'!$M$5:$O$94,3,FALSE)</f>
        <v>2011-12</v>
      </c>
      <c r="Y48" s="18">
        <f>LARGE('datemar &amp; datesep kaf'!$M$5:$M$94,'datemar &amp; datesep kaf rank'!$A48)</f>
        <v>13706.066262881999</v>
      </c>
      <c r="Z48" s="5" t="str">
        <f>VLOOKUP(AA48,'datemar &amp; datesep kaf'!$N$5:$O$94,2,FALSE)</f>
        <v>2009-10</v>
      </c>
      <c r="AA48" s="18">
        <f>LARGE('datemar &amp; datesep kaf'!$N$5:$N$94,'datemar &amp; datesep kaf rank'!$A48)</f>
        <v>5388.2179797599993</v>
      </c>
    </row>
    <row r="49" spans="1:27" x14ac:dyDescent="0.2">
      <c r="A49" s="5">
        <v>44</v>
      </c>
      <c r="B49" s="5" t="str">
        <f>VLOOKUP(C49,'datemar &amp; datesep kaf'!$B$5:$O$94,14,FALSE)</f>
        <v>2013-14</v>
      </c>
      <c r="C49" s="18">
        <f>LARGE('datemar &amp; datesep kaf'!$B$5:$B$94,'datemar &amp; datesep kaf rank'!$A49)</f>
        <v>40887.427888209</v>
      </c>
      <c r="D49" s="5" t="str">
        <f>VLOOKUP(E49,'datemar &amp; datesep kaf'!$C$5:$O$94,13,FALSE)</f>
        <v>2013-14</v>
      </c>
      <c r="E49" s="18">
        <f>LARGE('datemar &amp; datesep kaf'!$C$5:$C$94,'datemar &amp; datesep kaf rank'!$A49)</f>
        <v>34951.831416579</v>
      </c>
      <c r="F49" s="5" t="str">
        <f>VLOOKUP(G49,'datemar &amp; datesep kaf'!$D$5:$O$94,12,FALSE)</f>
        <v>2008-09</v>
      </c>
      <c r="G49" s="18">
        <f>LARGE('datemar &amp; datesep kaf'!$D$5:$D$94,'datemar &amp; datesep kaf rank'!$A49)</f>
        <v>29726.642852192999</v>
      </c>
      <c r="H49" s="5" t="str">
        <f>VLOOKUP(I49,'datemar &amp; datesep kaf'!$E$5:$O$94,11,FALSE)</f>
        <v>1989-90</v>
      </c>
      <c r="I49" s="18">
        <f>LARGE('datemar &amp; datesep kaf'!$E$5:$E$94,'datemar &amp; datesep kaf rank'!$A49)</f>
        <v>24322.299253203</v>
      </c>
      <c r="J49" s="5" t="str">
        <f>VLOOKUP(K49,'datemar &amp; datesep kaf'!$F$5:$O$94,10,FALSE)</f>
        <v>1937-38</v>
      </c>
      <c r="K49" s="18">
        <f>LARGE('datemar &amp; datesep kaf'!$F$5:$F$94,'datemar &amp; datesep kaf rank'!$A49)</f>
        <v>18634.733846652001</v>
      </c>
      <c r="L49" s="5" t="str">
        <f>VLOOKUP(M49,'datemar &amp; datesep kaf'!$G$5:$O$94,9,FALSE)</f>
        <v>1991-92</v>
      </c>
      <c r="M49" s="18">
        <f>LARGE('datemar &amp; datesep kaf'!$G$5:$G$94,'datemar &amp; datesep kaf rank'!$A49)</f>
        <v>13454.191231004999</v>
      </c>
      <c r="N49" s="5" t="str">
        <f>VLOOKUP(O49,'datemar &amp; datesep kaf'!$H$5:$O$94,8,FALSE)</f>
        <v>2005-06</v>
      </c>
      <c r="O49" s="18">
        <f>LARGE('datemar &amp; datesep kaf'!$H$5:$H$94,'datemar &amp; datesep kaf rank'!$A49)</f>
        <v>7845.2030115900006</v>
      </c>
      <c r="P49" s="5" t="str">
        <f>VLOOKUP(Q49,'datemar &amp; datesep kaf'!$I$5:$O$94,7,FALSE)</f>
        <v>2013-14</v>
      </c>
      <c r="Q49" s="18">
        <f>LARGE('datemar &amp; datesep kaf'!$I$5:$I$94,'datemar &amp; datesep kaf rank'!$A49)</f>
        <v>99129.701406602995</v>
      </c>
      <c r="R49" s="5" t="str">
        <f>VLOOKUP(S49,'datemar &amp; datesep kaf'!$J$5:$O$94,6,FALSE)</f>
        <v>2005-06</v>
      </c>
      <c r="S49" s="18">
        <f>LARGE('datemar &amp; datesep kaf'!$J$5:$J$94,'datemar &amp; datesep kaf rank'!$A49)</f>
        <v>85313.492999091002</v>
      </c>
      <c r="T49" s="5" t="str">
        <f>VLOOKUP(U49,'datemar &amp; datesep kaf'!$K$5:$O$94,5,FALSE)</f>
        <v>1968-69</v>
      </c>
      <c r="U49" s="18">
        <f>LARGE('datemar &amp; datesep kaf'!$K$5:$K$94,'datemar &amp; datesep kaf rank'!$A49)</f>
        <v>56951.956211409</v>
      </c>
      <c r="V49" s="5" t="str">
        <f>VLOOKUP(W49,'datemar &amp; datesep kaf'!$L$5:$O$94,4,FALSE)</f>
        <v>1999-2000</v>
      </c>
      <c r="W49" s="18">
        <f>LARGE('datemar &amp; datesep kaf'!$L$5:$L$94,'datemar &amp; datesep kaf rank'!$A49)</f>
        <v>29013.007837632002</v>
      </c>
      <c r="X49" s="5" t="str">
        <f>VLOOKUP(Y49,'datemar &amp; datesep kaf'!$M$5:$O$94,3,FALSE)</f>
        <v>1951-52</v>
      </c>
      <c r="Y49" s="18">
        <f>LARGE('datemar &amp; datesep kaf'!$M$5:$M$94,'datemar &amp; datesep kaf rank'!$A49)</f>
        <v>13509.115526465999</v>
      </c>
      <c r="Z49" s="5" t="str">
        <f>VLOOKUP(AA49,'datemar &amp; datesep kaf'!$N$5:$O$94,2,FALSE)</f>
        <v>1957-58</v>
      </c>
      <c r="AA49" s="18">
        <f>LARGE('datemar &amp; datesep kaf'!$N$5:$N$94,'datemar &amp; datesep kaf rank'!$A49)</f>
        <v>5366.4989723099998</v>
      </c>
    </row>
    <row r="50" spans="1:27" x14ac:dyDescent="0.2">
      <c r="A50" s="5">
        <v>45</v>
      </c>
      <c r="B50" s="5" t="str">
        <f>VLOOKUP(C50,'datemar &amp; datesep kaf'!$B$5:$O$94,14,FALSE)</f>
        <v>1956-57</v>
      </c>
      <c r="C50" s="18">
        <f>LARGE('datemar &amp; datesep kaf'!$B$5:$B$94,'datemar &amp; datesep kaf rank'!$A50)</f>
        <v>40446.724433661002</v>
      </c>
      <c r="D50" s="5" t="str">
        <f>VLOOKUP(E50,'datemar &amp; datesep kaf'!$C$5:$O$94,13,FALSE)</f>
        <v>2008-09</v>
      </c>
      <c r="E50" s="18">
        <f>LARGE('datemar &amp; datesep kaf'!$C$5:$C$94,'datemar &amp; datesep kaf rank'!$A50)</f>
        <v>34449.689947806</v>
      </c>
      <c r="F50" s="5" t="str">
        <f>VLOOKUP(G50,'datemar &amp; datesep kaf'!$D$5:$O$94,12,FALSE)</f>
        <v>2013-14</v>
      </c>
      <c r="G50" s="18">
        <f>LARGE('datemar &amp; datesep kaf'!$D$5:$D$94,'datemar &amp; datesep kaf rank'!$A50)</f>
        <v>29476.422035130003</v>
      </c>
      <c r="H50" s="5" t="str">
        <f>VLOOKUP(I50,'datemar &amp; datesep kaf'!$E$5:$O$94,11,FALSE)</f>
        <v>1937-38</v>
      </c>
      <c r="I50" s="18">
        <f>LARGE('datemar &amp; datesep kaf'!$E$5:$E$94,'datemar &amp; datesep kaf rank'!$A50)</f>
        <v>24250.826859189001</v>
      </c>
      <c r="J50" s="5" t="str">
        <f>VLOOKUP(K50,'datemar &amp; datesep kaf'!$F$5:$O$94,10,FALSE)</f>
        <v>1942-43</v>
      </c>
      <c r="K50" s="18">
        <f>LARGE('datemar &amp; datesep kaf'!$F$5:$F$94,'datemar &amp; datesep kaf rank'!$A50)</f>
        <v>18604.878641160001</v>
      </c>
      <c r="L50" s="5" t="str">
        <f>VLOOKUP(M50,'datemar &amp; datesep kaf'!$G$5:$O$94,9,FALSE)</f>
        <v>2012-13</v>
      </c>
      <c r="M50" s="18">
        <f>LARGE('datemar &amp; datesep kaf'!$G$5:$G$94,'datemar &amp; datesep kaf rank'!$A50)</f>
        <v>13254.152230242</v>
      </c>
      <c r="N50" s="5" t="str">
        <f>VLOOKUP(O50,'datemar &amp; datesep kaf'!$H$5:$O$94,8,FALSE)</f>
        <v>1975-76</v>
      </c>
      <c r="O50" s="18">
        <f>LARGE('datemar &amp; datesep kaf'!$H$5:$H$94,'datemar &amp; datesep kaf rank'!$A50)</f>
        <v>7821.5917728060003</v>
      </c>
      <c r="P50" s="5" t="str">
        <f>VLOOKUP(Q50,'datemar &amp; datesep kaf'!$I$5:$O$94,7,FALSE)</f>
        <v>1959-60</v>
      </c>
      <c r="Q50" s="18">
        <f>LARGE('datemar &amp; datesep kaf'!$I$5:$I$94,'datemar &amp; datesep kaf rank'!$A50)</f>
        <v>97653.824437154995</v>
      </c>
      <c r="R50" s="5" t="str">
        <f>VLOOKUP(S50,'datemar &amp; datesep kaf'!$J$5:$O$94,6,FALSE)</f>
        <v>1997-98</v>
      </c>
      <c r="S50" s="18">
        <f>LARGE('datemar &amp; datesep kaf'!$J$5:$J$94,'datemar &amp; datesep kaf rank'!$A50)</f>
        <v>84510.207078801002</v>
      </c>
      <c r="T50" s="5" t="str">
        <f>VLOOKUP(U50,'datemar &amp; datesep kaf'!$K$5:$O$94,5,FALSE)</f>
        <v>2013-14</v>
      </c>
      <c r="U50" s="18">
        <f>LARGE('datemar &amp; datesep kaf'!$K$5:$K$94,'datemar &amp; datesep kaf rank'!$A50)</f>
        <v>56758.484483126995</v>
      </c>
      <c r="V50" s="5" t="str">
        <f>VLOOKUP(W50,'datemar &amp; datesep kaf'!$L$5:$O$94,4,FALSE)</f>
        <v>1946-47</v>
      </c>
      <c r="W50" s="18">
        <f>LARGE('datemar &amp; datesep kaf'!$L$5:$L$94,'datemar &amp; datesep kaf rank'!$A50)</f>
        <v>28972.332797834999</v>
      </c>
      <c r="X50" s="5" t="str">
        <f>VLOOKUP(Y50,'datemar &amp; datesep kaf'!$M$5:$O$94,3,FALSE)</f>
        <v>1965-66</v>
      </c>
      <c r="Y50" s="18">
        <f>LARGE('datemar &amp; datesep kaf'!$M$5:$M$94,'datemar &amp; datesep kaf rank'!$A50)</f>
        <v>13435.907595326998</v>
      </c>
      <c r="Z50" s="5" t="str">
        <f>VLOOKUP(AA50,'datemar &amp; datesep kaf'!$N$5:$O$94,2,FALSE)</f>
        <v>1985-86</v>
      </c>
      <c r="AA50" s="18">
        <f>LARGE('datemar &amp; datesep kaf'!$N$5:$N$94,'datemar &amp; datesep kaf rank'!$A50)</f>
        <v>5354.3006256600002</v>
      </c>
    </row>
    <row r="51" spans="1:27" x14ac:dyDescent="0.2">
      <c r="A51" s="5">
        <v>46</v>
      </c>
      <c r="B51" s="5" t="str">
        <f>VLOOKUP(C51,'datemar &amp; datesep kaf'!$B$5:$O$94,14,FALSE)</f>
        <v>1969-70</v>
      </c>
      <c r="C51" s="18">
        <f>LARGE('datemar &amp; datesep kaf'!$B$5:$B$94,'datemar &amp; datesep kaf rank'!$A51)</f>
        <v>39571.745954076003</v>
      </c>
      <c r="D51" s="5" t="str">
        <f>VLOOKUP(E51,'datemar &amp; datesep kaf'!$C$5:$O$94,13,FALSE)</f>
        <v>1956-57</v>
      </c>
      <c r="E51" s="18">
        <f>LARGE('datemar &amp; datesep kaf'!$C$5:$C$94,'datemar &amp; datesep kaf rank'!$A51)</f>
        <v>34434.248626070999</v>
      </c>
      <c r="F51" s="5" t="str">
        <f>VLOOKUP(G51,'datemar &amp; datesep kaf'!$D$5:$O$94,12,FALSE)</f>
        <v>1942-43</v>
      </c>
      <c r="G51" s="18">
        <f>LARGE('datemar &amp; datesep kaf'!$D$5:$D$94,'datemar &amp; datesep kaf rank'!$A51)</f>
        <v>29230.344688985999</v>
      </c>
      <c r="H51" s="5" t="str">
        <f>VLOOKUP(I51,'datemar &amp; datesep kaf'!$E$5:$O$94,11,FALSE)</f>
        <v>2002-03</v>
      </c>
      <c r="I51" s="18">
        <f>LARGE('datemar &amp; datesep kaf'!$E$5:$E$94,'datemar &amp; datesep kaf rank'!$A51)</f>
        <v>24089.146204094999</v>
      </c>
      <c r="J51" s="5" t="str">
        <f>VLOOKUP(K51,'datemar &amp; datesep kaf'!$F$5:$O$94,10,FALSE)</f>
        <v>2012-13</v>
      </c>
      <c r="K51" s="18">
        <f>LARGE('datemar &amp; datesep kaf'!$F$5:$F$94,'datemar &amp; datesep kaf rank'!$A51)</f>
        <v>18555.244262855998</v>
      </c>
      <c r="L51" s="5" t="str">
        <f>VLOOKUP(M51,'datemar &amp; datesep kaf'!$G$5:$O$94,9,FALSE)</f>
        <v>1942-43</v>
      </c>
      <c r="M51" s="18">
        <f>LARGE('datemar &amp; datesep kaf'!$G$5:$G$94,'datemar &amp; datesep kaf rank'!$A51)</f>
        <v>12982.821331326</v>
      </c>
      <c r="N51" s="5" t="str">
        <f>VLOOKUP(O51,'datemar &amp; datesep kaf'!$H$5:$O$94,8,FALSE)</f>
        <v>2003-04</v>
      </c>
      <c r="O51" s="18">
        <f>LARGE('datemar &amp; datesep kaf'!$H$5:$H$94,'datemar &amp; datesep kaf rank'!$A51)</f>
        <v>7750.1431804439999</v>
      </c>
      <c r="P51" s="5" t="str">
        <f>VLOOKUP(Q51,'datemar &amp; datesep kaf'!$I$5:$O$94,7,FALSE)</f>
        <v>1997-98</v>
      </c>
      <c r="Q51" s="18">
        <f>LARGE('datemar &amp; datesep kaf'!$I$5:$I$94,'datemar &amp; datesep kaf rank'!$A51)</f>
        <v>97308.950400500995</v>
      </c>
      <c r="R51" s="5" t="str">
        <f>VLOOKUP(S51,'datemar &amp; datesep kaf'!$J$5:$O$94,6,FALSE)</f>
        <v>1989-90</v>
      </c>
      <c r="S51" s="18">
        <f>LARGE('datemar &amp; datesep kaf'!$J$5:$J$94,'datemar &amp; datesep kaf rank'!$A51)</f>
        <v>83165.274897830997</v>
      </c>
      <c r="T51" s="5" t="str">
        <f>VLOOKUP(U51,'datemar &amp; datesep kaf'!$K$5:$O$94,5,FALSE)</f>
        <v>2009-10</v>
      </c>
      <c r="U51" s="18">
        <f>LARGE('datemar &amp; datesep kaf'!$K$5:$K$94,'datemar &amp; datesep kaf rank'!$A51)</f>
        <v>56599.697712222005</v>
      </c>
      <c r="V51" s="5" t="str">
        <f>VLOOKUP(W51,'datemar &amp; datesep kaf'!$L$5:$O$94,4,FALSE)</f>
        <v>2013-14</v>
      </c>
      <c r="W51" s="18">
        <f>LARGE('datemar &amp; datesep kaf'!$L$5:$L$94,'datemar &amp; datesep kaf rank'!$A51)</f>
        <v>28768.098755906998</v>
      </c>
      <c r="X51" s="5" t="str">
        <f>VLOOKUP(Y51,'datemar &amp; datesep kaf'!$M$5:$O$94,3,FALSE)</f>
        <v>1988-89</v>
      </c>
      <c r="Y51" s="18">
        <f>LARGE('datemar &amp; datesep kaf'!$M$5:$M$94,'datemar &amp; datesep kaf rank'!$A51)</f>
        <v>13404.291067586999</v>
      </c>
      <c r="Z51" s="5" t="str">
        <f>VLOOKUP(AA51,'datemar &amp; datesep kaf'!$N$5:$O$94,2,FALSE)</f>
        <v>1988-89</v>
      </c>
      <c r="AA51" s="18">
        <f>LARGE('datemar &amp; datesep kaf'!$N$5:$N$94,'datemar &amp; datesep kaf rank'!$A51)</f>
        <v>5345.9105433300001</v>
      </c>
    </row>
    <row r="52" spans="1:27" x14ac:dyDescent="0.2">
      <c r="A52" s="5">
        <v>47</v>
      </c>
      <c r="B52" s="5" t="str">
        <f>VLOOKUP(C52,'datemar &amp; datesep kaf'!$B$5:$O$94,14,FALSE)</f>
        <v>1953-54</v>
      </c>
      <c r="C52" s="18">
        <f>LARGE('datemar &amp; datesep kaf'!$B$5:$B$94,'datemar &amp; datesep kaf rank'!$A52)</f>
        <v>39529.533724253997</v>
      </c>
      <c r="D52" s="5" t="str">
        <f>VLOOKUP(E52,'datemar &amp; datesep kaf'!$C$5:$O$94,13,FALSE)</f>
        <v>1969-70</v>
      </c>
      <c r="E52" s="18">
        <f>LARGE('datemar &amp; datesep kaf'!$C$5:$C$94,'datemar &amp; datesep kaf rank'!$A52)</f>
        <v>34302.714746705999</v>
      </c>
      <c r="F52" s="5" t="str">
        <f>VLOOKUP(G52,'datemar &amp; datesep kaf'!$D$5:$O$94,12,FALSE)</f>
        <v>1951-52</v>
      </c>
      <c r="G52" s="18">
        <f>LARGE('datemar &amp; datesep kaf'!$D$5:$D$94,'datemar &amp; datesep kaf rank'!$A52)</f>
        <v>29221.805846331001</v>
      </c>
      <c r="H52" s="5" t="str">
        <f>VLOOKUP(I52,'datemar &amp; datesep kaf'!$E$5:$O$94,11,FALSE)</f>
        <v>1947-48</v>
      </c>
      <c r="I52" s="18">
        <f>LARGE('datemar &amp; datesep kaf'!$E$5:$E$94,'datemar &amp; datesep kaf rank'!$A52)</f>
        <v>24048.635792391</v>
      </c>
      <c r="J52" s="5" t="str">
        <f>VLOOKUP(K52,'datemar &amp; datesep kaf'!$F$5:$O$94,10,FALSE)</f>
        <v>1959-60</v>
      </c>
      <c r="K52" s="18">
        <f>LARGE('datemar &amp; datesep kaf'!$F$5:$F$94,'datemar &amp; datesep kaf rank'!$A52)</f>
        <v>18476.117654252997</v>
      </c>
      <c r="L52" s="5" t="str">
        <f>VLOOKUP(M52,'datemar &amp; datesep kaf'!$G$5:$O$94,9,FALSE)</f>
        <v>1952-53</v>
      </c>
      <c r="M52" s="18">
        <f>LARGE('datemar &amp; datesep kaf'!$G$5:$G$94,'datemar &amp; datesep kaf rank'!$A52)</f>
        <v>12971.473893734999</v>
      </c>
      <c r="N52" s="5" t="str">
        <f>VLOOKUP(O52,'datemar &amp; datesep kaf'!$H$5:$O$94,8,FALSE)</f>
        <v>1990-91</v>
      </c>
      <c r="O52" s="18">
        <f>LARGE('datemar &amp; datesep kaf'!$H$5:$H$94,'datemar &amp; datesep kaf rank'!$A52)</f>
        <v>7693.8820255290002</v>
      </c>
      <c r="P52" s="5" t="str">
        <f>VLOOKUP(Q52,'datemar &amp; datesep kaf'!$I$5:$O$94,7,FALSE)</f>
        <v>1980-81</v>
      </c>
      <c r="Q52" s="18">
        <f>LARGE('datemar &amp; datesep kaf'!$I$5:$I$94,'datemar &amp; datesep kaf rank'!$A52)</f>
        <v>96882.289920633004</v>
      </c>
      <c r="R52" s="5" t="str">
        <f>VLOOKUP(S52,'datemar &amp; datesep kaf'!$J$5:$O$94,6,FALSE)</f>
        <v>1994-95</v>
      </c>
      <c r="S52" s="18">
        <f>LARGE('datemar &amp; datesep kaf'!$J$5:$J$94,'datemar &amp; datesep kaf rank'!$A52)</f>
        <v>82349.905672208988</v>
      </c>
      <c r="T52" s="5" t="str">
        <f>VLOOKUP(U52,'datemar &amp; datesep kaf'!$K$5:$O$94,5,FALSE)</f>
        <v>1941-42</v>
      </c>
      <c r="U52" s="18">
        <f>LARGE('datemar &amp; datesep kaf'!$K$5:$K$94,'datemar &amp; datesep kaf rank'!$A52)</f>
        <v>55684.883201072997</v>
      </c>
      <c r="V52" s="5" t="str">
        <f>VLOOKUP(W52,'datemar &amp; datesep kaf'!$L$5:$O$94,4,FALSE)</f>
        <v>1937-38</v>
      </c>
      <c r="W52" s="18">
        <f>LARGE('datemar &amp; datesep kaf'!$L$5:$L$94,'datemar &amp; datesep kaf rank'!$A52)</f>
        <v>28687.601568842998</v>
      </c>
      <c r="X52" s="5" t="str">
        <f>VLOOKUP(Y52,'datemar &amp; datesep kaf'!$M$5:$O$94,3,FALSE)</f>
        <v>2012-13</v>
      </c>
      <c r="Y52" s="18">
        <f>LARGE('datemar &amp; datesep kaf'!$M$5:$M$94,'datemar &amp; datesep kaf rank'!$A52)</f>
        <v>13114.273888380001</v>
      </c>
      <c r="Z52" s="5" t="str">
        <f>VLOOKUP(AA52,'datemar &amp; datesep kaf'!$N$5:$O$94,2,FALSE)</f>
        <v>1931-32</v>
      </c>
      <c r="AA52" s="18">
        <f>LARGE('datemar &amp; datesep kaf'!$N$5:$N$94,'datemar &amp; datesep kaf rank'!$A52)</f>
        <v>5342.8163285700002</v>
      </c>
    </row>
    <row r="53" spans="1:27" x14ac:dyDescent="0.2">
      <c r="A53" s="5">
        <v>48</v>
      </c>
      <c r="B53" s="5" t="str">
        <f>VLOOKUP(C53,'datemar &amp; datesep kaf'!$B$5:$O$94,14,FALSE)</f>
        <v>2008-09</v>
      </c>
      <c r="C53" s="18">
        <f>LARGE('datemar &amp; datesep kaf'!$B$5:$B$94,'datemar &amp; datesep kaf rank'!$A53)</f>
        <v>39500.936039376</v>
      </c>
      <c r="D53" s="5" t="str">
        <f>VLOOKUP(E53,'datemar &amp; datesep kaf'!$C$5:$O$94,13,FALSE)</f>
        <v>1986-87</v>
      </c>
      <c r="E53" s="18">
        <f>LARGE('datemar &amp; datesep kaf'!$C$5:$C$94,'datemar &amp; datesep kaf rank'!$A53)</f>
        <v>33919.797736271998</v>
      </c>
      <c r="F53" s="5" t="str">
        <f>VLOOKUP(G53,'datemar &amp; datesep kaf'!$D$5:$O$94,12,FALSE)</f>
        <v>1957-58</v>
      </c>
      <c r="G53" s="18">
        <f>LARGE('datemar &amp; datesep kaf'!$D$5:$D$94,'datemar &amp; datesep kaf rank'!$A53)</f>
        <v>28815.529497930002</v>
      </c>
      <c r="H53" s="5" t="str">
        <f>VLOOKUP(I53,'datemar &amp; datesep kaf'!$E$5:$O$94,11,FALSE)</f>
        <v>1969-70</v>
      </c>
      <c r="I53" s="18">
        <f>LARGE('datemar &amp; datesep kaf'!$E$5:$E$94,'datemar &amp; datesep kaf rank'!$A53)</f>
        <v>23979.140918964</v>
      </c>
      <c r="J53" s="5" t="str">
        <f>VLOOKUP(K53,'datemar &amp; datesep kaf'!$F$5:$O$94,10,FALSE)</f>
        <v>1989-90</v>
      </c>
      <c r="K53" s="18">
        <f>LARGE('datemar &amp; datesep kaf'!$F$5:$F$94,'datemar &amp; datesep kaf rank'!$A53)</f>
        <v>18031.933208099999</v>
      </c>
      <c r="L53" s="5" t="str">
        <f>VLOOKUP(M53,'datemar &amp; datesep kaf'!$G$5:$O$94,9,FALSE)</f>
        <v>1969-70</v>
      </c>
      <c r="M53" s="18">
        <f>LARGE('datemar &amp; datesep kaf'!$G$5:$G$94,'datemar &amp; datesep kaf rank'!$A53)</f>
        <v>12872.820013136999</v>
      </c>
      <c r="N53" s="5" t="str">
        <f>VLOOKUP(O53,'datemar &amp; datesep kaf'!$H$5:$O$94,8,FALSE)</f>
        <v>1991-92</v>
      </c>
      <c r="O53" s="18">
        <f>LARGE('datemar &amp; datesep kaf'!$H$5:$H$94,'datemar &amp; datesep kaf rank'!$A53)</f>
        <v>7634.4235153620002</v>
      </c>
      <c r="P53" s="5" t="str">
        <f>VLOOKUP(Q53,'datemar &amp; datesep kaf'!$I$5:$O$94,7,FALSE)</f>
        <v>1948-49</v>
      </c>
      <c r="Q53" s="18">
        <f>LARGE('datemar &amp; datesep kaf'!$I$5:$I$94,'datemar &amp; datesep kaf rank'!$A53)</f>
        <v>95996.691937313997</v>
      </c>
      <c r="R53" s="5" t="str">
        <f>VLOOKUP(S53,'datemar &amp; datesep kaf'!$J$5:$O$94,6,FALSE)</f>
        <v>1967-68</v>
      </c>
      <c r="S53" s="18">
        <f>LARGE('datemar &amp; datesep kaf'!$J$5:$J$94,'datemar &amp; datesep kaf rank'!$A53)</f>
        <v>82101.997582331998</v>
      </c>
      <c r="T53" s="5" t="str">
        <f>VLOOKUP(U53,'datemar &amp; datesep kaf'!$K$5:$O$94,5,FALSE)</f>
        <v>1962-63</v>
      </c>
      <c r="U53" s="18">
        <f>LARGE('datemar &amp; datesep kaf'!$K$5:$K$94,'datemar &amp; datesep kaf rank'!$A53)</f>
        <v>55600.843534803003</v>
      </c>
      <c r="V53" s="5" t="str">
        <f>VLOOKUP(W53,'datemar &amp; datesep kaf'!$L$5:$O$94,4,FALSE)</f>
        <v>2012-13</v>
      </c>
      <c r="W53" s="18">
        <f>LARGE('datemar &amp; datesep kaf'!$L$5:$L$94,'datemar &amp; datesep kaf rank'!$A53)</f>
        <v>27575.050866762002</v>
      </c>
      <c r="X53" s="5" t="str">
        <f>VLOOKUP(Y53,'datemar &amp; datesep kaf'!$M$5:$O$94,3,FALSE)</f>
        <v>2007-08</v>
      </c>
      <c r="Y53" s="18">
        <f>LARGE('datemar &amp; datesep kaf'!$M$5:$M$94,'datemar &amp; datesep kaf rank'!$A53)</f>
        <v>13089.643145501999</v>
      </c>
      <c r="Z53" s="5" t="str">
        <f>VLOOKUP(AA53,'datemar &amp; datesep kaf'!$N$5:$O$94,2,FALSE)</f>
        <v>2014-15</v>
      </c>
      <c r="AA53" s="18">
        <f>LARGE('datemar &amp; datesep kaf'!$N$5:$N$94,'datemar &amp; datesep kaf rank'!$A53)</f>
        <v>5336.5683949200002</v>
      </c>
    </row>
    <row r="54" spans="1:27" x14ac:dyDescent="0.2">
      <c r="A54" s="5">
        <v>49</v>
      </c>
      <c r="B54" s="5" t="str">
        <f>VLOOKUP(C54,'datemar &amp; datesep kaf'!$B$5:$O$94,14,FALSE)</f>
        <v>1986-87</v>
      </c>
      <c r="C54" s="18">
        <f>LARGE('datemar &amp; datesep kaf'!$B$5:$B$94,'datemar &amp; datesep kaf rank'!$A54)</f>
        <v>39274.098361932003</v>
      </c>
      <c r="D54" s="5" t="str">
        <f>VLOOKUP(E54,'datemar &amp; datesep kaf'!$C$5:$O$94,13,FALSE)</f>
        <v>1937-38</v>
      </c>
      <c r="E54" s="18">
        <f>LARGE('datemar &amp; datesep kaf'!$C$5:$C$94,'datemar &amp; datesep kaf rank'!$A54)</f>
        <v>33890.113109286001</v>
      </c>
      <c r="F54" s="5" t="str">
        <f>VLOOKUP(G54,'datemar &amp; datesep kaf'!$D$5:$O$94,12,FALSE)</f>
        <v>1986-87</v>
      </c>
      <c r="G54" s="18">
        <f>LARGE('datemar &amp; datesep kaf'!$D$5:$D$94,'datemar &amp; datesep kaf rank'!$A54)</f>
        <v>28806.365861909999</v>
      </c>
      <c r="H54" s="5" t="str">
        <f>VLOOKUP(I54,'datemar &amp; datesep kaf'!$E$5:$O$94,11,FALSE)</f>
        <v>1966-67</v>
      </c>
      <c r="I54" s="18">
        <f>LARGE('datemar &amp; datesep kaf'!$E$5:$E$94,'datemar &amp; datesep kaf rank'!$A54)</f>
        <v>23566.404405515997</v>
      </c>
      <c r="J54" s="5" t="str">
        <f>VLOOKUP(K54,'datemar &amp; datesep kaf'!$F$5:$O$94,10,FALSE)</f>
        <v>1986-87</v>
      </c>
      <c r="K54" s="18">
        <f>LARGE('datemar &amp; datesep kaf'!$F$5:$F$94,'datemar &amp; datesep kaf rank'!$A54)</f>
        <v>18029.804943716998</v>
      </c>
      <c r="L54" s="5" t="str">
        <f>VLOOKUP(M54,'datemar &amp; datesep kaf'!$G$5:$O$94,9,FALSE)</f>
        <v>1937-38</v>
      </c>
      <c r="M54" s="18">
        <f>LARGE('datemar &amp; datesep kaf'!$G$5:$G$94,'datemar &amp; datesep kaf rank'!$A54)</f>
        <v>12856.682493081</v>
      </c>
      <c r="N54" s="5" t="str">
        <f>VLOOKUP(O54,'datemar &amp; datesep kaf'!$H$5:$O$94,8,FALSE)</f>
        <v>1980-81</v>
      </c>
      <c r="O54" s="18">
        <f>LARGE('datemar &amp; datesep kaf'!$H$5:$H$94,'datemar &amp; datesep kaf rank'!$A54)</f>
        <v>7606.5696321089999</v>
      </c>
      <c r="P54" s="5" t="str">
        <f>VLOOKUP(Q54,'datemar &amp; datesep kaf'!$I$5:$O$94,7,FALSE)</f>
        <v>1961-62</v>
      </c>
      <c r="Q54" s="18">
        <f>LARGE('datemar &amp; datesep kaf'!$I$5:$I$94,'datemar &amp; datesep kaf rank'!$A54)</f>
        <v>95509.71807127801</v>
      </c>
      <c r="R54" s="5" t="str">
        <f>VLOOKUP(S54,'datemar &amp; datesep kaf'!$J$5:$O$94,6,FALSE)</f>
        <v>1959-60</v>
      </c>
      <c r="S54" s="18">
        <f>LARGE('datemar &amp; datesep kaf'!$J$5:$J$94,'datemar &amp; datesep kaf rank'!$A54)</f>
        <v>81054.135803444995</v>
      </c>
      <c r="T54" s="5" t="str">
        <f>VLOOKUP(U54,'datemar &amp; datesep kaf'!$K$5:$O$94,5,FALSE)</f>
        <v>1985-86</v>
      </c>
      <c r="U54" s="18">
        <f>LARGE('datemar &amp; datesep kaf'!$K$5:$K$94,'datemar &amp; datesep kaf rank'!$A54)</f>
        <v>55581.954940470001</v>
      </c>
      <c r="V54" s="5" t="str">
        <f>VLOOKUP(W54,'datemar &amp; datesep kaf'!$L$5:$O$94,4,FALSE)</f>
        <v>1997-98</v>
      </c>
      <c r="W54" s="18">
        <f>LARGE('datemar &amp; datesep kaf'!$L$5:$L$94,'datemar &amp; datesep kaf rank'!$A54)</f>
        <v>27392.702443848</v>
      </c>
      <c r="X54" s="5" t="str">
        <f>VLOOKUP(Y54,'datemar &amp; datesep kaf'!$M$5:$O$94,3,FALSE)</f>
        <v>1997-98</v>
      </c>
      <c r="Y54" s="18">
        <f>LARGE('datemar &amp; datesep kaf'!$M$5:$M$94,'datemar &amp; datesep kaf rank'!$A54)</f>
        <v>13081.893724305</v>
      </c>
      <c r="Z54" s="5" t="str">
        <f>VLOOKUP(AA54,'datemar &amp; datesep kaf'!$N$5:$O$94,2,FALSE)</f>
        <v>1942-43</v>
      </c>
      <c r="AA54" s="18">
        <f>LARGE('datemar &amp; datesep kaf'!$N$5:$N$94,'datemar &amp; datesep kaf rank'!$A54)</f>
        <v>5319.0741807000004</v>
      </c>
    </row>
    <row r="55" spans="1:27" x14ac:dyDescent="0.2">
      <c r="A55" s="5">
        <v>50</v>
      </c>
      <c r="B55" s="5" t="str">
        <f>VLOOKUP(C55,'datemar &amp; datesep kaf'!$B$5:$O$94,14,FALSE)</f>
        <v>1948-49</v>
      </c>
      <c r="C55" s="18">
        <f>LARGE('datemar &amp; datesep kaf'!$B$5:$B$94,'datemar &amp; datesep kaf rank'!$A55)</f>
        <v>39034.572420501005</v>
      </c>
      <c r="D55" s="5" t="str">
        <f>VLOOKUP(E55,'datemar &amp; datesep kaf'!$C$5:$O$94,13,FALSE)</f>
        <v>1957-58</v>
      </c>
      <c r="E55" s="18">
        <f>LARGE('datemar &amp; datesep kaf'!$C$5:$C$94,'datemar &amp; datesep kaf rank'!$A55)</f>
        <v>33720.149479296</v>
      </c>
      <c r="F55" s="5" t="str">
        <f>VLOOKUP(G55,'datemar &amp; datesep kaf'!$D$5:$O$94,12,FALSE)</f>
        <v>1969-70</v>
      </c>
      <c r="G55" s="18">
        <f>LARGE('datemar &amp; datesep kaf'!$D$5:$D$94,'datemar &amp; datesep kaf rank'!$A55)</f>
        <v>28788.383713824001</v>
      </c>
      <c r="H55" s="5" t="str">
        <f>VLOOKUP(I55,'datemar &amp; datesep kaf'!$E$5:$O$94,11,FALSE)</f>
        <v>1956-57</v>
      </c>
      <c r="I55" s="18">
        <f>LARGE('datemar &amp; datesep kaf'!$E$5:$E$94,'datemar &amp; datesep kaf rank'!$A55)</f>
        <v>23532.026886144002</v>
      </c>
      <c r="J55" s="5" t="str">
        <f>VLOOKUP(K55,'datemar &amp; datesep kaf'!$F$5:$O$94,10,FALSE)</f>
        <v>1945-46</v>
      </c>
      <c r="K55" s="18">
        <f>LARGE('datemar &amp; datesep kaf'!$F$5:$F$94,'datemar &amp; datesep kaf rank'!$A55)</f>
        <v>17949.771888866999</v>
      </c>
      <c r="L55" s="5" t="str">
        <f>VLOOKUP(M55,'datemar &amp; datesep kaf'!$G$5:$O$94,9,FALSE)</f>
        <v>2003-04</v>
      </c>
      <c r="M55" s="18">
        <f>LARGE('datemar &amp; datesep kaf'!$G$5:$G$94,'datemar &amp; datesep kaf rank'!$A55)</f>
        <v>12770.201174009999</v>
      </c>
      <c r="N55" s="5" t="str">
        <f>VLOOKUP(O55,'datemar &amp; datesep kaf'!$H$5:$O$94,8,FALSE)</f>
        <v>1968-69</v>
      </c>
      <c r="O55" s="18">
        <f>LARGE('datemar &amp; datesep kaf'!$H$5:$H$94,'datemar &amp; datesep kaf rank'!$A55)</f>
        <v>7577.9164100429998</v>
      </c>
      <c r="P55" s="5" t="str">
        <f>VLOOKUP(Q55,'datemar &amp; datesep kaf'!$I$5:$O$94,7,FALSE)</f>
        <v>1985-86</v>
      </c>
      <c r="Q55" s="18">
        <f>LARGE('datemar &amp; datesep kaf'!$I$5:$I$94,'datemar &amp; datesep kaf rank'!$A55)</f>
        <v>94668.466532576989</v>
      </c>
      <c r="R55" s="5" t="str">
        <f>VLOOKUP(S55,'datemar &amp; datesep kaf'!$J$5:$O$94,6,FALSE)</f>
        <v>1969-70</v>
      </c>
      <c r="S55" s="18">
        <f>LARGE('datemar &amp; datesep kaf'!$J$5:$J$94,'datemar &amp; datesep kaf rank'!$A55)</f>
        <v>80900.311676982004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54929.343394694995</v>
      </c>
      <c r="V55" s="5" t="str">
        <f>VLOOKUP(W55,'datemar &amp; datesep kaf'!$L$5:$O$94,4,FALSE)</f>
        <v>1968-69</v>
      </c>
      <c r="W55" s="18">
        <f>LARGE('datemar &amp; datesep kaf'!$L$5:$L$94,'datemar &amp; datesep kaf rank'!$A55)</f>
        <v>27322.112694428997</v>
      </c>
      <c r="X55" s="5" t="str">
        <f>VLOOKUP(Y55,'datemar &amp; datesep kaf'!$M$5:$O$94,3,FALSE)</f>
        <v>1999-2000</v>
      </c>
      <c r="Y55" s="18">
        <f>LARGE('datemar &amp; datesep kaf'!$M$5:$M$94,'datemar &amp; datesep kaf rank'!$A55)</f>
        <v>12984.112570947002</v>
      </c>
      <c r="Z55" s="5" t="str">
        <f>VLOOKUP(AA55,'datemar &amp; datesep kaf'!$N$5:$O$94,2,FALSE)</f>
        <v>1965-66</v>
      </c>
      <c r="AA55" s="18">
        <f>LARGE('datemar &amp; datesep kaf'!$N$5:$N$94,'datemar &amp; datesep kaf rank'!$A55)</f>
        <v>5317.8840981000003</v>
      </c>
    </row>
    <row r="56" spans="1:27" x14ac:dyDescent="0.2">
      <c r="A56" s="5">
        <v>51</v>
      </c>
      <c r="B56" s="5" t="str">
        <f>VLOOKUP(C56,'datemar &amp; datesep kaf'!$B$5:$O$94,14,FALSE)</f>
        <v>1937-38</v>
      </c>
      <c r="C56" s="18">
        <f>LARGE('datemar &amp; datesep kaf'!$B$5:$B$94,'datemar &amp; datesep kaf rank'!$A56)</f>
        <v>38999.970768905994</v>
      </c>
      <c r="D56" s="5" t="str">
        <f>VLOOKUP(E56,'datemar &amp; datesep kaf'!$C$5:$O$94,13,FALSE)</f>
        <v>1953-54</v>
      </c>
      <c r="E56" s="18">
        <f>LARGE('datemar &amp; datesep kaf'!$C$5:$C$94,'datemar &amp; datesep kaf rank'!$A56)</f>
        <v>33692.773612553996</v>
      </c>
      <c r="F56" s="5" t="str">
        <f>VLOOKUP(G56,'datemar &amp; datesep kaf'!$D$5:$O$94,12,FALSE)</f>
        <v>1956-57</v>
      </c>
      <c r="G56" s="18">
        <f>LARGE('datemar &amp; datesep kaf'!$D$5:$D$94,'datemar &amp; datesep kaf rank'!$A56)</f>
        <v>28533.468020904002</v>
      </c>
      <c r="H56" s="5" t="str">
        <f>VLOOKUP(I56,'datemar &amp; datesep kaf'!$E$5:$O$94,11,FALSE)</f>
        <v>1951-52</v>
      </c>
      <c r="I56" s="18">
        <f>LARGE('datemar &amp; datesep kaf'!$E$5:$E$94,'datemar &amp; datesep kaf rank'!$A56)</f>
        <v>23470.672177700999</v>
      </c>
      <c r="J56" s="5" t="str">
        <f>VLOOKUP(K56,'datemar &amp; datesep kaf'!$F$5:$O$94,10,FALSE)</f>
        <v>1947-48</v>
      </c>
      <c r="K56" s="18">
        <f>LARGE('datemar &amp; datesep kaf'!$F$5:$F$94,'datemar &amp; datesep kaf rank'!$A56)</f>
        <v>17865.073710225002</v>
      </c>
      <c r="L56" s="5" t="str">
        <f>VLOOKUP(M56,'datemar &amp; datesep kaf'!$G$5:$O$94,9,FALSE)</f>
        <v>1953-54</v>
      </c>
      <c r="M56" s="18">
        <f>LARGE('datemar &amp; datesep kaf'!$G$5:$G$94,'datemar &amp; datesep kaf rank'!$A56)</f>
        <v>12749.222001242999</v>
      </c>
      <c r="N56" s="5" t="str">
        <f>VLOOKUP(O56,'datemar &amp; datesep kaf'!$H$5:$O$94,8,FALSE)</f>
        <v>1957-58</v>
      </c>
      <c r="O56" s="18">
        <f>LARGE('datemar &amp; datesep kaf'!$H$5:$H$94,'datemar &amp; datesep kaf rank'!$A56)</f>
        <v>7468.345505061</v>
      </c>
      <c r="P56" s="5" t="str">
        <f>VLOOKUP(Q56,'datemar &amp; datesep kaf'!$I$5:$O$94,7,FALSE)</f>
        <v>1933-34</v>
      </c>
      <c r="Q56" s="18">
        <f>LARGE('datemar &amp; datesep kaf'!$I$5:$I$94,'datemar &amp; datesep kaf rank'!$A56)</f>
        <v>93751.54954216801</v>
      </c>
      <c r="R56" s="5" t="str">
        <f>VLOOKUP(S56,'datemar &amp; datesep kaf'!$J$5:$O$94,6,FALSE)</f>
        <v>1948-49</v>
      </c>
      <c r="S56" s="18">
        <f>LARGE('datemar &amp; datesep kaf'!$J$5:$J$94,'datemar &amp; datesep kaf rank'!$A56)</f>
        <v>80636.295819114006</v>
      </c>
      <c r="T56" s="5" t="str">
        <f>VLOOKUP(U56,'datemar &amp; datesep kaf'!$K$5:$O$94,5,FALSE)</f>
        <v>1951-52</v>
      </c>
      <c r="U56" s="18">
        <f>LARGE('datemar &amp; datesep kaf'!$K$5:$K$94,'datemar &amp; datesep kaf rank'!$A56)</f>
        <v>54693.679271301</v>
      </c>
      <c r="V56" s="5" t="str">
        <f>VLOOKUP(W56,'datemar &amp; datesep kaf'!$L$5:$O$94,4,FALSE)</f>
        <v>2009-10</v>
      </c>
      <c r="W56" s="18">
        <f>LARGE('datemar &amp; datesep kaf'!$L$5:$L$94,'datemar &amp; datesep kaf rank'!$A56)</f>
        <v>27314.204595552001</v>
      </c>
      <c r="X56" s="5" t="str">
        <f>VLOOKUP(Y56,'datemar &amp; datesep kaf'!$M$5:$O$94,3,FALSE)</f>
        <v>1939-40</v>
      </c>
      <c r="Y56" s="18">
        <f>LARGE('datemar &amp; datesep kaf'!$M$5:$M$94,'datemar &amp; datesep kaf rank'!$A56)</f>
        <v>12943.066622073</v>
      </c>
      <c r="Z56" s="5" t="str">
        <f>VLOOKUP(AA56,'datemar &amp; datesep kaf'!$N$5:$O$94,2,FALSE)</f>
        <v>1941-42</v>
      </c>
      <c r="AA56" s="18">
        <f>LARGE('datemar &amp; datesep kaf'!$N$5:$N$94,'datemar &amp; datesep kaf rank'!$A56)</f>
        <v>5310.9816190199999</v>
      </c>
    </row>
    <row r="57" spans="1:27" x14ac:dyDescent="0.2">
      <c r="A57" s="5">
        <v>52</v>
      </c>
      <c r="B57" s="5" t="str">
        <f>VLOOKUP(C57,'datemar &amp; datesep kaf'!$B$5:$O$94,14,FALSE)</f>
        <v>1942-43</v>
      </c>
      <c r="C57" s="18">
        <f>LARGE('datemar &amp; datesep kaf'!$B$5:$B$94,'datemar &amp; datesep kaf rank'!$A57)</f>
        <v>38879.338046157005</v>
      </c>
      <c r="D57" s="5" t="str">
        <f>VLOOKUP(E57,'datemar &amp; datesep kaf'!$C$5:$O$94,13,FALSE)</f>
        <v>1942-43</v>
      </c>
      <c r="E57" s="18">
        <f>LARGE('datemar &amp; datesep kaf'!$C$5:$C$94,'datemar &amp; datesep kaf rank'!$A57)</f>
        <v>33568.356427137005</v>
      </c>
      <c r="F57" s="5" t="str">
        <f>VLOOKUP(G57,'datemar &amp; datesep kaf'!$D$5:$O$94,12,FALSE)</f>
        <v>1953-54</v>
      </c>
      <c r="G57" s="18">
        <f>LARGE('datemar &amp; datesep kaf'!$D$5:$D$94,'datemar &amp; datesep kaf rank'!$A57)</f>
        <v>28416.153645137998</v>
      </c>
      <c r="H57" s="5" t="str">
        <f>VLOOKUP(I57,'datemar &amp; datesep kaf'!$E$5:$O$94,11,FALSE)</f>
        <v>2008-09</v>
      </c>
      <c r="I57" s="18">
        <f>LARGE('datemar &amp; datesep kaf'!$E$5:$E$94,'datemar &amp; datesep kaf rank'!$A57)</f>
        <v>23434.914162513</v>
      </c>
      <c r="J57" s="5" t="str">
        <f>VLOOKUP(K57,'datemar &amp; datesep kaf'!$F$5:$O$94,10,FALSE)</f>
        <v>1966-67</v>
      </c>
      <c r="K57" s="18">
        <f>LARGE('datemar &amp; datesep kaf'!$F$5:$F$94,'datemar &amp; datesep kaf rank'!$A57)</f>
        <v>17822.724620903999</v>
      </c>
      <c r="L57" s="5" t="str">
        <f>VLOOKUP(M57,'datemar &amp; datesep kaf'!$G$5:$O$94,9,FALSE)</f>
        <v>1978-79</v>
      </c>
      <c r="M57" s="18">
        <f>LARGE('datemar &amp; datesep kaf'!$G$5:$G$94,'datemar &amp; datesep kaf rank'!$A57)</f>
        <v>12735.972414963</v>
      </c>
      <c r="N57" s="5" t="str">
        <f>VLOOKUP(O57,'datemar &amp; datesep kaf'!$H$5:$O$94,8,FALSE)</f>
        <v>1974-75</v>
      </c>
      <c r="O57" s="18">
        <f>LARGE('datemar &amp; datesep kaf'!$H$5:$H$94,'datemar &amp; datesep kaf rank'!$A57)</f>
        <v>7407.2268296669999</v>
      </c>
      <c r="P57" s="5" t="str">
        <f>VLOOKUP(Q57,'datemar &amp; datesep kaf'!$I$5:$O$94,7,FALSE)</f>
        <v>2012-13</v>
      </c>
      <c r="Q57" s="18">
        <f>LARGE('datemar &amp; datesep kaf'!$I$5:$I$94,'datemar &amp; datesep kaf rank'!$A57)</f>
        <v>93287.966749635001</v>
      </c>
      <c r="R57" s="5" t="str">
        <f>VLOOKUP(S57,'datemar &amp; datesep kaf'!$J$5:$O$94,6,FALSE)</f>
        <v>1934-35</v>
      </c>
      <c r="S57" s="18">
        <f>LARGE('datemar &amp; datesep kaf'!$J$5:$J$94,'datemar &amp; datesep kaf rank'!$A57)</f>
        <v>80056.168237563004</v>
      </c>
      <c r="T57" s="5" t="str">
        <f>VLOOKUP(U57,'datemar &amp; datesep kaf'!$K$5:$O$94,5,FALSE)</f>
        <v>1965-66</v>
      </c>
      <c r="U57" s="18">
        <f>LARGE('datemar &amp; datesep kaf'!$K$5:$K$94,'datemar &amp; datesep kaf rank'!$A57)</f>
        <v>53818.546080977998</v>
      </c>
      <c r="V57" s="5" t="str">
        <f>VLOOKUP(W57,'datemar &amp; datesep kaf'!$L$5:$O$94,4,FALSE)</f>
        <v>1992-93</v>
      </c>
      <c r="W57" s="18">
        <f>LARGE('datemar &amp; datesep kaf'!$L$5:$L$94,'datemar &amp; datesep kaf rank'!$A57)</f>
        <v>27056.936506025999</v>
      </c>
      <c r="X57" s="5" t="str">
        <f>VLOOKUP(Y57,'datemar &amp; datesep kaf'!$M$5:$O$94,3,FALSE)</f>
        <v>1929-30</v>
      </c>
      <c r="Y57" s="18">
        <f>LARGE('datemar &amp; datesep kaf'!$M$5:$M$94,'datemar &amp; datesep kaf rank'!$A57)</f>
        <v>12900.088772445</v>
      </c>
      <c r="Z57" s="5" t="str">
        <f>VLOOKUP(AA57,'datemar &amp; datesep kaf'!$N$5:$O$94,2,FALSE)</f>
        <v>1989-90</v>
      </c>
      <c r="AA57" s="18">
        <f>LARGE('datemar &amp; datesep kaf'!$N$5:$N$94,'datemar &amp; datesep kaf rank'!$A57)</f>
        <v>5294.43947088</v>
      </c>
    </row>
    <row r="58" spans="1:27" x14ac:dyDescent="0.2">
      <c r="A58" s="5">
        <v>53</v>
      </c>
      <c r="B58" s="5" t="str">
        <f>VLOOKUP(C58,'datemar &amp; datesep kaf'!$B$5:$O$94,14,FALSE)</f>
        <v>1957-58</v>
      </c>
      <c r="C58" s="18">
        <f>LARGE('datemar &amp; datesep kaf'!$B$5:$B$94,'datemar &amp; datesep kaf rank'!$A58)</f>
        <v>38793.947636135999</v>
      </c>
      <c r="D58" s="5" t="str">
        <f>VLOOKUP(E58,'datemar &amp; datesep kaf'!$C$5:$O$94,13,FALSE)</f>
        <v>1966-67</v>
      </c>
      <c r="E58" s="18">
        <f>LARGE('datemar &amp; datesep kaf'!$C$5:$C$94,'datemar &amp; datesep kaf rank'!$A58)</f>
        <v>32786.728026696001</v>
      </c>
      <c r="F58" s="5" t="str">
        <f>VLOOKUP(G58,'datemar &amp; datesep kaf'!$D$5:$O$94,12,FALSE)</f>
        <v>1934-35</v>
      </c>
      <c r="G58" s="18">
        <f>LARGE('datemar &amp; datesep kaf'!$D$5:$D$94,'datemar &amp; datesep kaf rank'!$A58)</f>
        <v>28274.123237241001</v>
      </c>
      <c r="H58" s="5" t="str">
        <f>VLOOKUP(I58,'datemar &amp; datesep kaf'!$E$5:$O$94,11,FALSE)</f>
        <v>1952-53</v>
      </c>
      <c r="I58" s="18">
        <f>LARGE('datemar &amp; datesep kaf'!$E$5:$E$94,'datemar &amp; datesep kaf rank'!$A58)</f>
        <v>23220.965079627</v>
      </c>
      <c r="J58" s="5" t="str">
        <f>VLOOKUP(K58,'datemar &amp; datesep kaf'!$F$5:$O$94,10,FALSE)</f>
        <v>1948-49</v>
      </c>
      <c r="K58" s="18">
        <f>LARGE('datemar &amp; datesep kaf'!$F$5:$F$94,'datemar &amp; datesep kaf rank'!$A58)</f>
        <v>17758.979829906002</v>
      </c>
      <c r="L58" s="5" t="str">
        <f>VLOOKUP(M58,'datemar &amp; datesep kaf'!$G$5:$O$94,9,FALSE)</f>
        <v>1958-59</v>
      </c>
      <c r="M58" s="18">
        <f>LARGE('datemar &amp; datesep kaf'!$G$5:$G$94,'datemar &amp; datesep kaf rank'!$A58)</f>
        <v>12669.972417438001</v>
      </c>
      <c r="N58" s="5" t="str">
        <f>VLOOKUP(O58,'datemar &amp; datesep kaf'!$H$5:$O$94,8,FALSE)</f>
        <v>2008-09</v>
      </c>
      <c r="O58" s="18">
        <f>LARGE('datemar &amp; datesep kaf'!$H$5:$H$94,'datemar &amp; datesep kaf rank'!$A58)</f>
        <v>7259.7180748680003</v>
      </c>
      <c r="P58" s="5" t="str">
        <f>VLOOKUP(Q58,'datemar &amp; datesep kaf'!$I$5:$O$94,7,FALSE)</f>
        <v>1994-95</v>
      </c>
      <c r="Q58" s="18">
        <f>LARGE('datemar &amp; datesep kaf'!$I$5:$I$94,'datemar &amp; datesep kaf rank'!$A58)</f>
        <v>93054.996179858994</v>
      </c>
      <c r="R58" s="5" t="str">
        <f>VLOOKUP(S58,'datemar &amp; datesep kaf'!$J$5:$O$94,6,FALSE)</f>
        <v>1961-62</v>
      </c>
      <c r="S58" s="18">
        <f>LARGE('datemar &amp; datesep kaf'!$J$5:$J$94,'datemar &amp; datesep kaf rank'!$A58)</f>
        <v>79888.812871938004</v>
      </c>
      <c r="T58" s="5" t="str">
        <f>VLOOKUP(U58,'datemar &amp; datesep kaf'!$K$5:$O$94,5,FALSE)</f>
        <v>1956-57</v>
      </c>
      <c r="U58" s="18">
        <f>LARGE('datemar &amp; datesep kaf'!$K$5:$K$94,'datemar &amp; datesep kaf rank'!$A58)</f>
        <v>52836.567274826994</v>
      </c>
      <c r="V58" s="5" t="str">
        <f>VLOOKUP(W58,'datemar &amp; datesep kaf'!$L$5:$O$94,4,FALSE)</f>
        <v>2003-04</v>
      </c>
      <c r="W58" s="18">
        <f>LARGE('datemar &amp; datesep kaf'!$L$5:$L$94,'datemar &amp; datesep kaf rank'!$A58)</f>
        <v>26606.928589016999</v>
      </c>
      <c r="X58" s="5" t="str">
        <f>VLOOKUP(Y58,'datemar &amp; datesep kaf'!$M$5:$O$94,3,FALSE)</f>
        <v>1957-58</v>
      </c>
      <c r="Y58" s="18">
        <f>LARGE('datemar &amp; datesep kaf'!$M$5:$M$94,'datemar &amp; datesep kaf rank'!$A58)</f>
        <v>12876.59455845</v>
      </c>
      <c r="Z58" s="5" t="str">
        <f>VLOOKUP(AA58,'datemar &amp; datesep kaf'!$N$5:$O$94,2,FALSE)</f>
        <v>1997-98</v>
      </c>
      <c r="AA58" s="18">
        <f>LARGE('datemar &amp; datesep kaf'!$N$5:$N$94,'datemar &amp; datesep kaf rank'!$A58)</f>
        <v>5280.0394714200002</v>
      </c>
    </row>
    <row r="59" spans="1:27" x14ac:dyDescent="0.2">
      <c r="A59" s="5">
        <v>54</v>
      </c>
      <c r="B59" s="5" t="str">
        <f>VLOOKUP(C59,'datemar &amp; datesep kaf'!$B$5:$O$94,14,FALSE)</f>
        <v>1984-85</v>
      </c>
      <c r="C59" s="18">
        <f>LARGE('datemar &amp; datesep kaf'!$B$5:$B$94,'datemar &amp; datesep kaf rank'!$A59)</f>
        <v>38334.163190567997</v>
      </c>
      <c r="D59" s="5" t="str">
        <f>VLOOKUP(E59,'datemar &amp; datesep kaf'!$C$5:$O$94,13,FALSE)</f>
        <v>1934-35</v>
      </c>
      <c r="E59" s="18">
        <f>LARGE('datemar &amp; datesep kaf'!$C$5:$C$94,'datemar &amp; datesep kaf rank'!$A59)</f>
        <v>32570.815307519999</v>
      </c>
      <c r="F59" s="5" t="str">
        <f>VLOOKUP(G59,'datemar &amp; datesep kaf'!$D$5:$O$94,12,FALSE)</f>
        <v>1966-67</v>
      </c>
      <c r="G59" s="18">
        <f>LARGE('datemar &amp; datesep kaf'!$D$5:$D$94,'datemar &amp; datesep kaf rank'!$A59)</f>
        <v>28197.908364066003</v>
      </c>
      <c r="H59" s="5" t="str">
        <f>VLOOKUP(I59,'datemar &amp; datesep kaf'!$E$5:$O$94,11,FALSE)</f>
        <v>1953-54</v>
      </c>
      <c r="I59" s="18">
        <f>LARGE('datemar &amp; datesep kaf'!$E$5:$E$94,'datemar &amp; datesep kaf rank'!$A59)</f>
        <v>23144.623264307997</v>
      </c>
      <c r="J59" s="5" t="str">
        <f>VLOOKUP(K59,'datemar &amp; datesep kaf'!$F$5:$O$94,10,FALSE)</f>
        <v>1991-92</v>
      </c>
      <c r="K59" s="18">
        <f>LARGE('datemar &amp; datesep kaf'!$F$5:$F$94,'datemar &amp; datesep kaf rank'!$A59)</f>
        <v>17752.051565703001</v>
      </c>
      <c r="L59" s="5" t="str">
        <f>VLOOKUP(M59,'datemar &amp; datesep kaf'!$G$5:$O$94,9,FALSE)</f>
        <v>1968-69</v>
      </c>
      <c r="M59" s="18">
        <f>LARGE('datemar &amp; datesep kaf'!$G$5:$G$94,'datemar &amp; datesep kaf rank'!$A59)</f>
        <v>12619.582336682999</v>
      </c>
      <c r="N59" s="5" t="str">
        <f>VLOOKUP(O59,'datemar &amp; datesep kaf'!$H$5:$O$94,8,FALSE)</f>
        <v>1942-43</v>
      </c>
      <c r="O59" s="18">
        <f>LARGE('datemar &amp; datesep kaf'!$H$5:$H$94,'datemar &amp; datesep kaf rank'!$A59)</f>
        <v>7147.1957650379991</v>
      </c>
      <c r="P59" s="5" t="str">
        <f>VLOOKUP(Q59,'datemar &amp; datesep kaf'!$I$5:$O$94,7,FALSE)</f>
        <v>1979-80</v>
      </c>
      <c r="Q59" s="18">
        <f>LARGE('datemar &amp; datesep kaf'!$I$5:$I$94,'datemar &amp; datesep kaf rank'!$A59)</f>
        <v>92931.699655557008</v>
      </c>
      <c r="R59" s="5" t="str">
        <f>VLOOKUP(S59,'datemar &amp; datesep kaf'!$J$5:$O$94,6,FALSE)</f>
        <v>2012-13</v>
      </c>
      <c r="S59" s="18">
        <f>LARGE('datemar &amp; datesep kaf'!$J$5:$J$94,'datemar &amp; datesep kaf rank'!$A59)</f>
        <v>79718.406927914999</v>
      </c>
      <c r="T59" s="5" t="str">
        <f>VLOOKUP(U59,'datemar &amp; datesep kaf'!$K$5:$O$94,5,FALSE)</f>
        <v>1999-2000</v>
      </c>
      <c r="U59" s="18">
        <f>LARGE('datemar &amp; datesep kaf'!$K$5:$K$94,'datemar &amp; datesep kaf rank'!$A59)</f>
        <v>52212.359033772002</v>
      </c>
      <c r="V59" s="5" t="str">
        <f>VLOOKUP(W59,'datemar &amp; datesep kaf'!$L$5:$O$94,4,FALSE)</f>
        <v>1938-39</v>
      </c>
      <c r="W59" s="18">
        <f>LARGE('datemar &amp; datesep kaf'!$L$5:$L$94,'datemar &amp; datesep kaf rank'!$A59)</f>
        <v>26190.30645588</v>
      </c>
      <c r="X59" s="5" t="str">
        <f>VLOOKUP(Y59,'datemar &amp; datesep kaf'!$M$5:$O$94,3,FALSE)</f>
        <v>1985-86</v>
      </c>
      <c r="Y59" s="18">
        <f>LARGE('datemar &amp; datesep kaf'!$M$5:$M$94,'datemar &amp; datesep kaf rank'!$A59)</f>
        <v>12836.296378142999</v>
      </c>
      <c r="Z59" s="5" t="str">
        <f>VLOOKUP(AA59,'datemar &amp; datesep kaf'!$N$5:$O$94,2,FALSE)</f>
        <v>1999-2000</v>
      </c>
      <c r="AA59" s="18">
        <f>LARGE('datemar &amp; datesep kaf'!$N$5:$N$94,'datemar &amp; datesep kaf rank'!$A59)</f>
        <v>5278.6708764300001</v>
      </c>
    </row>
    <row r="60" spans="1:27" x14ac:dyDescent="0.2">
      <c r="A60" s="5">
        <v>55</v>
      </c>
      <c r="B60" s="5" t="str">
        <f>VLOOKUP(C60,'datemar &amp; datesep kaf'!$B$5:$O$94,14,FALSE)</f>
        <v>1954-55</v>
      </c>
      <c r="C60" s="18">
        <f>LARGE('datemar &amp; datesep kaf'!$B$5:$B$94,'datemar &amp; datesep kaf rank'!$A60)</f>
        <v>38307.358563474001</v>
      </c>
      <c r="D60" s="5" t="str">
        <f>VLOOKUP(E60,'datemar &amp; datesep kaf'!$C$5:$O$94,13,FALSE)</f>
        <v>1948-49</v>
      </c>
      <c r="E60" s="18">
        <f>LARGE('datemar &amp; datesep kaf'!$C$5:$C$94,'datemar &amp; datesep kaf rank'!$A60)</f>
        <v>32437.647048051</v>
      </c>
      <c r="F60" s="5" t="str">
        <f>VLOOKUP(G60,'datemar &amp; datesep kaf'!$D$5:$O$94,12,FALSE)</f>
        <v>1945-46</v>
      </c>
      <c r="G60" s="18">
        <f>LARGE('datemar &amp; datesep kaf'!$D$5:$D$94,'datemar &amp; datesep kaf rank'!$A60)</f>
        <v>27836.613171002999</v>
      </c>
      <c r="H60" s="5" t="str">
        <f>VLOOKUP(I60,'datemar &amp; datesep kaf'!$E$5:$O$94,11,FALSE)</f>
        <v>1986-87</v>
      </c>
      <c r="I60" s="18">
        <f>LARGE('datemar &amp; datesep kaf'!$E$5:$E$94,'datemar &amp; datesep kaf rank'!$A60)</f>
        <v>23084.270208719998</v>
      </c>
      <c r="J60" s="5" t="str">
        <f>VLOOKUP(K60,'datemar &amp; datesep kaf'!$F$5:$O$94,10,FALSE)</f>
        <v>1953-54</v>
      </c>
      <c r="K60" s="18">
        <f>LARGE('datemar &amp; datesep kaf'!$F$5:$F$94,'datemar &amp; datesep kaf rank'!$A60)</f>
        <v>17691.041981213999</v>
      </c>
      <c r="L60" s="5" t="str">
        <f>VLOOKUP(M60,'datemar &amp; datesep kaf'!$G$5:$O$94,9,FALSE)</f>
        <v>1951-52</v>
      </c>
      <c r="M60" s="18">
        <f>LARGE('datemar &amp; datesep kaf'!$G$5:$G$94,'datemar &amp; datesep kaf rank'!$A60)</f>
        <v>12492.61440756</v>
      </c>
      <c r="N60" s="5" t="str">
        <f>VLOOKUP(O60,'datemar &amp; datesep kaf'!$H$5:$O$94,8,FALSE)</f>
        <v>1979-80</v>
      </c>
      <c r="O60" s="18">
        <f>LARGE('datemar &amp; datesep kaf'!$H$5:$H$94,'datemar &amp; datesep kaf rank'!$A60)</f>
        <v>6934.3871779770006</v>
      </c>
      <c r="P60" s="5" t="str">
        <f>VLOOKUP(Q60,'datemar &amp; datesep kaf'!$I$5:$O$94,7,FALSE)</f>
        <v>1999-2000</v>
      </c>
      <c r="Q60" s="18">
        <f>LARGE('datemar &amp; datesep kaf'!$I$5:$I$94,'datemar &amp; datesep kaf rank'!$A60)</f>
        <v>92821.702304309991</v>
      </c>
      <c r="R60" s="5" t="str">
        <f>VLOOKUP(S60,'datemar &amp; datesep kaf'!$J$5:$O$94,6,FALSE)</f>
        <v>1979-80</v>
      </c>
      <c r="S60" s="18">
        <f>LARGE('datemar &amp; datesep kaf'!$J$5:$J$94,'datemar &amp; datesep kaf rank'!$A60)</f>
        <v>79681.617507807008</v>
      </c>
      <c r="T60" s="5" t="str">
        <f>VLOOKUP(U60,'datemar &amp; datesep kaf'!$K$5:$O$94,5,FALSE)</f>
        <v>2012-13</v>
      </c>
      <c r="U60" s="18">
        <f>LARGE('datemar &amp; datesep kaf'!$K$5:$K$94,'datemar &amp; datesep kaf rank'!$A60)</f>
        <v>52118.897880252</v>
      </c>
      <c r="V60" s="5" t="str">
        <f>VLOOKUP(W60,'datemar &amp; datesep kaf'!$L$5:$O$94,4,FALSE)</f>
        <v>1985-86</v>
      </c>
      <c r="W60" s="18">
        <f>LARGE('datemar &amp; datesep kaf'!$L$5:$L$94,'datemar &amp; datesep kaf rank'!$A60)</f>
        <v>26092.83869094</v>
      </c>
      <c r="X60" s="5" t="str">
        <f>VLOOKUP(Y60,'datemar &amp; datesep kaf'!$M$5:$O$94,3,FALSE)</f>
        <v>1938-39</v>
      </c>
      <c r="Y60" s="18">
        <f>LARGE('datemar &amp; datesep kaf'!$M$5:$M$94,'datemar &amp; datesep kaf rank'!$A60)</f>
        <v>12798.30695808</v>
      </c>
      <c r="Z60" s="5" t="str">
        <f>VLOOKUP(AA60,'datemar &amp; datesep kaf'!$N$5:$O$94,2,FALSE)</f>
        <v>1968-69</v>
      </c>
      <c r="AA60" s="18">
        <f>LARGE('datemar &amp; datesep kaf'!$N$5:$N$94,'datemar &amp; datesep kaf rank'!$A60)</f>
        <v>5269.0312073699997</v>
      </c>
    </row>
    <row r="61" spans="1:27" x14ac:dyDescent="0.2">
      <c r="A61" s="5">
        <v>56</v>
      </c>
      <c r="B61" s="5" t="str">
        <f>VLOOKUP(C61,'datemar &amp; datesep kaf'!$B$5:$O$94,14,FALSE)</f>
        <v>1966-67</v>
      </c>
      <c r="C61" s="18">
        <f>LARGE('datemar &amp; datesep kaf'!$B$5:$B$94,'datemar &amp; datesep kaf rank'!$A61)</f>
        <v>38104.612124796004</v>
      </c>
      <c r="D61" s="5" t="str">
        <f>VLOOKUP(E61,'datemar &amp; datesep kaf'!$C$5:$O$94,13,FALSE)</f>
        <v>2003-04</v>
      </c>
      <c r="E61" s="18">
        <f>LARGE('datemar &amp; datesep kaf'!$C$5:$C$94,'datemar &amp; datesep kaf rank'!$A61)</f>
        <v>32244.532344548999</v>
      </c>
      <c r="F61" s="5" t="str">
        <f>VLOOKUP(G61,'datemar &amp; datesep kaf'!$D$5:$O$94,12,FALSE)</f>
        <v>2002-03</v>
      </c>
      <c r="G61" s="18">
        <f>LARGE('datemar &amp; datesep kaf'!$D$5:$D$94,'datemar &amp; datesep kaf rank'!$A61)</f>
        <v>27540.088223445</v>
      </c>
      <c r="H61" s="5" t="str">
        <f>VLOOKUP(I61,'datemar &amp; datesep kaf'!$E$5:$O$94,11,FALSE)</f>
        <v>1945-46</v>
      </c>
      <c r="I61" s="18">
        <f>LARGE('datemar &amp; datesep kaf'!$E$5:$E$94,'datemar &amp; datesep kaf rank'!$A61)</f>
        <v>22961.380295972998</v>
      </c>
      <c r="J61" s="5" t="str">
        <f>VLOOKUP(K61,'datemar &amp; datesep kaf'!$F$5:$O$94,10,FALSE)</f>
        <v>1956-57</v>
      </c>
      <c r="K61" s="18">
        <f>LARGE('datemar &amp; datesep kaf'!$F$5:$F$94,'datemar &amp; datesep kaf rank'!$A61)</f>
        <v>17668.815205187999</v>
      </c>
      <c r="L61" s="5" t="str">
        <f>VLOOKUP(M61,'datemar &amp; datesep kaf'!$G$5:$O$94,9,FALSE)</f>
        <v>1988-89</v>
      </c>
      <c r="M61" s="18">
        <f>LARGE('datemar &amp; datesep kaf'!$G$5:$G$94,'datemar &amp; datesep kaf rank'!$A61)</f>
        <v>12366.423999069</v>
      </c>
      <c r="N61" s="5" t="str">
        <f>VLOOKUP(O61,'datemar &amp; datesep kaf'!$H$5:$O$94,8,FALSE)</f>
        <v>1958-59</v>
      </c>
      <c r="O61" s="18">
        <f>LARGE('datemar &amp; datesep kaf'!$H$5:$H$94,'datemar &amp; datesep kaf rank'!$A61)</f>
        <v>6903.2129642700002</v>
      </c>
      <c r="P61" s="5" t="str">
        <f>VLOOKUP(Q61,'datemar &amp; datesep kaf'!$I$5:$O$94,7,FALSE)</f>
        <v>1935-36</v>
      </c>
      <c r="Q61" s="18">
        <f>LARGE('datemar &amp; datesep kaf'!$I$5:$I$94,'datemar &amp; datesep kaf rank'!$A61)</f>
        <v>90032.666375841</v>
      </c>
      <c r="R61" s="5" t="str">
        <f>VLOOKUP(S61,'datemar &amp; datesep kaf'!$J$5:$O$94,6,FALSE)</f>
        <v>1985-86</v>
      </c>
      <c r="S61" s="18">
        <f>LARGE('datemar &amp; datesep kaf'!$J$5:$J$94,'datemar &amp; datesep kaf rank'!$A61)</f>
        <v>78281.148138837001</v>
      </c>
      <c r="T61" s="5" t="str">
        <f>VLOOKUP(U61,'datemar &amp; datesep kaf'!$K$5:$O$94,5,FALSE)</f>
        <v>1957-58</v>
      </c>
      <c r="U61" s="18">
        <f>LARGE('datemar &amp; datesep kaf'!$K$5:$K$94,'datemar &amp; datesep kaf rank'!$A61)</f>
        <v>51960.039704391005</v>
      </c>
      <c r="V61" s="5" t="str">
        <f>VLOOKUP(W61,'datemar &amp; datesep kaf'!$L$5:$O$94,4,FALSE)</f>
        <v>1969-70</v>
      </c>
      <c r="W61" s="18">
        <f>LARGE('datemar &amp; datesep kaf'!$L$5:$L$94,'datemar &amp; datesep kaf rank'!$A61)</f>
        <v>26054.093568425997</v>
      </c>
      <c r="X61" s="5" t="str">
        <f>VLOOKUP(Y61,'datemar &amp; datesep kaf'!$M$5:$O$94,3,FALSE)</f>
        <v>1937-38</v>
      </c>
      <c r="Y61" s="18">
        <f>LARGE('datemar &amp; datesep kaf'!$M$5:$M$94,'datemar &amp; datesep kaf rank'!$A61)</f>
        <v>12793.548611151</v>
      </c>
      <c r="Z61" s="5" t="str">
        <f>VLOOKUP(AA61,'datemar &amp; datesep kaf'!$N$5:$O$94,2,FALSE)</f>
        <v>1943-44</v>
      </c>
      <c r="AA61" s="18">
        <f>LARGE('datemar &amp; datesep kaf'!$N$5:$N$94,'datemar &amp; datesep kaf rank'!$A61)</f>
        <v>5253.7386459600002</v>
      </c>
    </row>
    <row r="62" spans="1:27" x14ac:dyDescent="0.2">
      <c r="A62" s="5">
        <v>57</v>
      </c>
      <c r="B62" s="5" t="str">
        <f>VLOOKUP(C62,'datemar &amp; datesep kaf'!$B$5:$O$94,14,FALSE)</f>
        <v>1978-79</v>
      </c>
      <c r="C62" s="18">
        <f>LARGE('datemar &amp; datesep kaf'!$B$5:$B$94,'datemar &amp; datesep kaf rank'!$A62)</f>
        <v>37524.060080450996</v>
      </c>
      <c r="D62" s="5" t="str">
        <f>VLOOKUP(E62,'datemar &amp; datesep kaf'!$C$5:$O$94,13,FALSE)</f>
        <v>1984-85</v>
      </c>
      <c r="E62" s="18">
        <f>LARGE('datemar &amp; datesep kaf'!$C$5:$C$94,'datemar &amp; datesep kaf rank'!$A62)</f>
        <v>32105.151853907999</v>
      </c>
      <c r="F62" s="5" t="str">
        <f>VLOOKUP(G62,'datemar &amp; datesep kaf'!$D$5:$O$94,12,FALSE)</f>
        <v>1991-92</v>
      </c>
      <c r="G62" s="18">
        <f>LARGE('datemar &amp; datesep kaf'!$D$5:$D$94,'datemar &amp; datesep kaf rank'!$A62)</f>
        <v>27122.347412663999</v>
      </c>
      <c r="H62" s="5" t="str">
        <f>VLOOKUP(I62,'datemar &amp; datesep kaf'!$E$5:$O$94,11,FALSE)</f>
        <v>1991-92</v>
      </c>
      <c r="I62" s="18">
        <f>LARGE('datemar &amp; datesep kaf'!$E$5:$E$94,'datemar &amp; datesep kaf rank'!$A62)</f>
        <v>22653.289729013999</v>
      </c>
      <c r="J62" s="5" t="str">
        <f>VLOOKUP(K62,'datemar &amp; datesep kaf'!$F$5:$O$94,10,FALSE)</f>
        <v>1931-32</v>
      </c>
      <c r="K62" s="18">
        <f>LARGE('datemar &amp; datesep kaf'!$F$5:$F$94,'datemar &amp; datesep kaf rank'!$A62)</f>
        <v>17635.707107255999</v>
      </c>
      <c r="L62" s="5" t="str">
        <f>VLOOKUP(M62,'datemar &amp; datesep kaf'!$G$5:$O$94,9,FALSE)</f>
        <v>2004-05</v>
      </c>
      <c r="M62" s="18">
        <f>LARGE('datemar &amp; datesep kaf'!$G$5:$G$94,'datemar &amp; datesep kaf rank'!$A62)</f>
        <v>12205.316567094</v>
      </c>
      <c r="N62" s="5" t="str">
        <f>VLOOKUP(O62,'datemar &amp; datesep kaf'!$H$5:$O$94,8,FALSE)</f>
        <v>1989-90</v>
      </c>
      <c r="O62" s="18">
        <f>LARGE('datemar &amp; datesep kaf'!$H$5:$H$94,'datemar &amp; datesep kaf rank'!$A62)</f>
        <v>6869.2718085180004</v>
      </c>
      <c r="P62" s="5" t="str">
        <f>VLOOKUP(Q62,'datemar &amp; datesep kaf'!$I$5:$O$94,7,FALSE)</f>
        <v>1967-68</v>
      </c>
      <c r="Q62" s="18">
        <f>LARGE('datemar &amp; datesep kaf'!$I$5:$I$94,'datemar &amp; datesep kaf rank'!$A62)</f>
        <v>89744.172502361995</v>
      </c>
      <c r="R62" s="5" t="str">
        <f>VLOOKUP(S62,'datemar &amp; datesep kaf'!$J$5:$O$94,6,FALSE)</f>
        <v>1962-63</v>
      </c>
      <c r="S62" s="18">
        <f>LARGE('datemar &amp; datesep kaf'!$J$5:$J$94,'datemar &amp; datesep kaf rank'!$A62)</f>
        <v>77421.747840486001</v>
      </c>
      <c r="T62" s="5" t="str">
        <f>VLOOKUP(U62,'datemar &amp; datesep kaf'!$K$5:$O$94,5,FALSE)</f>
        <v>1944-45</v>
      </c>
      <c r="U62" s="18">
        <f>LARGE('datemar &amp; datesep kaf'!$K$5:$K$94,'datemar &amp; datesep kaf rank'!$A62)</f>
        <v>51501.792448847998</v>
      </c>
      <c r="V62" s="5" t="str">
        <f>VLOOKUP(W62,'datemar &amp; datesep kaf'!$L$5:$O$94,4,FALSE)</f>
        <v>1929-30</v>
      </c>
      <c r="W62" s="18">
        <f>LARGE('datemar &amp; datesep kaf'!$L$5:$L$94,'datemar &amp; datesep kaf rank'!$A62)</f>
        <v>25604.902841469</v>
      </c>
      <c r="X62" s="5" t="str">
        <f>VLOOKUP(Y62,'datemar &amp; datesep kaf'!$M$5:$O$94,3,FALSE)</f>
        <v>2009-10</v>
      </c>
      <c r="Y62" s="18">
        <f>LARGE('datemar &amp; datesep kaf'!$M$5:$M$94,'datemar &amp; datesep kaf rank'!$A62)</f>
        <v>12722.397539439</v>
      </c>
      <c r="Z62" s="5" t="str">
        <f>VLOOKUP(AA62,'datemar &amp; datesep kaf'!$N$5:$O$94,2,FALSE)</f>
        <v>1961-62</v>
      </c>
      <c r="AA62" s="18">
        <f>LARGE('datemar &amp; datesep kaf'!$N$5:$N$94,'datemar &amp; datesep kaf rank'!$A62)</f>
        <v>5190.7237722899999</v>
      </c>
    </row>
    <row r="63" spans="1:27" x14ac:dyDescent="0.2">
      <c r="A63" s="5">
        <v>58</v>
      </c>
      <c r="B63" s="5" t="str">
        <f>VLOOKUP(C63,'datemar &amp; datesep kaf'!$B$5:$O$94,14,FALSE)</f>
        <v>1934-35</v>
      </c>
      <c r="C63" s="18">
        <f>LARGE('datemar &amp; datesep kaf'!$B$5:$B$94,'datemar &amp; datesep kaf rank'!$A63)</f>
        <v>37523.522559810001</v>
      </c>
      <c r="D63" s="5" t="str">
        <f>VLOOKUP(E63,'datemar &amp; datesep kaf'!$C$5:$O$94,13,FALSE)</f>
        <v>1945-46</v>
      </c>
      <c r="E63" s="18">
        <f>LARGE('datemar &amp; datesep kaf'!$C$5:$C$94,'datemar &amp; datesep kaf rank'!$A63)</f>
        <v>32018.323427412</v>
      </c>
      <c r="F63" s="5" t="str">
        <f>VLOOKUP(G63,'datemar &amp; datesep kaf'!$D$5:$O$94,12,FALSE)</f>
        <v>1948-49</v>
      </c>
      <c r="G63" s="18">
        <f>LARGE('datemar &amp; datesep kaf'!$D$5:$D$94,'datemar &amp; datesep kaf rank'!$A63)</f>
        <v>26823.644613947999</v>
      </c>
      <c r="H63" s="5" t="str">
        <f>VLOOKUP(I63,'datemar &amp; datesep kaf'!$E$5:$O$94,11,FALSE)</f>
        <v>1939-40</v>
      </c>
      <c r="I63" s="18">
        <f>LARGE('datemar &amp; datesep kaf'!$E$5:$E$94,'datemar &amp; datesep kaf rank'!$A63)</f>
        <v>22309.298336954998</v>
      </c>
      <c r="J63" s="5" t="str">
        <f>VLOOKUP(K63,'datemar &amp; datesep kaf'!$F$5:$O$94,10,FALSE)</f>
        <v>1974-75</v>
      </c>
      <c r="K63" s="18">
        <f>LARGE('datemar &amp; datesep kaf'!$F$5:$F$94,'datemar &amp; datesep kaf rank'!$A63)</f>
        <v>17558.688928325999</v>
      </c>
      <c r="L63" s="5" t="str">
        <f>VLOOKUP(M63,'datemar &amp; datesep kaf'!$G$5:$O$94,9,FALSE)</f>
        <v>1974-75</v>
      </c>
      <c r="M63" s="18">
        <f>LARGE('datemar &amp; datesep kaf'!$G$5:$G$94,'datemar &amp; datesep kaf rank'!$A63)</f>
        <v>12179.815080446999</v>
      </c>
      <c r="N63" s="5" t="str">
        <f>VLOOKUP(O63,'datemar &amp; datesep kaf'!$H$5:$O$94,8,FALSE)</f>
        <v>1953-54</v>
      </c>
      <c r="O63" s="18">
        <f>LARGE('datemar &amp; datesep kaf'!$H$5:$H$94,'datemar &amp; datesep kaf rank'!$A63)</f>
        <v>6772.9207377509993</v>
      </c>
      <c r="P63" s="5" t="str">
        <f>VLOOKUP(Q63,'datemar &amp; datesep kaf'!$I$5:$O$94,7,FALSE)</f>
        <v>1941-42</v>
      </c>
      <c r="Q63" s="18">
        <f>LARGE('datemar &amp; datesep kaf'!$I$5:$I$94,'datemar &amp; datesep kaf rank'!$A63)</f>
        <v>89742.595642916989</v>
      </c>
      <c r="R63" s="5" t="str">
        <f>VLOOKUP(S63,'datemar &amp; datesep kaf'!$J$5:$O$94,6,FALSE)</f>
        <v>1941-42</v>
      </c>
      <c r="S63" s="18">
        <f>LARGE('datemar &amp; datesep kaf'!$J$5:$J$94,'datemar &amp; datesep kaf rank'!$A63)</f>
        <v>76453.181265236999</v>
      </c>
      <c r="T63" s="5" t="str">
        <f>VLOOKUP(U63,'datemar &amp; datesep kaf'!$K$5:$O$94,5,FALSE)</f>
        <v>1997-98</v>
      </c>
      <c r="U63" s="18">
        <f>LARGE('datemar &amp; datesep kaf'!$K$5:$K$94,'datemar &amp; datesep kaf rank'!$A63)</f>
        <v>51036.787507607994</v>
      </c>
      <c r="V63" s="5" t="str">
        <f>VLOOKUP(W63,'datemar &amp; datesep kaf'!$L$5:$O$94,4,FALSE)</f>
        <v>1944-45</v>
      </c>
      <c r="W63" s="18">
        <f>LARGE('datemar &amp; datesep kaf'!$L$5:$L$94,'datemar &amp; datesep kaf rank'!$A63)</f>
        <v>25579.056230868002</v>
      </c>
      <c r="X63" s="5" t="str">
        <f>VLOOKUP(Y63,'datemar &amp; datesep kaf'!$M$5:$O$94,3,FALSE)</f>
        <v>1933-34</v>
      </c>
      <c r="Y63" s="18">
        <f>LARGE('datemar &amp; datesep kaf'!$M$5:$M$94,'datemar &amp; datesep kaf rank'!$A63)</f>
        <v>12687.724482887999</v>
      </c>
      <c r="Z63" s="5" t="str">
        <f>VLOOKUP(AA63,'datemar &amp; datesep kaf'!$N$5:$O$94,2,FALSE)</f>
        <v>1948-49</v>
      </c>
      <c r="AA63" s="18">
        <f>LARGE('datemar &amp; datesep kaf'!$N$5:$N$94,'datemar &amp; datesep kaf rank'!$A63)</f>
        <v>5116.3436097900003</v>
      </c>
    </row>
    <row r="64" spans="1:27" x14ac:dyDescent="0.2">
      <c r="A64" s="5">
        <v>59</v>
      </c>
      <c r="B64" s="5" t="str">
        <f>VLOOKUP(C64,'datemar &amp; datesep kaf'!$B$5:$O$94,14,FALSE)</f>
        <v>1972-73</v>
      </c>
      <c r="C64" s="18">
        <f>LARGE('datemar &amp; datesep kaf'!$B$5:$B$94,'datemar &amp; datesep kaf rank'!$A64)</f>
        <v>37334.039591709006</v>
      </c>
      <c r="D64" s="5" t="str">
        <f>VLOOKUP(E64,'datemar &amp; datesep kaf'!$C$5:$O$94,13,FALSE)</f>
        <v>1939-40</v>
      </c>
      <c r="E64" s="18">
        <f>LARGE('datemar &amp; datesep kaf'!$C$5:$C$94,'datemar &amp; datesep kaf rank'!$A64)</f>
        <v>31330.227585446999</v>
      </c>
      <c r="F64" s="5" t="str">
        <f>VLOOKUP(G64,'datemar &amp; datesep kaf'!$D$5:$O$94,12,FALSE)</f>
        <v>1984-85</v>
      </c>
      <c r="G64" s="18">
        <f>LARGE('datemar &amp; datesep kaf'!$D$5:$D$94,'datemar &amp; datesep kaf rank'!$A64)</f>
        <v>26799.817176824999</v>
      </c>
      <c r="H64" s="5" t="str">
        <f>VLOOKUP(I64,'datemar &amp; datesep kaf'!$E$5:$O$94,11,FALSE)</f>
        <v>1948-49</v>
      </c>
      <c r="I64" s="18">
        <f>LARGE('datemar &amp; datesep kaf'!$E$5:$E$94,'datemar &amp; datesep kaf rank'!$A64)</f>
        <v>21973.462977648</v>
      </c>
      <c r="J64" s="5" t="str">
        <f>VLOOKUP(K64,'datemar &amp; datesep kaf'!$F$5:$O$94,10,FALSE)</f>
        <v>1951-52</v>
      </c>
      <c r="K64" s="18">
        <f>LARGE('datemar &amp; datesep kaf'!$F$5:$F$94,'datemar &amp; datesep kaf rank'!$A64)</f>
        <v>17546.833722158997</v>
      </c>
      <c r="L64" s="5" t="str">
        <f>VLOOKUP(M64,'datemar &amp; datesep kaf'!$G$5:$O$94,9,FALSE)</f>
        <v>1945-46</v>
      </c>
      <c r="M64" s="18">
        <f>LARGE('datemar &amp; datesep kaf'!$G$5:$G$94,'datemar &amp; datesep kaf rank'!$A64)</f>
        <v>12086.068307103</v>
      </c>
      <c r="N64" s="5" t="str">
        <f>VLOOKUP(O64,'datemar &amp; datesep kaf'!$H$5:$O$94,8,FALSE)</f>
        <v>1962-63</v>
      </c>
      <c r="O64" s="18">
        <f>LARGE('datemar &amp; datesep kaf'!$H$5:$H$94,'datemar &amp; datesep kaf rank'!$A64)</f>
        <v>6727.542888213</v>
      </c>
      <c r="P64" s="5" t="str">
        <f>VLOOKUP(Q64,'datemar &amp; datesep kaf'!$I$5:$O$94,7,FALSE)</f>
        <v>1988-89</v>
      </c>
      <c r="Q64" s="18">
        <f>LARGE('datemar &amp; datesep kaf'!$I$5:$I$94,'datemar &amp; datesep kaf rank'!$A64)</f>
        <v>89587.952342931007</v>
      </c>
      <c r="R64" s="5" t="str">
        <f>VLOOKUP(S64,'datemar &amp; datesep kaf'!$J$5:$O$94,6,FALSE)</f>
        <v>1992-93</v>
      </c>
      <c r="S64" s="18">
        <f>LARGE('datemar &amp; datesep kaf'!$J$5:$J$94,'datemar &amp; datesep kaf rank'!$A64)</f>
        <v>76069.623593669996</v>
      </c>
      <c r="T64" s="5" t="str">
        <f>VLOOKUP(U64,'datemar &amp; datesep kaf'!$K$5:$O$94,5,FALSE)</f>
        <v>2005-06</v>
      </c>
      <c r="U64" s="18">
        <f>LARGE('datemar &amp; datesep kaf'!$K$5:$K$94,'datemar &amp; datesep kaf rank'!$A64)</f>
        <v>50902.326025046998</v>
      </c>
      <c r="V64" s="5" t="str">
        <f>VLOOKUP(W64,'datemar &amp; datesep kaf'!$L$5:$O$94,4,FALSE)</f>
        <v>1936-37</v>
      </c>
      <c r="W64" s="18">
        <f>LARGE('datemar &amp; datesep kaf'!$L$5:$L$94,'datemar &amp; datesep kaf rank'!$A64)</f>
        <v>25373.649957578997</v>
      </c>
      <c r="X64" s="5" t="str">
        <f>VLOOKUP(Y64,'datemar &amp; datesep kaf'!$M$5:$O$94,3,FALSE)</f>
        <v>1948-49</v>
      </c>
      <c r="Y64" s="18">
        <f>LARGE('datemar &amp; datesep kaf'!$M$5:$M$94,'datemar &amp; datesep kaf rank'!$A64)</f>
        <v>12584.689114851</v>
      </c>
      <c r="Z64" s="5" t="str">
        <f>VLOOKUP(AA64,'datemar &amp; datesep kaf'!$N$5:$O$94,2,FALSE)</f>
        <v>1936-37</v>
      </c>
      <c r="AA64" s="18">
        <f>LARGE('datemar &amp; datesep kaf'!$N$5:$N$94,'datemar &amp; datesep kaf rank'!$A64)</f>
        <v>5109.85765962</v>
      </c>
    </row>
    <row r="65" spans="1:27" x14ac:dyDescent="0.2">
      <c r="A65" s="5">
        <v>60</v>
      </c>
      <c r="B65" s="5" t="str">
        <f>VLOOKUP(C65,'datemar &amp; datesep kaf'!$B$5:$O$94,14,FALSE)</f>
        <v>1965-66</v>
      </c>
      <c r="C65" s="18">
        <f>LARGE('datemar &amp; datesep kaf'!$B$5:$B$94,'datemar &amp; datesep kaf rank'!$A65)</f>
        <v>37266.740420679002</v>
      </c>
      <c r="D65" s="5" t="str">
        <f>VLOOKUP(E65,'datemar &amp; datesep kaf'!$C$5:$O$94,13,FALSE)</f>
        <v>1991-92</v>
      </c>
      <c r="E65" s="18">
        <f>LARGE('datemar &amp; datesep kaf'!$C$5:$C$94,'datemar &amp; datesep kaf rank'!$A65)</f>
        <v>31298.95419819</v>
      </c>
      <c r="F65" s="5" t="str">
        <f>VLOOKUP(G65,'datemar &amp; datesep kaf'!$D$5:$O$94,12,FALSE)</f>
        <v>1939-40</v>
      </c>
      <c r="G65" s="18">
        <f>LARGE('datemar &amp; datesep kaf'!$D$5:$D$94,'datemar &amp; datesep kaf rank'!$A65)</f>
        <v>26728.372551405002</v>
      </c>
      <c r="H65" s="5" t="str">
        <f>VLOOKUP(I65,'datemar &amp; datesep kaf'!$E$5:$O$94,11,FALSE)</f>
        <v>1934-35</v>
      </c>
      <c r="I65" s="18">
        <f>LARGE('datemar &amp; datesep kaf'!$E$5:$E$94,'datemar &amp; datesep kaf rank'!$A65)</f>
        <v>21881.475543081</v>
      </c>
      <c r="J65" s="5" t="str">
        <f>VLOOKUP(K65,'datemar &amp; datesep kaf'!$F$5:$O$94,10,FALSE)</f>
        <v>1939-40</v>
      </c>
      <c r="K65" s="18">
        <f>LARGE('datemar &amp; datesep kaf'!$F$5:$F$94,'datemar &amp; datesep kaf rank'!$A65)</f>
        <v>17436.098519699997</v>
      </c>
      <c r="L65" s="5" t="str">
        <f>VLOOKUP(M65,'datemar &amp; datesep kaf'!$G$5:$O$94,9,FALSE)</f>
        <v>1966-67</v>
      </c>
      <c r="M65" s="18">
        <f>LARGE('datemar &amp; datesep kaf'!$G$5:$G$94,'datemar &amp; datesep kaf rank'!$A65)</f>
        <v>11819.505672470999</v>
      </c>
      <c r="N65" s="5" t="str">
        <f>VLOOKUP(O65,'datemar &amp; datesep kaf'!$H$5:$O$94,8,FALSE)</f>
        <v>1969-70</v>
      </c>
      <c r="O65" s="18">
        <f>LARGE('datemar &amp; datesep kaf'!$H$5:$H$94,'datemar &amp; datesep kaf rank'!$A65)</f>
        <v>6639.4926435810003</v>
      </c>
      <c r="P65" s="5" t="str">
        <f>VLOOKUP(Q65,'datemar &amp; datesep kaf'!$I$5:$O$94,7,FALSE)</f>
        <v>1934-35</v>
      </c>
      <c r="Q65" s="18">
        <f>LARGE('datemar &amp; datesep kaf'!$I$5:$I$94,'datemar &amp; datesep kaf rank'!$A65)</f>
        <v>89562.250525712996</v>
      </c>
      <c r="R65" s="5" t="str">
        <f>VLOOKUP(S65,'datemar &amp; datesep kaf'!$J$5:$O$94,6,FALSE)</f>
        <v>1965-66</v>
      </c>
      <c r="S65" s="18">
        <f>LARGE('datemar &amp; datesep kaf'!$J$5:$J$94,'datemar &amp; datesep kaf rank'!$A65)</f>
        <v>75752.587572500997</v>
      </c>
      <c r="T65" s="5" t="str">
        <f>VLOOKUP(U65,'datemar &amp; datesep kaf'!$K$5:$O$94,5,FALSE)</f>
        <v>2008-09</v>
      </c>
      <c r="U65" s="18">
        <f>LARGE('datemar &amp; datesep kaf'!$K$5:$K$94,'datemar &amp; datesep kaf rank'!$A65)</f>
        <v>50808.000078170997</v>
      </c>
      <c r="V65" s="5" t="str">
        <f>VLOOKUP(W65,'datemar &amp; datesep kaf'!$L$5:$O$94,4,FALSE)</f>
        <v>1988-89</v>
      </c>
      <c r="W65" s="18">
        <f>LARGE('datemar &amp; datesep kaf'!$L$5:$L$94,'datemar &amp; datesep kaf rank'!$A65)</f>
        <v>25254.120044705996</v>
      </c>
      <c r="X65" s="5" t="str">
        <f>VLOOKUP(Y65,'datemar &amp; datesep kaf'!$M$5:$O$94,3,FALSE)</f>
        <v>1960-61</v>
      </c>
      <c r="Y65" s="18">
        <f>LARGE('datemar &amp; datesep kaf'!$M$5:$M$94,'datemar &amp; datesep kaf rank'!$A65)</f>
        <v>12528.053083916999</v>
      </c>
      <c r="Z65" s="5" t="str">
        <f>VLOOKUP(AA65,'datemar &amp; datesep kaf'!$N$5:$O$94,2,FALSE)</f>
        <v>1956-57</v>
      </c>
      <c r="AA65" s="18">
        <f>LARGE('datemar &amp; datesep kaf'!$N$5:$N$94,'datemar &amp; datesep kaf rank'!$A65)</f>
        <v>5073.79815684</v>
      </c>
    </row>
    <row r="66" spans="1:27" x14ac:dyDescent="0.2">
      <c r="A66" s="5">
        <v>61</v>
      </c>
      <c r="B66" s="5" t="str">
        <f>VLOOKUP(C66,'datemar &amp; datesep kaf'!$B$5:$O$94,14,FALSE)</f>
        <v>1945-46</v>
      </c>
      <c r="C66" s="18">
        <f>LARGE('datemar &amp; datesep kaf'!$B$5:$B$94,'datemar &amp; datesep kaf rank'!$A66)</f>
        <v>36975.791010101995</v>
      </c>
      <c r="D66" s="5" t="str">
        <f>VLOOKUP(E66,'datemar &amp; datesep kaf'!$C$5:$O$94,13,FALSE)</f>
        <v>1965-66</v>
      </c>
      <c r="E66" s="18">
        <f>LARGE('datemar &amp; datesep kaf'!$C$5:$C$94,'datemar &amp; datesep kaf rank'!$A66)</f>
        <v>31277.233207268997</v>
      </c>
      <c r="F66" s="5" t="str">
        <f>VLOOKUP(G66,'datemar &amp; datesep kaf'!$D$5:$O$94,12,FALSE)</f>
        <v>1952-53</v>
      </c>
      <c r="G66" s="18">
        <f>LARGE('datemar &amp; datesep kaf'!$D$5:$D$94,'datemar &amp; datesep kaf rank'!$A66)</f>
        <v>26667.146768576997</v>
      </c>
      <c r="H66" s="5" t="str">
        <f>VLOOKUP(I66,'datemar &amp; datesep kaf'!$E$5:$O$94,11,FALSE)</f>
        <v>1974-75</v>
      </c>
      <c r="I66" s="18">
        <f>LARGE('datemar &amp; datesep kaf'!$E$5:$E$94,'datemar &amp; datesep kaf rank'!$A66)</f>
        <v>21863.435874335999</v>
      </c>
      <c r="J66" s="5" t="str">
        <f>VLOOKUP(K66,'datemar &amp; datesep kaf'!$F$5:$O$94,10,FALSE)</f>
        <v>2003-04</v>
      </c>
      <c r="K66" s="18">
        <f>LARGE('datemar &amp; datesep kaf'!$F$5:$F$94,'datemar &amp; datesep kaf rank'!$A66)</f>
        <v>16996.981841952002</v>
      </c>
      <c r="L66" s="5" t="str">
        <f>VLOOKUP(M66,'datemar &amp; datesep kaf'!$G$5:$O$94,9,FALSE)</f>
        <v>1992-93</v>
      </c>
      <c r="M66" s="18">
        <f>LARGE('datemar &amp; datesep kaf'!$G$5:$G$94,'datemar &amp; datesep kaf rank'!$A66)</f>
        <v>11800.146995510999</v>
      </c>
      <c r="N66" s="5" t="str">
        <f>VLOOKUP(O66,'datemar &amp; datesep kaf'!$H$5:$O$94,8,FALSE)</f>
        <v>1951-52</v>
      </c>
      <c r="O66" s="18">
        <f>LARGE('datemar &amp; datesep kaf'!$H$5:$H$94,'datemar &amp; datesep kaf rank'!$A66)</f>
        <v>6610.8394215150001</v>
      </c>
      <c r="P66" s="5" t="str">
        <f>VLOOKUP(Q66,'datemar &amp; datesep kaf'!$I$5:$O$94,7,FALSE)</f>
        <v>1969-70</v>
      </c>
      <c r="Q66" s="18">
        <f>LARGE('datemar &amp; datesep kaf'!$I$5:$I$94,'datemar &amp; datesep kaf rank'!$A66)</f>
        <v>88539.392382251986</v>
      </c>
      <c r="R66" s="5" t="str">
        <f>VLOOKUP(S66,'datemar &amp; datesep kaf'!$J$5:$O$94,6,FALSE)</f>
        <v>1999-2000</v>
      </c>
      <c r="S66" s="18">
        <f>LARGE('datemar &amp; datesep kaf'!$J$5:$J$94,'datemar &amp; datesep kaf rank'!$A66)</f>
        <v>75590.43683477999</v>
      </c>
      <c r="T66" s="5" t="str">
        <f>VLOOKUP(U66,'datemar &amp; datesep kaf'!$K$5:$O$94,5,FALSE)</f>
        <v>1988-89</v>
      </c>
      <c r="U66" s="18">
        <f>LARGE('datemar &amp; datesep kaf'!$K$5:$K$94,'datemar &amp; datesep kaf rank'!$A66)</f>
        <v>48880.532381855999</v>
      </c>
      <c r="V66" s="5" t="str">
        <f>VLOOKUP(W66,'datemar &amp; datesep kaf'!$L$5:$O$94,4,FALSE)</f>
        <v>2016-17</v>
      </c>
      <c r="W66" s="18">
        <f>LARGE('datemar &amp; datesep kaf'!$L$5:$L$94,'datemar &amp; datesep kaf rank'!$A66)</f>
        <v>25059.267820608002</v>
      </c>
      <c r="X66" s="5" t="str">
        <f>VLOOKUP(Y66,'datemar &amp; datesep kaf'!$M$5:$O$94,3,FALSE)</f>
        <v>1984-85</v>
      </c>
      <c r="Y66" s="18">
        <f>LARGE('datemar &amp; datesep kaf'!$M$5:$M$94,'datemar &amp; datesep kaf rank'!$A66)</f>
        <v>12460.926474864</v>
      </c>
      <c r="Z66" s="5" t="str">
        <f>VLOOKUP(AA66,'datemar &amp; datesep kaf'!$N$5:$O$94,2,FALSE)</f>
        <v>2007-08</v>
      </c>
      <c r="AA66" s="18">
        <f>LARGE('datemar &amp; datesep kaf'!$N$5:$N$94,'datemar &amp; datesep kaf rank'!$A66)</f>
        <v>5051.2460915700003</v>
      </c>
    </row>
    <row r="67" spans="1:27" x14ac:dyDescent="0.2">
      <c r="A67" s="11">
        <v>62</v>
      </c>
      <c r="B67" s="5" t="str">
        <f>VLOOKUP(C67,'datemar &amp; datesep kaf'!$B$5:$O$94,14,FALSE)</f>
        <v>1991-92</v>
      </c>
      <c r="C67" s="18">
        <f>LARGE('datemar &amp; datesep kaf'!$B$5:$B$94,'datemar &amp; datesep kaf rank'!$A67)</f>
        <v>36877.109360909999</v>
      </c>
      <c r="D67" s="5" t="str">
        <f>VLOOKUP(E67,'datemar &amp; datesep kaf'!$C$5:$O$94,13,FALSE)</f>
        <v>1972-73</v>
      </c>
      <c r="E67" s="18">
        <f>LARGE('datemar &amp; datesep kaf'!$C$5:$C$94,'datemar &amp; datesep kaf rank'!$A67)</f>
        <v>31268.545604289</v>
      </c>
      <c r="F67" s="5" t="str">
        <f>VLOOKUP(G67,'datemar &amp; datesep kaf'!$D$5:$O$94,12,FALSE)</f>
        <v>2001-02</v>
      </c>
      <c r="G67" s="18">
        <f>LARGE('datemar &amp; datesep kaf'!$D$5:$D$94,'datemar &amp; datesep kaf rank'!$A67)</f>
        <v>26419.639339842</v>
      </c>
      <c r="H67" s="5" t="str">
        <f>VLOOKUP(I67,'datemar &amp; datesep kaf'!$E$5:$O$94,11,FALSE)</f>
        <v>2003-04</v>
      </c>
      <c r="I67" s="18">
        <f>LARGE('datemar &amp; datesep kaf'!$E$5:$E$94,'datemar &amp; datesep kaf rank'!$A67)</f>
        <v>21607.260677331</v>
      </c>
      <c r="J67" s="5" t="str">
        <f>VLOOKUP(K67,'datemar &amp; datesep kaf'!$F$5:$O$94,10,FALSE)</f>
        <v>2001-02</v>
      </c>
      <c r="K67" s="18">
        <f>LARGE('datemar &amp; datesep kaf'!$F$5:$F$94,'datemar &amp; datesep kaf rank'!$A67)</f>
        <v>16942.216224171003</v>
      </c>
      <c r="L67" s="5" t="str">
        <f>VLOOKUP(M67,'datemar &amp; datesep kaf'!$G$5:$O$94,9,FALSE)</f>
        <v>1989-90</v>
      </c>
      <c r="M67" s="18">
        <f>LARGE('datemar &amp; datesep kaf'!$G$5:$G$94,'datemar &amp; datesep kaf rank'!$A67)</f>
        <v>11756.877575646</v>
      </c>
      <c r="N67" s="5" t="str">
        <f>VLOOKUP(O67,'datemar &amp; datesep kaf'!$H$5:$O$94,8,FALSE)</f>
        <v>1938-39</v>
      </c>
      <c r="O67" s="18">
        <f>LARGE('datemar &amp; datesep kaf'!$H$5:$H$94,'datemar &amp; datesep kaf rank'!$A67)</f>
        <v>6501.760417341</v>
      </c>
      <c r="P67" s="5" t="str">
        <f>VLOOKUP(Q67,'datemar &amp; datesep kaf'!$I$5:$O$94,7,FALSE)</f>
        <v>1965-66</v>
      </c>
      <c r="Q67" s="18">
        <f>LARGE('datemar &amp; datesep kaf'!$I$5:$I$94,'datemar &amp; datesep kaf rank'!$A67)</f>
        <v>88263.152392610995</v>
      </c>
      <c r="R67" s="5" t="str">
        <f>VLOOKUP(S67,'datemar &amp; datesep kaf'!$J$5:$O$94,6,FALSE)</f>
        <v>1935-36</v>
      </c>
      <c r="S67" s="18">
        <f>LARGE('datemar &amp; datesep kaf'!$J$5:$J$94,'datemar &amp; datesep kaf rank'!$A67)</f>
        <v>74653.883481470999</v>
      </c>
      <c r="T67" s="5" t="str">
        <f>VLOOKUP(U67,'datemar &amp; datesep kaf'!$K$5:$O$94,5,FALSE)</f>
        <v>1979-80</v>
      </c>
      <c r="U67" s="18">
        <f>LARGE('datemar &amp; datesep kaf'!$K$5:$K$94,'datemar &amp; datesep kaf rank'!$A67)</f>
        <v>47884.165477071001</v>
      </c>
      <c r="V67" s="5" t="str">
        <f>VLOOKUP(W67,'datemar &amp; datesep kaf'!$L$5:$O$94,4,FALSE)</f>
        <v>1957-58</v>
      </c>
      <c r="W67" s="18">
        <f>LARGE('datemar &amp; datesep kaf'!$L$5:$L$94,'datemar &amp; datesep kaf rank'!$A67)</f>
        <v>24885.184521350999</v>
      </c>
      <c r="X67" s="5" t="str">
        <f>VLOOKUP(Y67,'datemar &amp; datesep kaf'!$M$5:$O$94,3,FALSE)</f>
        <v>1969-70</v>
      </c>
      <c r="Y67" s="18">
        <f>LARGE('datemar &amp; datesep kaf'!$M$5:$M$94,'datemar &amp; datesep kaf rank'!$A67)</f>
        <v>12418.972096271998</v>
      </c>
      <c r="Z67" s="5" t="str">
        <f>VLOOKUP(AA67,'datemar &amp; datesep kaf'!$N$5:$O$94,2,FALSE)</f>
        <v>1929-30</v>
      </c>
      <c r="AA67" s="18">
        <f>LARGE('datemar &amp; datesep kaf'!$N$5:$N$94,'datemar &amp; datesep kaf rank'!$A67)</f>
        <v>5034.2874145200003</v>
      </c>
    </row>
    <row r="68" spans="1:27" x14ac:dyDescent="0.2">
      <c r="A68" s="11">
        <v>63</v>
      </c>
      <c r="B68" s="5" t="str">
        <f>VLOOKUP(C68,'datemar &amp; datesep kaf'!$B$5:$O$94,14,FALSE)</f>
        <v>1974-75</v>
      </c>
      <c r="C68" s="18">
        <f>LARGE('datemar &amp; datesep kaf'!$B$5:$B$94,'datemar &amp; datesep kaf rank'!$A68)</f>
        <v>36420.698799512997</v>
      </c>
      <c r="D68" s="5" t="str">
        <f>VLOOKUP(E68,'datemar &amp; datesep kaf'!$C$5:$O$94,13,FALSE)</f>
        <v>2002-03</v>
      </c>
      <c r="E68" s="18">
        <f>LARGE('datemar &amp; datesep kaf'!$C$5:$C$94,'datemar &amp; datesep kaf rank'!$A68)</f>
        <v>31193.927425269001</v>
      </c>
      <c r="F68" s="5" t="str">
        <f>VLOOKUP(G68,'datemar &amp; datesep kaf'!$D$5:$O$94,12,FALSE)</f>
        <v>2003-04</v>
      </c>
      <c r="G68" s="18">
        <f>LARGE('datemar &amp; datesep kaf'!$D$5:$D$94,'datemar &amp; datesep kaf rank'!$A68)</f>
        <v>26341.230747741</v>
      </c>
      <c r="H68" s="5" t="str">
        <f>VLOOKUP(I68,'datemar &amp; datesep kaf'!$E$5:$O$94,11,FALSE)</f>
        <v>2001-02</v>
      </c>
      <c r="I68" s="18">
        <f>LARGE('datemar &amp; datesep kaf'!$E$5:$E$94,'datemar &amp; datesep kaf rank'!$A68)</f>
        <v>21489.900681732001</v>
      </c>
      <c r="J68" s="5" t="str">
        <f>VLOOKUP(K68,'datemar &amp; datesep kaf'!$F$5:$O$94,10,FALSE)</f>
        <v>1988-89</v>
      </c>
      <c r="K68" s="18">
        <f>LARGE('datemar &amp; datesep kaf'!$F$5:$F$94,'datemar &amp; datesep kaf rank'!$A68)</f>
        <v>16809.149121723</v>
      </c>
      <c r="L68" s="5" t="str">
        <f>VLOOKUP(M68,'datemar &amp; datesep kaf'!$G$5:$O$94,9,FALSE)</f>
        <v>1979-80</v>
      </c>
      <c r="M68" s="18">
        <f>LARGE('datemar &amp; datesep kaf'!$G$5:$G$94,'datemar &amp; datesep kaf rank'!$A68)</f>
        <v>11741.503691925</v>
      </c>
      <c r="N68" s="5" t="str">
        <f>VLOOKUP(O68,'datemar &amp; datesep kaf'!$H$5:$O$94,8,FALSE)</f>
        <v>1940-41</v>
      </c>
      <c r="O68" s="18">
        <f>LARGE('datemar &amp; datesep kaf'!$H$5:$H$94,'datemar &amp; datesep kaf rank'!$A68)</f>
        <v>6411.6195942749991</v>
      </c>
      <c r="P68" s="5" t="str">
        <f>VLOOKUP(Q68,'datemar &amp; datesep kaf'!$I$5:$O$94,7,FALSE)</f>
        <v>1992-93</v>
      </c>
      <c r="Q68" s="18">
        <f>LARGE('datemar &amp; datesep kaf'!$I$5:$I$94,'datemar &amp; datesep kaf rank'!$A68)</f>
        <v>88154.852892539988</v>
      </c>
      <c r="R68" s="5" t="str">
        <f>VLOOKUP(S68,'datemar &amp; datesep kaf'!$J$5:$O$94,6,FALSE)</f>
        <v>2009-10</v>
      </c>
      <c r="S68" s="18">
        <f>LARGE('datemar &amp; datesep kaf'!$J$5:$J$94,'datemar &amp; datesep kaf rank'!$A68)</f>
        <v>74019.995901935996</v>
      </c>
      <c r="T68" s="5" t="str">
        <f>VLOOKUP(U68,'datemar &amp; datesep kaf'!$K$5:$O$94,5,FALSE)</f>
        <v>2002-03</v>
      </c>
      <c r="U68" s="18">
        <f>LARGE('datemar &amp; datesep kaf'!$K$5:$K$94,'datemar &amp; datesep kaf rank'!$A68)</f>
        <v>47636.951602043999</v>
      </c>
      <c r="V68" s="5" t="str">
        <f>VLOOKUP(W68,'datemar &amp; datesep kaf'!$L$5:$O$94,4,FALSE)</f>
        <v>1940-41</v>
      </c>
      <c r="W68" s="18">
        <f>LARGE('datemar &amp; datesep kaf'!$L$5:$L$94,'datemar &amp; datesep kaf rank'!$A68)</f>
        <v>24791.302871978998</v>
      </c>
      <c r="X68" s="5" t="str">
        <f>VLOOKUP(Y68,'datemar &amp; datesep kaf'!$M$5:$O$94,3,FALSE)</f>
        <v>1968-69</v>
      </c>
      <c r="Y68" s="18">
        <f>LARGE('datemar &amp; datesep kaf'!$M$5:$M$94,'datemar &amp; datesep kaf rank'!$A68)</f>
        <v>12400.301683748999</v>
      </c>
      <c r="Z68" s="5" t="str">
        <f>VLOOKUP(AA68,'datemar &amp; datesep kaf'!$N$5:$O$94,2,FALSE)</f>
        <v>1930-31</v>
      </c>
      <c r="AA68" s="18">
        <f>LARGE('datemar &amp; datesep kaf'!$N$5:$N$94,'datemar &amp; datesep kaf rank'!$A68)</f>
        <v>5019.5303902799997</v>
      </c>
    </row>
    <row r="69" spans="1:27" x14ac:dyDescent="0.2">
      <c r="A69" s="11">
        <v>64</v>
      </c>
      <c r="B69" s="5" t="str">
        <f>VLOOKUP(C69,'datemar &amp; datesep kaf'!$B$5:$O$94,14,FALSE)</f>
        <v>2003-04</v>
      </c>
      <c r="C69" s="18">
        <f>LARGE('datemar &amp; datesep kaf'!$B$5:$B$94,'datemar &amp; datesep kaf rank'!$A69)</f>
        <v>36383.044586049</v>
      </c>
      <c r="D69" s="5" t="str">
        <f>VLOOKUP(E69,'datemar &amp; datesep kaf'!$C$5:$O$94,13,FALSE)</f>
        <v>1988-89</v>
      </c>
      <c r="E69" s="18">
        <f>LARGE('datemar &amp; datesep kaf'!$C$5:$C$94,'datemar &amp; datesep kaf rank'!$A69)</f>
        <v>31017.007762481997</v>
      </c>
      <c r="F69" s="5" t="str">
        <f>VLOOKUP(G69,'datemar &amp; datesep kaf'!$D$5:$O$94,12,FALSE)</f>
        <v>1988-89</v>
      </c>
      <c r="G69" s="18">
        <f>LARGE('datemar &amp; datesep kaf'!$D$5:$D$94,'datemar &amp; datesep kaf rank'!$A69)</f>
        <v>26325.073392974999</v>
      </c>
      <c r="H69" s="5" t="str">
        <f>VLOOKUP(I69,'datemar &amp; datesep kaf'!$E$5:$O$94,11,FALSE)</f>
        <v>1972-73</v>
      </c>
      <c r="I69" s="18">
        <f>LARGE('datemar &amp; datesep kaf'!$E$5:$E$94,'datemar &amp; datesep kaf rank'!$A69)</f>
        <v>21385.453082343</v>
      </c>
      <c r="J69" s="5" t="str">
        <f>VLOOKUP(K69,'datemar &amp; datesep kaf'!$F$5:$O$94,10,FALSE)</f>
        <v>1979-80</v>
      </c>
      <c r="K69" s="18">
        <f>LARGE('datemar &amp; datesep kaf'!$F$5:$F$94,'datemar &amp; datesep kaf rank'!$A69)</f>
        <v>16782.503172309</v>
      </c>
      <c r="L69" s="5" t="str">
        <f>VLOOKUP(M69,'datemar &amp; datesep kaf'!$G$5:$O$94,9,FALSE)</f>
        <v>2008-09</v>
      </c>
      <c r="M69" s="18">
        <f>LARGE('datemar &amp; datesep kaf'!$G$5:$G$94,'datemar &amp; datesep kaf rank'!$A69)</f>
        <v>11685.309975024</v>
      </c>
      <c r="N69" s="5" t="str">
        <f>VLOOKUP(O69,'datemar &amp; datesep kaf'!$H$5:$O$94,8,FALSE)</f>
        <v>2001-02</v>
      </c>
      <c r="O69" s="18">
        <f>LARGE('datemar &amp; datesep kaf'!$H$5:$H$94,'datemar &amp; datesep kaf rank'!$A69)</f>
        <v>6348.8407536540008</v>
      </c>
      <c r="P69" s="5" t="str">
        <f>VLOOKUP(Q69,'datemar &amp; datesep kaf'!$I$5:$O$94,7,FALSE)</f>
        <v>1962-63</v>
      </c>
      <c r="Q69" s="18">
        <f>LARGE('datemar &amp; datesep kaf'!$I$5:$I$94,'datemar &amp; datesep kaf rank'!$A69)</f>
        <v>88075.069755035991</v>
      </c>
      <c r="R69" s="5" t="str">
        <f>VLOOKUP(S69,'datemar &amp; datesep kaf'!$J$5:$O$94,6,FALSE)</f>
        <v>1944-45</v>
      </c>
      <c r="S69" s="18">
        <f>LARGE('datemar &amp; datesep kaf'!$J$5:$J$94,'datemar &amp; datesep kaf rank'!$A69)</f>
        <v>73992.358217022003</v>
      </c>
      <c r="T69" s="5" t="str">
        <f>VLOOKUP(U69,'datemar &amp; datesep kaf'!$K$5:$O$94,5,FALSE)</f>
        <v>2006-07</v>
      </c>
      <c r="U69" s="18">
        <f>LARGE('datemar &amp; datesep kaf'!$K$5:$K$94,'datemar &amp; datesep kaf rank'!$A69)</f>
        <v>47294.640209921999</v>
      </c>
      <c r="V69" s="5" t="str">
        <f>VLOOKUP(W69,'datemar &amp; datesep kaf'!$L$5:$O$94,4,FALSE)</f>
        <v>1960-61</v>
      </c>
      <c r="W69" s="18">
        <f>LARGE('datemar &amp; datesep kaf'!$L$5:$L$94,'datemar &amp; datesep kaf rank'!$A69)</f>
        <v>24748.037419056</v>
      </c>
      <c r="X69" s="5" t="str">
        <f>VLOOKUP(Y69,'datemar &amp; datesep kaf'!$M$5:$O$94,3,FALSE)</f>
        <v>1956-57</v>
      </c>
      <c r="Y69" s="18">
        <f>LARGE('datemar &amp; datesep kaf'!$M$5:$M$94,'datemar &amp; datesep kaf rank'!$A69)</f>
        <v>12353.130776427</v>
      </c>
      <c r="Z69" s="5" t="str">
        <f>VLOOKUP(AA69,'datemar &amp; datesep kaf'!$N$5:$O$94,2,FALSE)</f>
        <v>1969-70</v>
      </c>
      <c r="AA69" s="18">
        <f>LARGE('datemar &amp; datesep kaf'!$N$5:$N$94,'datemar &amp; datesep kaf rank'!$A69)</f>
        <v>5016.9717126900005</v>
      </c>
    </row>
    <row r="70" spans="1:27" x14ac:dyDescent="0.2">
      <c r="A70" s="11">
        <v>65</v>
      </c>
      <c r="B70" s="5" t="str">
        <f>VLOOKUP(C70,'datemar &amp; datesep kaf'!$B$5:$O$94,14,FALSE)</f>
        <v>1939-40</v>
      </c>
      <c r="C70" s="18">
        <f>LARGE('datemar &amp; datesep kaf'!$B$5:$B$94,'datemar &amp; datesep kaf rank'!$A70)</f>
        <v>36243.364591287005</v>
      </c>
      <c r="D70" s="5" t="str">
        <f>VLOOKUP(E70,'datemar &amp; datesep kaf'!$C$5:$O$94,13,FALSE)</f>
        <v>1952-53</v>
      </c>
      <c r="E70" s="18">
        <f>LARGE('datemar &amp; datesep kaf'!$C$5:$C$94,'datemar &amp; datesep kaf rank'!$A70)</f>
        <v>30838.957521224998</v>
      </c>
      <c r="F70" s="5" t="str">
        <f>VLOOKUP(G70,'datemar &amp; datesep kaf'!$D$5:$O$94,12,FALSE)</f>
        <v>1974-75</v>
      </c>
      <c r="G70" s="18">
        <f>LARGE('datemar &amp; datesep kaf'!$D$5:$D$94,'datemar &amp; datesep kaf rank'!$A70)</f>
        <v>26174.807613485998</v>
      </c>
      <c r="H70" s="5" t="str">
        <f>VLOOKUP(I70,'datemar &amp; datesep kaf'!$E$5:$O$94,11,FALSE)</f>
        <v>1979-80</v>
      </c>
      <c r="I70" s="18">
        <f>LARGE('datemar &amp; datesep kaf'!$E$5:$E$94,'datemar &amp; datesep kaf rank'!$A70)</f>
        <v>21226.703997386998</v>
      </c>
      <c r="J70" s="5" t="str">
        <f>VLOOKUP(K70,'datemar &amp; datesep kaf'!$F$5:$O$94,10,FALSE)</f>
        <v>1934-35</v>
      </c>
      <c r="K70" s="18">
        <f>LARGE('datemar &amp; datesep kaf'!$F$5:$F$94,'datemar &amp; datesep kaf rank'!$A70)</f>
        <v>16659.456565353001</v>
      </c>
      <c r="L70" s="5" t="str">
        <f>VLOOKUP(M70,'datemar &amp; datesep kaf'!$G$5:$O$94,9,FALSE)</f>
        <v>1934-35</v>
      </c>
      <c r="M70" s="18">
        <f>LARGE('datemar &amp; datesep kaf'!$G$5:$G$94,'datemar &amp; datesep kaf rank'!$A70)</f>
        <v>11543.50369935</v>
      </c>
      <c r="N70" s="5" t="str">
        <f>VLOOKUP(O70,'datemar &amp; datesep kaf'!$H$5:$O$94,8,FALSE)</f>
        <v>2004-05</v>
      </c>
      <c r="O70" s="18">
        <f>LARGE('datemar &amp; datesep kaf'!$H$5:$H$94,'datemar &amp; datesep kaf rank'!$A70)</f>
        <v>6347.3650512300001</v>
      </c>
      <c r="P70" s="5" t="str">
        <f>VLOOKUP(Q70,'datemar &amp; datesep kaf'!$I$5:$O$94,7,FALSE)</f>
        <v>1984-85</v>
      </c>
      <c r="Q70" s="18">
        <f>LARGE('datemar &amp; datesep kaf'!$I$5:$I$94,'datemar &amp; datesep kaf rank'!$A70)</f>
        <v>87113.447311757991</v>
      </c>
      <c r="R70" s="5" t="str">
        <f>VLOOKUP(S70,'datemar &amp; datesep kaf'!$J$5:$O$94,6,FALSE)</f>
        <v>2008-09</v>
      </c>
      <c r="S70" s="18">
        <f>LARGE('datemar &amp; datesep kaf'!$J$5:$J$94,'datemar &amp; datesep kaf rank'!$A70)</f>
        <v>73988.887142772001</v>
      </c>
      <c r="T70" s="5" t="str">
        <f>VLOOKUP(U70,'datemar &amp; datesep kaf'!$K$5:$O$94,5,FALSE)</f>
        <v>2003-04</v>
      </c>
      <c r="U70" s="18">
        <f>LARGE('datemar &amp; datesep kaf'!$K$5:$K$94,'datemar &amp; datesep kaf rank'!$A70)</f>
        <v>47181.552610857005</v>
      </c>
      <c r="V70" s="5" t="str">
        <f>VLOOKUP(W70,'datemar &amp; datesep kaf'!$L$5:$O$94,4,FALSE)</f>
        <v>1979-80</v>
      </c>
      <c r="W70" s="18">
        <f>LARGE('datemar &amp; datesep kaf'!$L$5:$L$94,'datemar &amp; datesep kaf rank'!$A70)</f>
        <v>24546.348170420999</v>
      </c>
      <c r="X70" s="5" t="str">
        <f>VLOOKUP(Y70,'datemar &amp; datesep kaf'!$M$5:$O$94,3,FALSE)</f>
        <v>2013-14</v>
      </c>
      <c r="Y70" s="18">
        <f>LARGE('datemar &amp; datesep kaf'!$M$5:$M$94,'datemar &amp; datesep kaf rank'!$A70)</f>
        <v>12316.599207548999</v>
      </c>
      <c r="Z70" s="5" t="str">
        <f>VLOOKUP(AA70,'datemar &amp; datesep kaf'!$N$5:$O$94,2,FALSE)</f>
        <v>1951-52</v>
      </c>
      <c r="AA70" s="18">
        <f>LARGE('datemar &amp; datesep kaf'!$N$5:$N$94,'datemar &amp; datesep kaf rank'!$A70)</f>
        <v>5016.0791507400008</v>
      </c>
    </row>
    <row r="71" spans="1:27" x14ac:dyDescent="0.2">
      <c r="A71" s="11">
        <v>66</v>
      </c>
      <c r="B71" s="5" t="str">
        <f>VLOOKUP(C71,'datemar &amp; datesep kaf'!$B$5:$O$94,14,FALSE)</f>
        <v>1940-41</v>
      </c>
      <c r="C71" s="18">
        <f>LARGE('datemar &amp; datesep kaf'!$B$5:$B$94,'datemar &amp; datesep kaf rank'!$A71)</f>
        <v>35937.132536655001</v>
      </c>
      <c r="D71" s="5" t="str">
        <f>VLOOKUP(E71,'datemar &amp; datesep kaf'!$C$5:$O$94,13,FALSE)</f>
        <v>1974-75</v>
      </c>
      <c r="E71" s="18">
        <f>LARGE('datemar &amp; datesep kaf'!$C$5:$C$94,'datemar &amp; datesep kaf rank'!$A71)</f>
        <v>30472.606460583</v>
      </c>
      <c r="F71" s="5" t="str">
        <f>VLOOKUP(G71,'datemar &amp; datesep kaf'!$D$5:$O$94,12,FALSE)</f>
        <v>1972-73</v>
      </c>
      <c r="G71" s="18">
        <f>LARGE('datemar &amp; datesep kaf'!$D$5:$D$94,'datemar &amp; datesep kaf rank'!$A71)</f>
        <v>25908.302499513</v>
      </c>
      <c r="H71" s="5" t="str">
        <f>VLOOKUP(I71,'datemar &amp; datesep kaf'!$E$5:$O$94,11,FALSE)</f>
        <v>1931-32</v>
      </c>
      <c r="I71" s="18">
        <f>LARGE('datemar &amp; datesep kaf'!$E$5:$E$94,'datemar &amp; datesep kaf rank'!$A71)</f>
        <v>21052.511607225002</v>
      </c>
      <c r="J71" s="5" t="str">
        <f>VLOOKUP(K71,'datemar &amp; datesep kaf'!$F$5:$O$94,10,FALSE)</f>
        <v>1941-42</v>
      </c>
      <c r="K71" s="18">
        <f>LARGE('datemar &amp; datesep kaf'!$F$5:$F$94,'datemar &amp; datesep kaf rank'!$A71)</f>
        <v>16501.383844008</v>
      </c>
      <c r="L71" s="5" t="str">
        <f>VLOOKUP(M71,'datemar &amp; datesep kaf'!$G$5:$O$94,9,FALSE)</f>
        <v>1947-48</v>
      </c>
      <c r="M71" s="18">
        <f>LARGE('datemar &amp; datesep kaf'!$G$5:$G$94,'datemar &amp; datesep kaf rank'!$A71)</f>
        <v>11360.853788844001</v>
      </c>
      <c r="N71" s="5" t="str">
        <f>VLOOKUP(O71,'datemar &amp; datesep kaf'!$H$5:$O$94,8,FALSE)</f>
        <v>1965-66</v>
      </c>
      <c r="O71" s="18">
        <f>LARGE('datemar &amp; datesep kaf'!$H$5:$H$94,'datemar &amp; datesep kaf rank'!$A71)</f>
        <v>6308.9353006049996</v>
      </c>
      <c r="P71" s="5" t="str">
        <f>VLOOKUP(Q71,'datemar &amp; datesep kaf'!$I$5:$O$94,7,FALSE)</f>
        <v>2008-09</v>
      </c>
      <c r="Q71" s="18">
        <f>LARGE('datemar &amp; datesep kaf'!$I$5:$I$94,'datemar &amp; datesep kaf rank'!$A71)</f>
        <v>86984.589134772003</v>
      </c>
      <c r="R71" s="5" t="str">
        <f>VLOOKUP(S71,'datemar &amp; datesep kaf'!$J$5:$O$94,6,FALSE)</f>
        <v>1988-89</v>
      </c>
      <c r="S71" s="18">
        <f>LARGE('datemar &amp; datesep kaf'!$J$5:$J$94,'datemar &amp; datesep kaf rank'!$A71)</f>
        <v>73256.984360301009</v>
      </c>
      <c r="T71" s="5" t="str">
        <f>VLOOKUP(U71,'datemar &amp; datesep kaf'!$K$5:$O$94,5,FALSE)</f>
        <v>1936-37</v>
      </c>
      <c r="U71" s="18">
        <f>LARGE('datemar &amp; datesep kaf'!$K$5:$K$94,'datemar &amp; datesep kaf rank'!$A71)</f>
        <v>46936.280553939003</v>
      </c>
      <c r="V71" s="5" t="str">
        <f>VLOOKUP(W71,'datemar &amp; datesep kaf'!$L$5:$O$94,4,FALSE)</f>
        <v>2008-09</v>
      </c>
      <c r="W71" s="18">
        <f>LARGE('datemar &amp; datesep kaf'!$L$5:$L$94,'datemar &amp; datesep kaf rank'!$A71)</f>
        <v>24506.996105781</v>
      </c>
      <c r="X71" s="5" t="str">
        <f>VLOOKUP(Y71,'datemar &amp; datesep kaf'!$M$5:$O$94,3,FALSE)</f>
        <v>1936-37</v>
      </c>
      <c r="Y71" s="18">
        <f>LARGE('datemar &amp; datesep kaf'!$M$5:$M$94,'datemar &amp; datesep kaf rank'!$A71)</f>
        <v>12315.282182805</v>
      </c>
      <c r="Z71" s="5" t="str">
        <f>VLOOKUP(AA71,'datemar &amp; datesep kaf'!$N$5:$O$94,2,FALSE)</f>
        <v>1944-45</v>
      </c>
      <c r="AA71" s="18">
        <f>LARGE('datemar &amp; datesep kaf'!$N$5:$N$94,'datemar &amp; datesep kaf rank'!$A71)</f>
        <v>4957.4675826899993</v>
      </c>
    </row>
    <row r="72" spans="1:27" x14ac:dyDescent="0.2">
      <c r="A72" s="11">
        <v>67</v>
      </c>
      <c r="B72" s="5" t="str">
        <f>VLOOKUP(C72,'datemar &amp; datesep kaf'!$B$5:$O$94,14,FALSE)</f>
        <v>2002-03</v>
      </c>
      <c r="C72" s="18">
        <f>LARGE('datemar &amp; datesep kaf'!$B$5:$B$94,'datemar &amp; datesep kaf rank'!$A72)</f>
        <v>35894.753695268999</v>
      </c>
      <c r="D72" s="5" t="str">
        <f>VLOOKUP(E72,'datemar &amp; datesep kaf'!$C$5:$O$94,13,FALSE)</f>
        <v>1940-41</v>
      </c>
      <c r="E72" s="18">
        <f>LARGE('datemar &amp; datesep kaf'!$C$5:$C$94,'datemar &amp; datesep kaf rank'!$A72)</f>
        <v>30059.790608294999</v>
      </c>
      <c r="F72" s="5" t="str">
        <f>VLOOKUP(G72,'datemar &amp; datesep kaf'!$D$5:$O$94,12,FALSE)</f>
        <v>1932-33</v>
      </c>
      <c r="G72" s="18">
        <f>LARGE('datemar &amp; datesep kaf'!$D$5:$D$94,'datemar &amp; datesep kaf rank'!$A72)</f>
        <v>25692.695234871</v>
      </c>
      <c r="H72" s="5" t="str">
        <f>VLOOKUP(I72,'datemar &amp; datesep kaf'!$E$5:$O$94,11,FALSE)</f>
        <v>1988-89</v>
      </c>
      <c r="I72" s="18">
        <f>LARGE('datemar &amp; datesep kaf'!$E$5:$E$94,'datemar &amp; datesep kaf rank'!$A72)</f>
        <v>21008.260369215001</v>
      </c>
      <c r="J72" s="5" t="str">
        <f>VLOOKUP(K72,'datemar &amp; datesep kaf'!$F$5:$O$94,10,FALSE)</f>
        <v>1972-73</v>
      </c>
      <c r="K72" s="18">
        <f>LARGE('datemar &amp; datesep kaf'!$F$5:$F$94,'datemar &amp; datesep kaf rank'!$A72)</f>
        <v>16289.975587473</v>
      </c>
      <c r="L72" s="5" t="str">
        <f>VLOOKUP(M72,'datemar &amp; datesep kaf'!$G$5:$O$94,9,FALSE)</f>
        <v>1941-42</v>
      </c>
      <c r="M72" s="18">
        <f>LARGE('datemar &amp; datesep kaf'!$G$5:$G$94,'datemar &amp; datesep kaf rank'!$A72)</f>
        <v>11028.310991396998</v>
      </c>
      <c r="N72" s="5" t="str">
        <f>VLOOKUP(O72,'datemar &amp; datesep kaf'!$H$5:$O$94,8,FALSE)</f>
        <v>1984-85</v>
      </c>
      <c r="O72" s="18">
        <f>LARGE('datemar &amp; datesep kaf'!$H$5:$H$94,'datemar &amp; datesep kaf rank'!$A72)</f>
        <v>6257.5931537699998</v>
      </c>
      <c r="P72" s="5" t="str">
        <f>VLOOKUP(Q72,'datemar &amp; datesep kaf'!$I$5:$O$94,7,FALSE)</f>
        <v>2015-16</v>
      </c>
      <c r="Q72" s="18">
        <f>LARGE('datemar &amp; datesep kaf'!$I$5:$I$94,'datemar &amp; datesep kaf rank'!$A72)</f>
        <v>84739.089714846006</v>
      </c>
      <c r="R72" s="5" t="str">
        <f>VLOOKUP(S72,'datemar &amp; datesep kaf'!$J$5:$O$94,6,FALSE)</f>
        <v>1984-85</v>
      </c>
      <c r="S72" s="18">
        <f>LARGE('datemar &amp; datesep kaf'!$J$5:$J$94,'datemar &amp; datesep kaf rank'!$A72)</f>
        <v>72172.912334838009</v>
      </c>
      <c r="T72" s="5" t="str">
        <f>VLOOKUP(U72,'datemar &amp; datesep kaf'!$K$5:$O$94,5,FALSE)</f>
        <v>2017-18</v>
      </c>
      <c r="U72" s="18">
        <f>LARGE('datemar &amp; datesep kaf'!$K$5:$K$94,'datemar &amp; datesep kaf rank'!$A72)</f>
        <v>46637.206846146</v>
      </c>
      <c r="V72" s="5" t="str">
        <f>VLOOKUP(W72,'datemar &amp; datesep kaf'!$L$5:$O$94,4,FALSE)</f>
        <v>1956-57</v>
      </c>
      <c r="W72" s="18">
        <f>LARGE('datemar &amp; datesep kaf'!$L$5:$L$94,'datemar &amp; datesep kaf rank'!$A72)</f>
        <v>24493.857593876997</v>
      </c>
      <c r="X72" s="5" t="str">
        <f>VLOOKUP(Y72,'datemar &amp; datesep kaf'!$M$5:$O$94,3,FALSE)</f>
        <v>1943-44</v>
      </c>
      <c r="Y72" s="18">
        <f>LARGE('datemar &amp; datesep kaf'!$M$5:$M$94,'datemar &amp; datesep kaf rank'!$A72)</f>
        <v>12189.109625553001</v>
      </c>
      <c r="Z72" s="5" t="str">
        <f>VLOOKUP(AA72,'datemar &amp; datesep kaf'!$N$5:$O$94,2,FALSE)</f>
        <v>1933-34</v>
      </c>
      <c r="AA72" s="18">
        <f>LARGE('datemar &amp; datesep kaf'!$N$5:$N$94,'datemar &amp; datesep kaf rank'!$A72)</f>
        <v>4952.7072522899998</v>
      </c>
    </row>
    <row r="73" spans="1:27" x14ac:dyDescent="0.2">
      <c r="A73" s="11">
        <v>68</v>
      </c>
      <c r="B73" s="5" t="str">
        <f>VLOOKUP(C73,'datemar &amp; datesep kaf'!$B$5:$O$94,14,FALSE)</f>
        <v>1952-53</v>
      </c>
      <c r="C73" s="18">
        <f>LARGE('datemar &amp; datesep kaf'!$B$5:$B$94,'datemar &amp; datesep kaf rank'!$A73)</f>
        <v>35855.036671965005</v>
      </c>
      <c r="D73" s="5" t="str">
        <f>VLOOKUP(E73,'datemar &amp; datesep kaf'!$C$5:$O$94,13,FALSE)</f>
        <v>1932-33</v>
      </c>
      <c r="E73" s="18">
        <f>LARGE('datemar &amp; datesep kaf'!$C$5:$C$94,'datemar &amp; datesep kaf rank'!$A73)</f>
        <v>30031.014411026998</v>
      </c>
      <c r="F73" s="5" t="str">
        <f>VLOOKUP(G73,'datemar &amp; datesep kaf'!$D$5:$O$94,12,FALSE)</f>
        <v>1965-66</v>
      </c>
      <c r="G73" s="18">
        <f>LARGE('datemar &amp; datesep kaf'!$D$5:$D$94,'datemar &amp; datesep kaf rank'!$A73)</f>
        <v>25655.975236248003</v>
      </c>
      <c r="H73" s="5" t="str">
        <f>VLOOKUP(I73,'datemar &amp; datesep kaf'!$E$5:$O$94,11,FALSE)</f>
        <v>1984-85</v>
      </c>
      <c r="I73" s="18">
        <f>LARGE('datemar &amp; datesep kaf'!$E$5:$E$94,'datemar &amp; datesep kaf rank'!$A73)</f>
        <v>20827.923185895001</v>
      </c>
      <c r="J73" s="5" t="str">
        <f>VLOOKUP(K73,'datemar &amp; datesep kaf'!$F$5:$O$94,10,FALSE)</f>
        <v>1978-79</v>
      </c>
      <c r="K73" s="18">
        <f>LARGE('datemar &amp; datesep kaf'!$F$5:$F$94,'datemar &amp; datesep kaf rank'!$A73)</f>
        <v>16169.071129197</v>
      </c>
      <c r="L73" s="5" t="str">
        <f>VLOOKUP(M73,'datemar &amp; datesep kaf'!$G$5:$O$94,9,FALSE)</f>
        <v>2001-02</v>
      </c>
      <c r="M73" s="18">
        <f>LARGE('datemar &amp; datesep kaf'!$G$5:$G$94,'datemar &amp; datesep kaf rank'!$A73)</f>
        <v>10996.303719869999</v>
      </c>
      <c r="N73" s="5" t="str">
        <f>VLOOKUP(O73,'datemar &amp; datesep kaf'!$H$5:$O$94,8,FALSE)</f>
        <v>2007-08</v>
      </c>
      <c r="O73" s="18">
        <f>LARGE('datemar &amp; datesep kaf'!$H$5:$H$94,'datemar &amp; datesep kaf rank'!$A73)</f>
        <v>6185.2222473929996</v>
      </c>
      <c r="P73" s="5" t="str">
        <f>VLOOKUP(Q73,'datemar &amp; datesep kaf'!$I$5:$O$94,7,FALSE)</f>
        <v>2006-07</v>
      </c>
      <c r="Q73" s="18">
        <f>LARGE('datemar &amp; datesep kaf'!$I$5:$I$94,'datemar &amp; datesep kaf rank'!$A73)</f>
        <v>84077.848086750004</v>
      </c>
      <c r="R73" s="5" t="str">
        <f>VLOOKUP(S73,'datemar &amp; datesep kaf'!$J$5:$O$94,6,FALSE)</f>
        <v>1933-34</v>
      </c>
      <c r="S73" s="18">
        <f>LARGE('datemar &amp; datesep kaf'!$J$5:$J$94,'datemar &amp; datesep kaf rank'!$A73)</f>
        <v>71550.142110257992</v>
      </c>
      <c r="T73" s="5" t="str">
        <f>VLOOKUP(U73,'datemar &amp; datesep kaf'!$K$5:$O$94,5,FALSE)</f>
        <v>1992-93</v>
      </c>
      <c r="U73" s="18">
        <f>LARGE('datemar &amp; datesep kaf'!$K$5:$K$94,'datemar &amp; datesep kaf rank'!$A73)</f>
        <v>46613.742384216006</v>
      </c>
      <c r="V73" s="5" t="str">
        <f>VLOOKUP(W73,'datemar &amp; datesep kaf'!$L$5:$O$94,4,FALSE)</f>
        <v>1933-34</v>
      </c>
      <c r="W73" s="18">
        <f>LARGE('datemar &amp; datesep kaf'!$L$5:$L$94,'datemar &amp; datesep kaf rank'!$A73)</f>
        <v>24246.286694070001</v>
      </c>
      <c r="X73" s="5" t="str">
        <f>VLOOKUP(Y73,'datemar &amp; datesep kaf'!$M$5:$O$94,3,FALSE)</f>
        <v>1935-36</v>
      </c>
      <c r="Y73" s="18">
        <f>LARGE('datemar &amp; datesep kaf'!$M$5:$M$94,'datemar &amp; datesep kaf rank'!$A73)</f>
        <v>12163.953262860001</v>
      </c>
      <c r="Z73" s="5" t="str">
        <f>VLOOKUP(AA73,'datemar &amp; datesep kaf'!$N$5:$O$94,2,FALSE)</f>
        <v>2013-14</v>
      </c>
      <c r="AA73" s="18">
        <f>LARGE('datemar &amp; datesep kaf'!$N$5:$N$94,'datemar &amp; datesep kaf rank'!$A73)</f>
        <v>4946.7568392899993</v>
      </c>
    </row>
    <row r="74" spans="1:27" x14ac:dyDescent="0.2">
      <c r="A74" s="11">
        <v>69</v>
      </c>
      <c r="B74" s="5" t="str">
        <f>VLOOKUP(C74,'datemar &amp; datesep kaf'!$B$5:$O$94,14,FALSE)</f>
        <v>1932-33</v>
      </c>
      <c r="C74" s="18">
        <f>LARGE('datemar &amp; datesep kaf'!$B$5:$B$94,'datemar &amp; datesep kaf rank'!$A74)</f>
        <v>35373.830739596997</v>
      </c>
      <c r="D74" s="5" t="str">
        <f>VLOOKUP(E74,'datemar &amp; datesep kaf'!$C$5:$O$94,13,FALSE)</f>
        <v>2001-02</v>
      </c>
      <c r="E74" s="18">
        <f>LARGE('datemar &amp; datesep kaf'!$C$5:$C$94,'datemar &amp; datesep kaf rank'!$A74)</f>
        <v>29880.161524121999</v>
      </c>
      <c r="F74" s="5" t="str">
        <f>VLOOKUP(G74,'datemar &amp; datesep kaf'!$D$5:$O$94,12,FALSE)</f>
        <v>1931-32</v>
      </c>
      <c r="G74" s="18">
        <f>LARGE('datemar &amp; datesep kaf'!$D$5:$D$94,'datemar &amp; datesep kaf rank'!$A74)</f>
        <v>24893.265182204999</v>
      </c>
      <c r="H74" s="5" t="str">
        <f>VLOOKUP(I74,'datemar &amp; datesep kaf'!$E$5:$O$94,11,FALSE)</f>
        <v>1965-66</v>
      </c>
      <c r="I74" s="18">
        <f>LARGE('datemar &amp; datesep kaf'!$E$5:$E$94,'datemar &amp; datesep kaf rank'!$A74)</f>
        <v>20080.914288288001</v>
      </c>
      <c r="J74" s="5" t="str">
        <f>VLOOKUP(K74,'datemar &amp; datesep kaf'!$F$5:$O$94,10,FALSE)</f>
        <v>1984-85</v>
      </c>
      <c r="K74" s="18">
        <f>LARGE('datemar &amp; datesep kaf'!$F$5:$F$94,'datemar &amp; datesep kaf rank'!$A74)</f>
        <v>15637.262884677</v>
      </c>
      <c r="L74" s="5" t="str">
        <f>VLOOKUP(M74,'datemar &amp; datesep kaf'!$G$5:$O$94,9,FALSE)</f>
        <v>1961-62</v>
      </c>
      <c r="M74" s="18">
        <f>LARGE('datemar &amp; datesep kaf'!$G$5:$G$94,'datemar &amp; datesep kaf rank'!$A74)</f>
        <v>10974.721571918999</v>
      </c>
      <c r="N74" s="5" t="str">
        <f>VLOOKUP(O74,'datemar &amp; datesep kaf'!$H$5:$O$94,8,FALSE)</f>
        <v>1993-94</v>
      </c>
      <c r="O74" s="18">
        <f>LARGE('datemar &amp; datesep kaf'!$H$5:$H$94,'datemar &amp; datesep kaf rank'!$A74)</f>
        <v>6105.1039032899998</v>
      </c>
      <c r="P74" s="5" t="str">
        <f>VLOOKUP(Q74,'datemar &amp; datesep kaf'!$I$5:$O$94,7,FALSE)</f>
        <v>2009-10</v>
      </c>
      <c r="Q74" s="18">
        <f>LARGE('datemar &amp; datesep kaf'!$I$5:$I$94,'datemar &amp; datesep kaf rank'!$A74)</f>
        <v>83781.64842843599</v>
      </c>
      <c r="R74" s="5" t="str">
        <f>VLOOKUP(S74,'datemar &amp; datesep kaf'!$J$5:$O$94,6,FALSE)</f>
        <v>2006-07</v>
      </c>
      <c r="S74" s="18">
        <f>LARGE('datemar &amp; datesep kaf'!$J$5:$J$94,'datemar &amp; datesep kaf rank'!$A74)</f>
        <v>71035.494856830002</v>
      </c>
      <c r="T74" s="5" t="str">
        <f>VLOOKUP(U74,'datemar &amp; datesep kaf'!$K$5:$O$94,5,FALSE)</f>
        <v>1928-29</v>
      </c>
      <c r="U74" s="18">
        <f>LARGE('datemar &amp; datesep kaf'!$K$5:$K$94,'datemar &amp; datesep kaf rank'!$A74)</f>
        <v>46181.928846689996</v>
      </c>
      <c r="V74" s="5" t="str">
        <f>VLOOKUP(W74,'datemar &amp; datesep kaf'!$L$5:$O$94,4,FALSE)</f>
        <v>2006-07</v>
      </c>
      <c r="W74" s="18">
        <f>LARGE('datemar &amp; datesep kaf'!$L$5:$L$94,'datemar &amp; datesep kaf rank'!$A74)</f>
        <v>24132.360086771998</v>
      </c>
      <c r="X74" s="5" t="str">
        <f>VLOOKUP(Y74,'datemar &amp; datesep kaf'!$M$5:$O$94,3,FALSE)</f>
        <v>1979-80</v>
      </c>
      <c r="Y74" s="18">
        <f>LARGE('datemar &amp; datesep kaf'!$M$5:$M$94,'datemar &amp; datesep kaf rank'!$A74)</f>
        <v>12150.324833619001</v>
      </c>
      <c r="Z74" s="5" t="str">
        <f>VLOOKUP(AA74,'datemar &amp; datesep kaf'!$N$5:$O$94,2,FALSE)</f>
        <v>1938-39</v>
      </c>
      <c r="AA74" s="18">
        <f>LARGE('datemar &amp; datesep kaf'!$N$5:$N$94,'datemar &amp; datesep kaf rank'!$A74)</f>
        <v>4913.1370058399998</v>
      </c>
    </row>
    <row r="75" spans="1:27" x14ac:dyDescent="0.2">
      <c r="A75" s="11">
        <v>70</v>
      </c>
      <c r="B75" s="5" t="str">
        <f>VLOOKUP(C75,'datemar &amp; datesep kaf'!$B$5:$O$94,14,FALSE)</f>
        <v>1988-89</v>
      </c>
      <c r="C75" s="18">
        <f>LARGE('datemar &amp; datesep kaf'!$B$5:$B$94,'datemar &amp; datesep kaf rank'!$A75)</f>
        <v>34996.405960362004</v>
      </c>
      <c r="D75" s="5" t="str">
        <f>VLOOKUP(E75,'datemar &amp; datesep kaf'!$C$5:$O$94,13,FALSE)</f>
        <v>1954-55</v>
      </c>
      <c r="E75" s="18">
        <f>LARGE('datemar &amp; datesep kaf'!$C$5:$C$94,'datemar &amp; datesep kaf rank'!$A75)</f>
        <v>29878.658053103998</v>
      </c>
      <c r="F75" s="5" t="str">
        <f>VLOOKUP(G75,'datemar &amp; datesep kaf'!$D$5:$O$94,12,FALSE)</f>
        <v>2007-08</v>
      </c>
      <c r="G75" s="18">
        <f>LARGE('datemar &amp; datesep kaf'!$D$5:$D$94,'datemar &amp; datesep kaf rank'!$A75)</f>
        <v>24623.897919578998</v>
      </c>
      <c r="H75" s="5" t="str">
        <f>VLOOKUP(I75,'datemar &amp; datesep kaf'!$E$5:$O$94,11,FALSE)</f>
        <v>1932-33</v>
      </c>
      <c r="I75" s="18">
        <f>LARGE('datemar &amp; datesep kaf'!$E$5:$E$94,'datemar &amp; datesep kaf rank'!$A75)</f>
        <v>19892.589667250999</v>
      </c>
      <c r="J75" s="5" t="str">
        <f>VLOOKUP(K75,'datemar &amp; datesep kaf'!$F$5:$O$94,10,FALSE)</f>
        <v>1992-93</v>
      </c>
      <c r="K75" s="18">
        <f>LARGE('datemar &amp; datesep kaf'!$F$5:$F$94,'datemar &amp; datesep kaf rank'!$A75)</f>
        <v>15609.119414658</v>
      </c>
      <c r="L75" s="5" t="str">
        <f>VLOOKUP(M75,'datemar &amp; datesep kaf'!$G$5:$O$94,9,FALSE)</f>
        <v>1984-85</v>
      </c>
      <c r="M75" s="18">
        <f>LARGE('datemar &amp; datesep kaf'!$G$5:$G$94,'datemar &amp; datesep kaf rank'!$A75)</f>
        <v>10642.80951825</v>
      </c>
      <c r="N75" s="5" t="str">
        <f>VLOOKUP(O75,'datemar &amp; datesep kaf'!$H$5:$O$94,8,FALSE)</f>
        <v>1952-53</v>
      </c>
      <c r="O75" s="18">
        <f>LARGE('datemar &amp; datesep kaf'!$H$5:$H$94,'datemar &amp; datesep kaf rank'!$A75)</f>
        <v>6096.8030771549993</v>
      </c>
      <c r="P75" s="5" t="str">
        <f>VLOOKUP(Q75,'datemar &amp; datesep kaf'!$I$5:$O$94,7,FALSE)</f>
        <v>2003-04</v>
      </c>
      <c r="Q75" s="18">
        <f>LARGE('datemar &amp; datesep kaf'!$I$5:$I$94,'datemar &amp; datesep kaf rank'!$A75)</f>
        <v>82042.021386234002</v>
      </c>
      <c r="R75" s="5" t="str">
        <f>VLOOKUP(S75,'datemar &amp; datesep kaf'!$J$5:$O$94,6,FALSE)</f>
        <v>1978-79</v>
      </c>
      <c r="S75" s="18">
        <f>LARGE('datemar &amp; datesep kaf'!$J$5:$J$94,'datemar &amp; datesep kaf rank'!$A75)</f>
        <v>68484.035117798994</v>
      </c>
      <c r="T75" s="5" t="str">
        <f>VLOOKUP(U75,'datemar &amp; datesep kaf'!$K$5:$O$94,5,FALSE)</f>
        <v>1984-85</v>
      </c>
      <c r="U75" s="18">
        <f>LARGE('datemar &amp; datesep kaf'!$K$5:$K$94,'datemar &amp; datesep kaf rank'!$A75)</f>
        <v>46048.244884760999</v>
      </c>
      <c r="V75" s="5" t="str">
        <f>VLOOKUP(W75,'datemar &amp; datesep kaf'!$L$5:$O$94,4,FALSE)</f>
        <v>1939-40</v>
      </c>
      <c r="W75" s="18">
        <f>LARGE('datemar &amp; datesep kaf'!$L$5:$L$94,'datemar &amp; datesep kaf rank'!$A75)</f>
        <v>23905.998442368</v>
      </c>
      <c r="X75" s="5" t="str">
        <f>VLOOKUP(Y75,'datemar &amp; datesep kaf'!$M$5:$O$94,3,FALSE)</f>
        <v>2008-09</v>
      </c>
      <c r="Y75" s="18">
        <f>LARGE('datemar &amp; datesep kaf'!$M$5:$M$94,'datemar &amp; datesep kaf rank'!$A75)</f>
        <v>12145.098387534001</v>
      </c>
      <c r="Z75" s="5" t="str">
        <f>VLOOKUP(AA75,'datemar &amp; datesep kaf'!$N$5:$O$94,2,FALSE)</f>
        <v>1935-36</v>
      </c>
      <c r="AA75" s="18">
        <f>LARGE('datemar &amp; datesep kaf'!$N$5:$N$94,'datemar &amp; datesep kaf rank'!$A75)</f>
        <v>4890.5849405700001</v>
      </c>
    </row>
    <row r="76" spans="1:27" x14ac:dyDescent="0.2">
      <c r="A76" s="11">
        <v>71</v>
      </c>
      <c r="B76" s="5" t="str">
        <f>VLOOKUP(C76,'datemar &amp; datesep kaf'!$B$5:$O$94,14,FALSE)</f>
        <v>1931-32</v>
      </c>
      <c r="C76" s="18">
        <f>LARGE('datemar &amp; datesep kaf'!$B$5:$B$94,'datemar &amp; datesep kaf rank'!$A76)</f>
        <v>33677.189480907</v>
      </c>
      <c r="D76" s="5" t="str">
        <f>VLOOKUP(E76,'datemar &amp; datesep kaf'!$C$5:$O$94,13,FALSE)</f>
        <v>1978-79</v>
      </c>
      <c r="E76" s="18">
        <f>LARGE('datemar &amp; datesep kaf'!$C$5:$C$94,'datemar &amp; datesep kaf rank'!$A76)</f>
        <v>29638.632276980999</v>
      </c>
      <c r="F76" s="5" t="str">
        <f>VLOOKUP(G76,'datemar &amp; datesep kaf'!$D$5:$O$94,12,FALSE)</f>
        <v>1940-41</v>
      </c>
      <c r="G76" s="18">
        <f>LARGE('datemar &amp; datesep kaf'!$D$5:$D$94,'datemar &amp; datesep kaf rank'!$A76)</f>
        <v>24345.870822567002</v>
      </c>
      <c r="H76" s="5" t="str">
        <f>VLOOKUP(I76,'datemar &amp; datesep kaf'!$E$5:$O$94,11,FALSE)</f>
        <v>2007-08</v>
      </c>
      <c r="I76" s="18">
        <f>LARGE('datemar &amp; datesep kaf'!$E$5:$E$94,'datemar &amp; datesep kaf rank'!$A76)</f>
        <v>19870.410494529002</v>
      </c>
      <c r="J76" s="5" t="str">
        <f>VLOOKUP(K76,'datemar &amp; datesep kaf'!$F$5:$O$94,10,FALSE)</f>
        <v>1965-66</v>
      </c>
      <c r="K76" s="18">
        <f>LARGE('datemar &amp; datesep kaf'!$F$5:$F$94,'datemar &amp; datesep kaf rank'!$A76)</f>
        <v>15465.654957228</v>
      </c>
      <c r="L76" s="5" t="str">
        <f>VLOOKUP(M76,'datemar &amp; datesep kaf'!$G$5:$O$94,9,FALSE)</f>
        <v>2007-08</v>
      </c>
      <c r="M76" s="18">
        <f>LARGE('datemar &amp; datesep kaf'!$G$5:$G$94,'datemar &amp; datesep kaf rank'!$A76)</f>
        <v>10471.661756072999</v>
      </c>
      <c r="N76" s="5" t="str">
        <f>VLOOKUP(O76,'datemar &amp; datesep kaf'!$H$5:$O$94,8,FALSE)</f>
        <v>1972-73</v>
      </c>
      <c r="O76" s="18">
        <f>LARGE('datemar &amp; datesep kaf'!$H$5:$H$94,'datemar &amp; datesep kaf rank'!$A76)</f>
        <v>6021.8496915360001</v>
      </c>
      <c r="P76" s="5" t="str">
        <f>VLOOKUP(Q76,'datemar &amp; datesep kaf'!$I$5:$O$94,7,FALSE)</f>
        <v>1944-45</v>
      </c>
      <c r="Q76" s="18">
        <f>LARGE('datemar &amp; datesep kaf'!$I$5:$I$94,'datemar &amp; datesep kaf rank'!$A76)</f>
        <v>81176.827369092003</v>
      </c>
      <c r="R76" s="5" t="str">
        <f>VLOOKUP(S76,'datemar &amp; datesep kaf'!$J$5:$O$94,6,FALSE)</f>
        <v>2003-04</v>
      </c>
      <c r="S76" s="18">
        <f>LARGE('datemar &amp; datesep kaf'!$J$5:$J$94,'datemar &amp; datesep kaf rank'!$A76)</f>
        <v>68417.955781433993</v>
      </c>
      <c r="T76" s="5" t="str">
        <f>VLOOKUP(U76,'datemar &amp; datesep kaf'!$K$5:$O$94,5,FALSE)</f>
        <v>1935-36</v>
      </c>
      <c r="U76" s="18">
        <f>LARGE('datemar &amp; datesep kaf'!$K$5:$K$94,'datemar &amp; datesep kaf rank'!$A76)</f>
        <v>46021.444224609004</v>
      </c>
      <c r="V76" s="5" t="str">
        <f>VLOOKUP(W76,'datemar &amp; datesep kaf'!$L$5:$O$94,4,FALSE)</f>
        <v>1948-49</v>
      </c>
      <c r="W76" s="18">
        <f>LARGE('datemar &amp; datesep kaf'!$L$5:$L$94,'datemar &amp; datesep kaf rank'!$A76)</f>
        <v>23402.387221583998</v>
      </c>
      <c r="X76" s="5" t="str">
        <f>VLOOKUP(Y76,'datemar &amp; datesep kaf'!$M$5:$O$94,3,FALSE)</f>
        <v>1944-45</v>
      </c>
      <c r="Y76" s="18">
        <f>LARGE('datemar &amp; datesep kaf'!$M$5:$M$94,'datemar &amp; datesep kaf rank'!$A76)</f>
        <v>11937.355585407</v>
      </c>
      <c r="Z76" s="5" t="str">
        <f>VLOOKUP(AA76,'datemar &amp; datesep kaf'!$N$5:$O$94,2,FALSE)</f>
        <v>1978-79</v>
      </c>
      <c r="AA76" s="18">
        <f>LARGE('datemar &amp; datesep kaf'!$N$5:$N$94,'datemar &amp; datesep kaf rank'!$A76)</f>
        <v>4877.1965113199994</v>
      </c>
    </row>
    <row r="77" spans="1:27" x14ac:dyDescent="0.2">
      <c r="A77" s="11">
        <v>72</v>
      </c>
      <c r="B77" s="5" t="str">
        <f>VLOOKUP(C77,'datemar &amp; datesep kaf'!$B$5:$O$94,14,FALSE)</f>
        <v>2001-02</v>
      </c>
      <c r="C77" s="18">
        <f>LARGE('datemar &amp; datesep kaf'!$B$5:$B$94,'datemar &amp; datesep kaf rank'!$A77)</f>
        <v>33633.801052782001</v>
      </c>
      <c r="D77" s="5" t="str">
        <f>VLOOKUP(E77,'datemar &amp; datesep kaf'!$C$5:$O$94,13,FALSE)</f>
        <v>2007-08</v>
      </c>
      <c r="E77" s="18">
        <f>LARGE('datemar &amp; datesep kaf'!$C$5:$C$94,'datemar &amp; datesep kaf rank'!$A77)</f>
        <v>29471.887820423999</v>
      </c>
      <c r="F77" s="5" t="str">
        <f>VLOOKUP(G77,'datemar &amp; datesep kaf'!$D$5:$O$94,12,FALSE)</f>
        <v>1979-80</v>
      </c>
      <c r="G77" s="18">
        <f>LARGE('datemar &amp; datesep kaf'!$D$5:$D$94,'datemar &amp; datesep kaf rank'!$A77)</f>
        <v>24325.976608436999</v>
      </c>
      <c r="H77" s="5" t="str">
        <f>VLOOKUP(I77,'datemar &amp; datesep kaf'!$E$5:$O$94,11,FALSE)</f>
        <v>1978-79</v>
      </c>
      <c r="I77" s="18">
        <f>LARGE('datemar &amp; datesep kaf'!$E$5:$E$94,'datemar &amp; datesep kaf rank'!$A77)</f>
        <v>19799.483555039998</v>
      </c>
      <c r="J77" s="5" t="str">
        <f>VLOOKUP(K77,'datemar &amp; datesep kaf'!$F$5:$O$94,10,FALSE)</f>
        <v>1961-62</v>
      </c>
      <c r="K77" s="18">
        <f>LARGE('datemar &amp; datesep kaf'!$F$5:$F$94,'datemar &amp; datesep kaf rank'!$A77)</f>
        <v>15419.783223410999</v>
      </c>
      <c r="L77" s="5" t="str">
        <f>VLOOKUP(M77,'datemar &amp; datesep kaf'!$G$5:$O$94,9,FALSE)</f>
        <v>1940-41</v>
      </c>
      <c r="M77" s="18">
        <f>LARGE('datemar &amp; datesep kaf'!$G$5:$G$94,'datemar &amp; datesep kaf rank'!$A77)</f>
        <v>10455.115640991</v>
      </c>
      <c r="N77" s="5" t="str">
        <f>VLOOKUP(O77,'datemar &amp; datesep kaf'!$H$5:$O$94,8,FALSE)</f>
        <v>1966-67</v>
      </c>
      <c r="O77" s="18">
        <f>LARGE('datemar &amp; datesep kaf'!$H$5:$H$94,'datemar &amp; datesep kaf rank'!$A77)</f>
        <v>5997.9310147470005</v>
      </c>
      <c r="P77" s="5" t="str">
        <f>VLOOKUP(Q77,'datemar &amp; datesep kaf'!$I$5:$O$94,7,FALSE)</f>
        <v>1938-39</v>
      </c>
      <c r="Q77" s="18">
        <f>LARGE('datemar &amp; datesep kaf'!$I$5:$I$94,'datemar &amp; datesep kaf rank'!$A77)</f>
        <v>80624.91267904501</v>
      </c>
      <c r="R77" s="5" t="str">
        <f>VLOOKUP(S77,'datemar &amp; datesep kaf'!$J$5:$O$94,6,FALSE)</f>
        <v>1938-39</v>
      </c>
      <c r="S77" s="18">
        <f>LARGE('datemar &amp; datesep kaf'!$J$5:$J$94,'datemar &amp; datesep kaf rank'!$A77)</f>
        <v>68041.098274905002</v>
      </c>
      <c r="T77" s="5" t="str">
        <f>VLOOKUP(U77,'datemar &amp; datesep kaf'!$K$5:$O$94,5,FALSE)</f>
        <v>1948-49</v>
      </c>
      <c r="U77" s="18">
        <f>LARGE('datemar &amp; datesep kaf'!$K$5:$K$94,'datemar &amp; datesep kaf rank'!$A77)</f>
        <v>45539.173168314002</v>
      </c>
      <c r="V77" s="5" t="str">
        <f>VLOOKUP(W77,'datemar &amp; datesep kaf'!$L$5:$O$94,4,FALSE)</f>
        <v>1984-85</v>
      </c>
      <c r="W77" s="18">
        <f>LARGE('datemar &amp; datesep kaf'!$L$5:$L$94,'datemar &amp; datesep kaf rank'!$A77)</f>
        <v>23395.082097890998</v>
      </c>
      <c r="X77" s="5" t="str">
        <f>VLOOKUP(Y77,'datemar &amp; datesep kaf'!$M$5:$O$94,3,FALSE)</f>
        <v>1928-29</v>
      </c>
      <c r="Y77" s="18">
        <f>LARGE('datemar &amp; datesep kaf'!$M$5:$M$94,'datemar &amp; datesep kaf rank'!$A77)</f>
        <v>11813.815094172</v>
      </c>
      <c r="Z77" s="5" t="str">
        <f>VLOOKUP(AA77,'datemar &amp; datesep kaf'!$N$5:$O$94,2,FALSE)</f>
        <v>1960-61</v>
      </c>
      <c r="AA77" s="18">
        <f>LARGE('datemar &amp; datesep kaf'!$N$5:$N$94,'datemar &amp; datesep kaf rank'!$A77)</f>
        <v>4873.03122222</v>
      </c>
    </row>
    <row r="78" spans="1:27" x14ac:dyDescent="0.2">
      <c r="A78" s="11">
        <v>73</v>
      </c>
      <c r="B78" s="5" t="str">
        <f>VLOOKUP(C78,'datemar &amp; datesep kaf'!$B$5:$O$94,14,FALSE)</f>
        <v>1961-62</v>
      </c>
      <c r="C78" s="18">
        <f>LARGE('datemar &amp; datesep kaf'!$B$5:$B$94,'datemar &amp; datesep kaf rank'!$A78)</f>
        <v>33627.791135651998</v>
      </c>
      <c r="D78" s="5" t="str">
        <f>VLOOKUP(E78,'datemar &amp; datesep kaf'!$C$5:$O$94,13,FALSE)</f>
        <v>1961-62</v>
      </c>
      <c r="E78" s="18">
        <f>LARGE('datemar &amp; datesep kaf'!$C$5:$C$94,'datemar &amp; datesep kaf rank'!$A78)</f>
        <v>28754.759913431997</v>
      </c>
      <c r="F78" s="5" t="str">
        <f>VLOOKUP(G78,'datemar &amp; datesep kaf'!$D$5:$O$94,12,FALSE)</f>
        <v>1978-79</v>
      </c>
      <c r="G78" s="18">
        <f>LARGE('datemar &amp; datesep kaf'!$D$5:$D$94,'datemar &amp; datesep kaf rank'!$A78)</f>
        <v>24266.39909001</v>
      </c>
      <c r="H78" s="5" t="str">
        <f>VLOOKUP(I78,'datemar &amp; datesep kaf'!$E$5:$O$94,11,FALSE)</f>
        <v>1940-41</v>
      </c>
      <c r="I78" s="18">
        <f>LARGE('datemar &amp; datesep kaf'!$E$5:$E$94,'datemar &amp; datesep kaf rank'!$A78)</f>
        <v>19761.018101936999</v>
      </c>
      <c r="J78" s="5" t="str">
        <f>VLOOKUP(K78,'datemar &amp; datesep kaf'!$F$5:$O$94,10,FALSE)</f>
        <v>1940-41</v>
      </c>
      <c r="K78" s="18">
        <f>LARGE('datemar &amp; datesep kaf'!$F$5:$F$94,'datemar &amp; datesep kaf rank'!$A78)</f>
        <v>14959.820265453</v>
      </c>
      <c r="L78" s="5" t="str">
        <f>VLOOKUP(M78,'datemar &amp; datesep kaf'!$G$5:$O$94,9,FALSE)</f>
        <v>1965-66</v>
      </c>
      <c r="M78" s="18">
        <f>LARGE('datemar &amp; datesep kaf'!$G$5:$G$94,'datemar &amp; datesep kaf rank'!$A78)</f>
        <v>10340.601926277001</v>
      </c>
      <c r="N78" s="5" t="str">
        <f>VLOOKUP(O78,'datemar &amp; datesep kaf'!$H$5:$O$94,8,FALSE)</f>
        <v>1947-48</v>
      </c>
      <c r="O78" s="18">
        <f>LARGE('datemar &amp; datesep kaf'!$H$5:$H$94,'datemar &amp; datesep kaf rank'!$A78)</f>
        <v>5978.0705196240006</v>
      </c>
      <c r="P78" s="5" t="str">
        <f>VLOOKUP(Q78,'datemar &amp; datesep kaf'!$I$5:$O$94,7,FALSE)</f>
        <v>2002-03</v>
      </c>
      <c r="Q78" s="18">
        <f>LARGE('datemar &amp; datesep kaf'!$I$5:$I$94,'datemar &amp; datesep kaf rank'!$A78)</f>
        <v>80503.522270374</v>
      </c>
      <c r="R78" s="5" t="str">
        <f>VLOOKUP(S78,'datemar &amp; datesep kaf'!$J$5:$O$94,6,FALSE)</f>
        <v>2002-03</v>
      </c>
      <c r="S78" s="18">
        <f>LARGE('datemar &amp; datesep kaf'!$J$5:$J$94,'datemar &amp; datesep kaf rank'!$A78)</f>
        <v>67490.683088934005</v>
      </c>
      <c r="T78" s="5" t="str">
        <f>VLOOKUP(U78,'datemar &amp; datesep kaf'!$K$5:$O$94,5,FALSE)</f>
        <v>1933-34</v>
      </c>
      <c r="U78" s="18">
        <f>LARGE('datemar &amp; datesep kaf'!$K$5:$K$94,'datemar &amp; datesep kaf rank'!$A78)</f>
        <v>44359.218171240005</v>
      </c>
      <c r="V78" s="5" t="str">
        <f>VLOOKUP(W78,'datemar &amp; datesep kaf'!$L$5:$O$94,4,FALSE)</f>
        <v>1935-36</v>
      </c>
      <c r="W78" s="18">
        <f>LARGE('datemar &amp; datesep kaf'!$L$5:$L$94,'datemar &amp; datesep kaf rank'!$A78)</f>
        <v>23384.764081748999</v>
      </c>
      <c r="X78" s="5" t="str">
        <f>VLOOKUP(Y78,'datemar &amp; datesep kaf'!$M$5:$O$94,3,FALSE)</f>
        <v>1930-31</v>
      </c>
      <c r="Y78" s="18">
        <f>LARGE('datemar &amp; datesep kaf'!$M$5:$M$94,'datemar &amp; datesep kaf rank'!$A78)</f>
        <v>11546.070310824</v>
      </c>
      <c r="Z78" s="5" t="str">
        <f>VLOOKUP(AA78,'datemar &amp; datesep kaf'!$N$5:$O$94,2,FALSE)</f>
        <v>2008-09</v>
      </c>
      <c r="AA78" s="18">
        <f>LARGE('datemar &amp; datesep kaf'!$N$5:$N$94,'datemar &amp; datesep kaf rank'!$A78)</f>
        <v>4829.0576701499995</v>
      </c>
    </row>
    <row r="79" spans="1:27" x14ac:dyDescent="0.2">
      <c r="A79" s="11">
        <v>74</v>
      </c>
      <c r="B79" s="5" t="str">
        <f>VLOOKUP(C79,'datemar &amp; datesep kaf'!$B$5:$O$94,14,FALSE)</f>
        <v>2007-08</v>
      </c>
      <c r="C79" s="18">
        <f>LARGE('datemar &amp; datesep kaf'!$B$5:$B$94,'datemar &amp; datesep kaf rank'!$A79)</f>
        <v>33396.839739354</v>
      </c>
      <c r="D79" s="5" t="str">
        <f>VLOOKUP(E79,'datemar &amp; datesep kaf'!$C$5:$O$94,13,FALSE)</f>
        <v>1931-32</v>
      </c>
      <c r="E79" s="18">
        <f>LARGE('datemar &amp; datesep kaf'!$C$5:$C$94,'datemar &amp; datesep kaf rank'!$A79)</f>
        <v>28657.659090626999</v>
      </c>
      <c r="F79" s="5" t="str">
        <f>VLOOKUP(G79,'datemar &amp; datesep kaf'!$D$5:$O$94,12,FALSE)</f>
        <v>1954-55</v>
      </c>
      <c r="G79" s="18">
        <f>LARGE('datemar &amp; datesep kaf'!$D$5:$D$94,'datemar &amp; datesep kaf rank'!$A79)</f>
        <v>24055.843726004998</v>
      </c>
      <c r="H79" s="5" t="str">
        <f>VLOOKUP(I79,'datemar &amp; datesep kaf'!$E$5:$O$94,11,FALSE)</f>
        <v>1961-62</v>
      </c>
      <c r="I79" s="18">
        <f>LARGE('datemar &amp; datesep kaf'!$E$5:$E$94,'datemar &amp; datesep kaf rank'!$A79)</f>
        <v>19488.663731984998</v>
      </c>
      <c r="J79" s="5" t="str">
        <f>VLOOKUP(K79,'datemar &amp; datesep kaf'!$F$5:$O$94,10,FALSE)</f>
        <v>2007-08</v>
      </c>
      <c r="K79" s="18">
        <f>LARGE('datemar &amp; datesep kaf'!$F$5:$F$94,'datemar &amp; datesep kaf rank'!$A79)</f>
        <v>14775.178950063</v>
      </c>
      <c r="L79" s="5" t="str">
        <f>VLOOKUP(M79,'datemar &amp; datesep kaf'!$G$5:$O$94,9,FALSE)</f>
        <v>1972-73</v>
      </c>
      <c r="M79" s="18">
        <f>LARGE('datemar &amp; datesep kaf'!$G$5:$G$94,'datemar &amp; datesep kaf rank'!$A79)</f>
        <v>10160.09218098</v>
      </c>
      <c r="N79" s="5" t="str">
        <f>VLOOKUP(O79,'datemar &amp; datesep kaf'!$H$5:$O$94,8,FALSE)</f>
        <v>1934-35</v>
      </c>
      <c r="O79" s="18">
        <f>LARGE('datemar &amp; datesep kaf'!$H$5:$H$94,'datemar &amp; datesep kaf rank'!$A79)</f>
        <v>5944.7442398819994</v>
      </c>
      <c r="P79" s="5" t="str">
        <f>VLOOKUP(Q79,'datemar &amp; datesep kaf'!$I$5:$O$94,7,FALSE)</f>
        <v>1978-79</v>
      </c>
      <c r="Q79" s="18">
        <f>LARGE('datemar &amp; datesep kaf'!$I$5:$I$94,'datemar &amp; datesep kaf rank'!$A79)</f>
        <v>77750.970307479001</v>
      </c>
      <c r="R79" s="5" t="str">
        <f>VLOOKUP(S79,'datemar &amp; datesep kaf'!$J$5:$O$94,6,FALSE)</f>
        <v>1936-37</v>
      </c>
      <c r="S79" s="18">
        <f>LARGE('datemar &amp; datesep kaf'!$J$5:$J$94,'datemar &amp; datesep kaf rank'!$A79)</f>
        <v>65593.401837767989</v>
      </c>
      <c r="T79" s="5" t="str">
        <f>VLOOKUP(U79,'datemar &amp; datesep kaf'!$K$5:$O$94,5,FALSE)</f>
        <v>1929-30</v>
      </c>
      <c r="U79" s="18">
        <f>LARGE('datemar &amp; datesep kaf'!$K$5:$K$94,'datemar &amp; datesep kaf rank'!$A79)</f>
        <v>44224.042639118998</v>
      </c>
      <c r="V79" s="5" t="str">
        <f>VLOOKUP(W79,'datemar &amp; datesep kaf'!$L$5:$O$94,4,FALSE)</f>
        <v>1978-79</v>
      </c>
      <c r="W79" s="18">
        <f>LARGE('datemar &amp; datesep kaf'!$L$5:$L$94,'datemar &amp; datesep kaf rank'!$A79)</f>
        <v>23164.285412330999</v>
      </c>
      <c r="X79" s="5" t="str">
        <f>VLOOKUP(Y79,'datemar &amp; datesep kaf'!$M$5:$O$94,3,FALSE)</f>
        <v>1978-79</v>
      </c>
      <c r="Y79" s="18">
        <f>LARGE('datemar &amp; datesep kaf'!$M$5:$M$94,'datemar &amp; datesep kaf rank'!$A79)</f>
        <v>11454.094777083001</v>
      </c>
      <c r="Z79" s="5" t="str">
        <f>VLOOKUP(AA79,'datemar &amp; datesep kaf'!$N$5:$O$94,2,FALSE)</f>
        <v>2017-18</v>
      </c>
      <c r="AA79" s="18">
        <f>LARGE('datemar &amp; datesep kaf'!$N$5:$N$94,'datemar &amp; datesep kaf rank'!$A79)</f>
        <v>4782.4064322300001</v>
      </c>
    </row>
    <row r="80" spans="1:27" x14ac:dyDescent="0.2">
      <c r="A80" s="11">
        <v>75</v>
      </c>
      <c r="B80" s="5" t="str">
        <f>VLOOKUP(C80,'datemar &amp; datesep kaf'!$B$5:$O$94,14,FALSE)</f>
        <v>1976-77</v>
      </c>
      <c r="C80" s="18">
        <f>LARGE('datemar &amp; datesep kaf'!$B$5:$B$94,'datemar &amp; datesep kaf rank'!$A80)</f>
        <v>33190.96735038</v>
      </c>
      <c r="D80" s="5" t="str">
        <f>VLOOKUP(E80,'datemar &amp; datesep kaf'!$C$5:$O$94,13,FALSE)</f>
        <v>1979-80</v>
      </c>
      <c r="E80" s="18">
        <f>LARGE('datemar &amp; datesep kaf'!$C$5:$C$94,'datemar &amp; datesep kaf rank'!$A80)</f>
        <v>28114.904069658001</v>
      </c>
      <c r="F80" s="5" t="str">
        <f>VLOOKUP(G80,'datemar &amp; datesep kaf'!$D$5:$O$94,12,FALSE)</f>
        <v>2009-10</v>
      </c>
      <c r="G80" s="18">
        <f>LARGE('datemar &amp; datesep kaf'!$D$5:$D$94,'datemar &amp; datesep kaf rank'!$A80)</f>
        <v>23691.856962795002</v>
      </c>
      <c r="H80" s="5" t="str">
        <f>VLOOKUP(I80,'datemar &amp; datesep kaf'!$E$5:$O$94,11,FALSE)</f>
        <v>1992-93</v>
      </c>
      <c r="I80" s="18">
        <f>LARGE('datemar &amp; datesep kaf'!$E$5:$E$94,'datemar &amp; datesep kaf rank'!$A80)</f>
        <v>19337.235638489998</v>
      </c>
      <c r="J80" s="5" t="str">
        <f>VLOOKUP(K80,'datemar &amp; datesep kaf'!$F$5:$O$94,10,FALSE)</f>
        <v>2009-10</v>
      </c>
      <c r="K80" s="18">
        <f>LARGE('datemar &amp; datesep kaf'!$F$5:$F$94,'datemar &amp; datesep kaf rank'!$A80)</f>
        <v>14772.872173289999</v>
      </c>
      <c r="L80" s="5" t="str">
        <f>VLOOKUP(M80,'datemar &amp; datesep kaf'!$G$5:$O$94,9,FALSE)</f>
        <v>2009-10</v>
      </c>
      <c r="M80" s="18">
        <f>LARGE('datemar &amp; datesep kaf'!$G$5:$G$94,'datemar &amp; datesep kaf rank'!$A80)</f>
        <v>9762.800956209001</v>
      </c>
      <c r="N80" s="5" t="str">
        <f>VLOOKUP(O80,'datemar &amp; datesep kaf'!$H$5:$O$94,8,FALSE)</f>
        <v>1932-33</v>
      </c>
      <c r="O80" s="18">
        <f>LARGE('datemar &amp; datesep kaf'!$H$5:$H$94,'datemar &amp; datesep kaf rank'!$A80)</f>
        <v>5811.1316829090001</v>
      </c>
      <c r="P80" s="5" t="str">
        <f>VLOOKUP(Q80,'datemar &amp; datesep kaf'!$I$5:$O$94,7,FALSE)</f>
        <v>1939-40</v>
      </c>
      <c r="Q80" s="18">
        <f>LARGE('datemar &amp; datesep kaf'!$I$5:$I$94,'datemar &amp; datesep kaf rank'!$A80)</f>
        <v>77478.504863151</v>
      </c>
      <c r="R80" s="5" t="str">
        <f>VLOOKUP(S80,'datemar &amp; datesep kaf'!$J$5:$O$94,6,FALSE)</f>
        <v>1939-40</v>
      </c>
      <c r="S80" s="18">
        <f>LARGE('datemar &amp; datesep kaf'!$J$5:$J$94,'datemar &amp; datesep kaf rank'!$A80)</f>
        <v>64121.196273140995</v>
      </c>
      <c r="T80" s="5" t="str">
        <f>VLOOKUP(U80,'datemar &amp; datesep kaf'!$K$5:$O$94,5,FALSE)</f>
        <v>1938-39</v>
      </c>
      <c r="U80" s="18">
        <f>LARGE('datemar &amp; datesep kaf'!$K$5:$K$94,'datemar &amp; datesep kaf rank'!$A80)</f>
        <v>43380.573579839998</v>
      </c>
      <c r="V80" s="5" t="str">
        <f>VLOOKUP(W80,'datemar &amp; datesep kaf'!$L$5:$O$94,4,FALSE)</f>
        <v>1928-29</v>
      </c>
      <c r="W80" s="18">
        <f>LARGE('datemar &amp; datesep kaf'!$L$5:$L$94,'datemar &amp; datesep kaf rank'!$A80)</f>
        <v>23138.47847115</v>
      </c>
      <c r="X80" s="5" t="str">
        <f>VLOOKUP(Y80,'datemar &amp; datesep kaf'!$M$5:$O$94,3,FALSE)</f>
        <v>1976-77</v>
      </c>
      <c r="Y80" s="18">
        <f>LARGE('datemar &amp; datesep kaf'!$M$5:$M$94,'datemar &amp; datesep kaf rank'!$A80)</f>
        <v>11415.502381836</v>
      </c>
      <c r="Z80" s="5" t="str">
        <f>VLOOKUP(AA80,'datemar &amp; datesep kaf'!$N$5:$O$94,2,FALSE)</f>
        <v>2001-02</v>
      </c>
      <c r="AA80" s="18">
        <f>LARGE('datemar &amp; datesep kaf'!$N$5:$N$94,'datemar &amp; datesep kaf rank'!$A80)</f>
        <v>4700.8262699999996</v>
      </c>
    </row>
    <row r="81" spans="1:27" x14ac:dyDescent="0.2">
      <c r="A81" s="11">
        <v>76</v>
      </c>
      <c r="B81" s="5" t="str">
        <f>VLOOKUP(C81,'datemar &amp; datesep kaf'!$B$5:$O$94,14,FALSE)</f>
        <v>1979-80</v>
      </c>
      <c r="C81" s="18">
        <f>LARGE('datemar &amp; datesep kaf'!$B$5:$B$94,'datemar &amp; datesep kaf rank'!$A81)</f>
        <v>32992.100580977996</v>
      </c>
      <c r="D81" s="5" t="str">
        <f>VLOOKUP(E81,'datemar &amp; datesep kaf'!$C$5:$O$94,13,FALSE)</f>
        <v>1992-93</v>
      </c>
      <c r="E81" s="18">
        <f>LARGE('datemar &amp; datesep kaf'!$C$5:$C$94,'datemar &amp; datesep kaf rank'!$A81)</f>
        <v>27975.416471583001</v>
      </c>
      <c r="F81" s="5" t="str">
        <f>VLOOKUP(G81,'datemar &amp; datesep kaf'!$D$5:$O$94,12,FALSE)</f>
        <v>1992-93</v>
      </c>
      <c r="G81" s="18">
        <f>LARGE('datemar &amp; datesep kaf'!$D$5:$D$94,'datemar &amp; datesep kaf rank'!$A81)</f>
        <v>23619.450353939999</v>
      </c>
      <c r="H81" s="5" t="str">
        <f>VLOOKUP(I81,'datemar &amp; datesep kaf'!$E$5:$O$94,11,FALSE)</f>
        <v>2009-10</v>
      </c>
      <c r="I81" s="18">
        <f>LARGE('datemar &amp; datesep kaf'!$E$5:$E$94,'datemar &amp; datesep kaf rank'!$A81)</f>
        <v>18857.800945725001</v>
      </c>
      <c r="J81" s="5" t="str">
        <f>VLOOKUP(K81,'datemar &amp; datesep kaf'!$F$5:$O$94,10,FALSE)</f>
        <v>1932-33</v>
      </c>
      <c r="K81" s="18">
        <f>LARGE('datemar &amp; datesep kaf'!$F$5:$F$94,'datemar &amp; datesep kaf rank'!$A81)</f>
        <v>14338.045743315</v>
      </c>
      <c r="L81" s="5" t="str">
        <f>VLOOKUP(M81,'datemar &amp; datesep kaf'!$G$5:$O$94,9,FALSE)</f>
        <v>1944-45</v>
      </c>
      <c r="M81" s="18">
        <f>LARGE('datemar &amp; datesep kaf'!$G$5:$G$94,'datemar &amp; datesep kaf rank'!$A81)</f>
        <v>9712.5814539599996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5773.8701967030001</v>
      </c>
      <c r="P81" s="5" t="str">
        <f>VLOOKUP(Q81,'datemar &amp; datesep kaf'!$I$5:$O$94,7,FALSE)</f>
        <v>1987-88</v>
      </c>
      <c r="Q81" s="18">
        <f>LARGE('datemar &amp; datesep kaf'!$I$5:$I$94,'datemar &amp; datesep kaf rank'!$A81)</f>
        <v>73587.281868575999</v>
      </c>
      <c r="R81" s="5" t="str">
        <f>VLOOKUP(S81,'datemar &amp; datesep kaf'!$J$5:$O$94,6,FALSE)</f>
        <v>2015-16</v>
      </c>
      <c r="S81" s="18">
        <f>LARGE('datemar &amp; datesep kaf'!$J$5:$J$94,'datemar &amp; datesep kaf rank'!$A81)</f>
        <v>63547.169848385995</v>
      </c>
      <c r="T81" s="5" t="str">
        <f>VLOOKUP(U81,'datemar &amp; datesep kaf'!$K$5:$O$94,5,FALSE)</f>
        <v>1978-79</v>
      </c>
      <c r="U81" s="18">
        <f>LARGE('datemar &amp; datesep kaf'!$K$5:$K$94,'datemar &amp; datesep kaf rank'!$A81)</f>
        <v>43231.815238310999</v>
      </c>
      <c r="V81" s="5" t="str">
        <f>VLOOKUP(W81,'datemar &amp; datesep kaf'!$L$5:$O$94,4,FALSE)</f>
        <v>2017-18</v>
      </c>
      <c r="W81" s="18">
        <f>LARGE('datemar &amp; datesep kaf'!$L$5:$L$94,'datemar &amp; datesep kaf rank'!$A81)</f>
        <v>22576.057335215999</v>
      </c>
      <c r="X81" s="5" t="str">
        <f>VLOOKUP(Y81,'datemar &amp; datesep kaf'!$M$5:$O$94,3,FALSE)</f>
        <v>2001-02</v>
      </c>
      <c r="Y81" s="18">
        <f>LARGE('datemar &amp; datesep kaf'!$M$5:$M$94,'datemar &amp; datesep kaf rank'!$A81)</f>
        <v>11387.787341553001</v>
      </c>
      <c r="Z81" s="5" t="str">
        <f>VLOOKUP(AA81,'datemar &amp; datesep kaf'!$N$5:$O$94,2,FALSE)</f>
        <v>1976-77</v>
      </c>
      <c r="AA81" s="18">
        <f>LARGE('datemar &amp; datesep kaf'!$N$5:$N$94,'datemar &amp; datesep kaf rank'!$A81)</f>
        <v>4677.3221386499999</v>
      </c>
    </row>
    <row r="82" spans="1:27" x14ac:dyDescent="0.2">
      <c r="A82" s="11">
        <v>77</v>
      </c>
      <c r="B82" s="5" t="str">
        <f>VLOOKUP(C82,'datemar &amp; datesep kaf'!$B$5:$O$94,14,FALSE)</f>
        <v>2009-10</v>
      </c>
      <c r="C82" s="18">
        <f>LARGE('datemar &amp; datesep kaf'!$B$5:$B$94,'datemar &amp; datesep kaf rank'!$A82)</f>
        <v>32544.847705188</v>
      </c>
      <c r="D82" s="5" t="str">
        <f>VLOOKUP(E82,'datemar &amp; datesep kaf'!$C$5:$O$94,13,FALSE)</f>
        <v>2009-10</v>
      </c>
      <c r="E82" s="18">
        <f>LARGE('datemar &amp; datesep kaf'!$C$5:$C$94,'datemar &amp; datesep kaf rank'!$A82)</f>
        <v>27715.790035037997</v>
      </c>
      <c r="F82" s="5" t="str">
        <f>VLOOKUP(G82,'datemar &amp; datesep kaf'!$D$5:$O$94,12,FALSE)</f>
        <v>1961-62</v>
      </c>
      <c r="G82" s="18">
        <f>LARGE('datemar &amp; datesep kaf'!$D$5:$D$94,'datemar &amp; datesep kaf rank'!$A82)</f>
        <v>23577.073496025001</v>
      </c>
      <c r="H82" s="5" t="str">
        <f>VLOOKUP(I82,'datemar &amp; datesep kaf'!$E$5:$O$94,11,FALSE)</f>
        <v>1954-55</v>
      </c>
      <c r="I82" s="18">
        <f>LARGE('datemar &amp; datesep kaf'!$E$5:$E$94,'datemar &amp; datesep kaf rank'!$A82)</f>
        <v>17798.865448245</v>
      </c>
      <c r="J82" s="5" t="str">
        <f>VLOOKUP(K82,'datemar &amp; datesep kaf'!$F$5:$O$94,10,FALSE)</f>
        <v>1944-45</v>
      </c>
      <c r="K82" s="18">
        <f>LARGE('datemar &amp; datesep kaf'!$F$5:$F$94,'datemar &amp; datesep kaf rank'!$A82)</f>
        <v>14084.903273468999</v>
      </c>
      <c r="L82" s="5" t="str">
        <f>VLOOKUP(M82,'datemar &amp; datesep kaf'!$G$5:$O$94,9,FALSE)</f>
        <v>1938-39</v>
      </c>
      <c r="M82" s="18">
        <f>LARGE('datemar &amp; datesep kaf'!$G$5:$G$94,'datemar &amp; datesep kaf rank'!$A82)</f>
        <v>9608.2885653089998</v>
      </c>
      <c r="N82" s="5" t="str">
        <f>VLOOKUP(O82,'datemar &amp; datesep kaf'!$H$5:$O$94,8,FALSE)</f>
        <v>1941-42</v>
      </c>
      <c r="O82" s="18">
        <f>LARGE('datemar &amp; datesep kaf'!$H$5:$H$94,'datemar &amp; datesep kaf rank'!$A82)</f>
        <v>5684.4672248489996</v>
      </c>
      <c r="P82" s="5" t="str">
        <f>VLOOKUP(Q82,'datemar &amp; datesep kaf'!$I$5:$O$94,7,FALSE)</f>
        <v>2004-05</v>
      </c>
      <c r="Q82" s="18">
        <f>LARGE('datemar &amp; datesep kaf'!$I$5:$I$94,'datemar &amp; datesep kaf rank'!$A82)</f>
        <v>73505.68980552</v>
      </c>
      <c r="R82" s="5" t="str">
        <f>VLOOKUP(S82,'datemar &amp; datesep kaf'!$J$5:$O$94,6,FALSE)</f>
        <v>1928-29</v>
      </c>
      <c r="S82" s="18">
        <f>LARGE('datemar &amp; datesep kaf'!$J$5:$J$94,'datemar &amp; datesep kaf rank'!$A82)</f>
        <v>63351.111673920001</v>
      </c>
      <c r="T82" s="5" t="str">
        <f>VLOOKUP(U82,'datemar &amp; datesep kaf'!$K$5:$O$94,5,FALSE)</f>
        <v>1939-40</v>
      </c>
      <c r="U82" s="18">
        <f>LARGE('datemar &amp; datesep kaf'!$K$5:$K$94,'datemar &amp; datesep kaf rank'!$A82)</f>
        <v>42124.437428598001</v>
      </c>
      <c r="V82" s="5" t="str">
        <f>VLOOKUP(W82,'datemar &amp; datesep kaf'!$L$5:$O$94,4,FALSE)</f>
        <v>1972-73</v>
      </c>
      <c r="W82" s="18">
        <f>LARGE('datemar &amp; datesep kaf'!$L$5:$L$94,'datemar &amp; datesep kaf rank'!$A82)</f>
        <v>22538.484444063</v>
      </c>
      <c r="X82" s="5" t="str">
        <f>VLOOKUP(Y82,'datemar &amp; datesep kaf'!$M$5:$O$94,3,FALSE)</f>
        <v>2016-17</v>
      </c>
      <c r="Y82" s="18">
        <f>LARGE('datemar &amp; datesep kaf'!$M$5:$M$94,'datemar &amp; datesep kaf rank'!$A82)</f>
        <v>11296.129163172</v>
      </c>
      <c r="Z82" s="5" t="str">
        <f>VLOOKUP(AA82,'datemar &amp; datesep kaf'!$N$5:$O$94,2,FALSE)</f>
        <v>2016-17</v>
      </c>
      <c r="AA82" s="18">
        <f>LARGE('datemar &amp; datesep kaf'!$N$5:$N$94,'datemar &amp; datesep kaf rank'!$A82)</f>
        <v>4609.8444552299998</v>
      </c>
    </row>
    <row r="83" spans="1:27" x14ac:dyDescent="0.2">
      <c r="A83" s="11">
        <v>78</v>
      </c>
      <c r="B83" s="5" t="str">
        <f>VLOOKUP(C83,'datemar &amp; datesep kaf'!$B$5:$O$94,14,FALSE)</f>
        <v>1938-39</v>
      </c>
      <c r="C83" s="18">
        <f>LARGE('datemar &amp; datesep kaf'!$B$5:$B$94,'datemar &amp; datesep kaf rank'!$A83)</f>
        <v>32047.254335418002</v>
      </c>
      <c r="D83" s="5" t="str">
        <f>VLOOKUP(E83,'datemar &amp; datesep kaf'!$C$5:$O$94,13,FALSE)</f>
        <v>1944-45</v>
      </c>
      <c r="E83" s="18">
        <f>LARGE('datemar &amp; datesep kaf'!$C$5:$C$94,'datemar &amp; datesep kaf rank'!$A83)</f>
        <v>26506.416196091999</v>
      </c>
      <c r="F83" s="5" t="str">
        <f>VLOOKUP(G83,'datemar &amp; datesep kaf'!$D$5:$O$94,12,FALSE)</f>
        <v>1944-45</v>
      </c>
      <c r="G83" s="18">
        <f>LARGE('datemar &amp; datesep kaf'!$D$5:$D$94,'datemar &amp; datesep kaf rank'!$A83)</f>
        <v>21803.045132799001</v>
      </c>
      <c r="H83" s="5" t="str">
        <f>VLOOKUP(I83,'datemar &amp; datesep kaf'!$E$5:$O$94,11,FALSE)</f>
        <v>1993-94</v>
      </c>
      <c r="I83" s="18">
        <f>LARGE('datemar &amp; datesep kaf'!$E$5:$E$94,'datemar &amp; datesep kaf rank'!$A83)</f>
        <v>17725.677351815997</v>
      </c>
      <c r="J83" s="5" t="str">
        <f>VLOOKUP(K83,'datemar &amp; datesep kaf'!$F$5:$O$94,10,FALSE)</f>
        <v>1993-94</v>
      </c>
      <c r="K83" s="18">
        <f>LARGE('datemar &amp; datesep kaf'!$F$5:$F$94,'datemar &amp; datesep kaf rank'!$A83)</f>
        <v>13764.830558198999</v>
      </c>
      <c r="L83" s="5" t="str">
        <f>VLOOKUP(M83,'datemar &amp; datesep kaf'!$G$5:$O$94,9,FALSE)</f>
        <v>1929-30</v>
      </c>
      <c r="M83" s="18">
        <f>LARGE('datemar &amp; datesep kaf'!$G$5:$G$94,'datemar &amp; datesep kaf rank'!$A83)</f>
        <v>9515.6981555579987</v>
      </c>
      <c r="N83" s="5" t="str">
        <f>VLOOKUP(O83,'datemar &amp; datesep kaf'!$H$5:$O$94,8,FALSE)</f>
        <v>2009-10</v>
      </c>
      <c r="O83" s="18">
        <f>LARGE('datemar &amp; datesep kaf'!$H$5:$H$94,'datemar &amp; datesep kaf rank'!$A83)</f>
        <v>5440.7303744849996</v>
      </c>
      <c r="P83" s="5" t="str">
        <f>VLOOKUP(Q83,'datemar &amp; datesep kaf'!$I$5:$O$94,7,FALSE)</f>
        <v>1936-37</v>
      </c>
      <c r="Q83" s="18">
        <f>LARGE('datemar &amp; datesep kaf'!$I$5:$I$94,'datemar &amp; datesep kaf rank'!$A83)</f>
        <v>73233.791633897999</v>
      </c>
      <c r="R83" s="5" t="str">
        <f>VLOOKUP(S83,'datemar &amp; datesep kaf'!$J$5:$O$94,6,FALSE)</f>
        <v>2004-05</v>
      </c>
      <c r="S83" s="18">
        <f>LARGE('datemar &amp; datesep kaf'!$J$5:$J$94,'datemar &amp; datesep kaf rank'!$A83)</f>
        <v>63267.885230760003</v>
      </c>
      <c r="T83" s="5" t="str">
        <f>VLOOKUP(U83,'datemar &amp; datesep kaf'!$K$5:$O$94,5,FALSE)</f>
        <v>1940-41</v>
      </c>
      <c r="U83" s="18">
        <f>LARGE('datemar &amp; datesep kaf'!$K$5:$K$94,'datemar &amp; datesep kaf rank'!$A83)</f>
        <v>41731.176616899</v>
      </c>
      <c r="V83" s="5" t="str">
        <f>VLOOKUP(W83,'datemar &amp; datesep kaf'!$L$5:$O$94,4,FALSE)</f>
        <v>2005-06</v>
      </c>
      <c r="W83" s="18">
        <f>LARGE('datemar &amp; datesep kaf'!$L$5:$L$94,'datemar &amp; datesep kaf rank'!$A83)</f>
        <v>22347.186599997</v>
      </c>
      <c r="X83" s="5" t="str">
        <f>VLOOKUP(Y83,'datemar &amp; datesep kaf'!$M$5:$O$94,3,FALSE)</f>
        <v>1972-73</v>
      </c>
      <c r="Y83" s="18">
        <f>LARGE('datemar &amp; datesep kaf'!$M$5:$M$94,'datemar &amp; datesep kaf rank'!$A83)</f>
        <v>11061.63925461</v>
      </c>
      <c r="Z83" s="5" t="str">
        <f>VLOOKUP(AA83,'datemar &amp; datesep kaf'!$N$5:$O$94,2,FALSE)</f>
        <v>2011-12</v>
      </c>
      <c r="AA83" s="18">
        <f>LARGE('datemar &amp; datesep kaf'!$N$5:$N$94,'datemar &amp; datesep kaf rank'!$A83)</f>
        <v>4591.6361914499994</v>
      </c>
    </row>
    <row r="84" spans="1:27" x14ac:dyDescent="0.2">
      <c r="A84" s="11">
        <v>79</v>
      </c>
      <c r="B84" s="5" t="str">
        <f>VLOOKUP(C84,'datemar &amp; datesep kaf'!$B$5:$O$94,14,FALSE)</f>
        <v>1992-93</v>
      </c>
      <c r="C84" s="18">
        <f>LARGE('datemar &amp; datesep kaf'!$B$5:$B$94,'datemar &amp; datesep kaf rank'!$A84)</f>
        <v>31902.272522673</v>
      </c>
      <c r="D84" s="5" t="str">
        <f>VLOOKUP(E84,'datemar &amp; datesep kaf'!$C$5:$O$94,13,FALSE)</f>
        <v>1938-39</v>
      </c>
      <c r="E84" s="18">
        <f>LARGE('datemar &amp; datesep kaf'!$C$5:$C$94,'datemar &amp; datesep kaf rank'!$A84)</f>
        <v>26292.252898338</v>
      </c>
      <c r="F84" s="5" t="str">
        <f>VLOOKUP(G84,'datemar &amp; datesep kaf'!$D$5:$O$94,12,FALSE)</f>
        <v>1938-39</v>
      </c>
      <c r="G84" s="18">
        <f>LARGE('datemar &amp; datesep kaf'!$D$5:$D$94,'datemar &amp; datesep kaf rank'!$A84)</f>
        <v>21530.776052099998</v>
      </c>
      <c r="H84" s="5" t="str">
        <f>VLOOKUP(I84,'datemar &amp; datesep kaf'!$E$5:$O$94,11,FALSE)</f>
        <v>1944-45</v>
      </c>
      <c r="I84" s="18">
        <f>LARGE('datemar &amp; datesep kaf'!$E$5:$E$94,'datemar &amp; datesep kaf rank'!$A84)</f>
        <v>17496.850252958997</v>
      </c>
      <c r="J84" s="5" t="str">
        <f>VLOOKUP(K84,'datemar &amp; datesep kaf'!$F$5:$O$94,10,FALSE)</f>
        <v>1938-39</v>
      </c>
      <c r="K84" s="18">
        <f>LARGE('datemar &amp; datesep kaf'!$F$5:$F$94,'datemar &amp; datesep kaf rank'!$A84)</f>
        <v>13553.210070267</v>
      </c>
      <c r="L84" s="5" t="str">
        <f>VLOOKUP(M84,'datemar &amp; datesep kaf'!$G$5:$O$94,9,FALSE)</f>
        <v>1993-94</v>
      </c>
      <c r="M84" s="18">
        <f>LARGE('datemar &amp; datesep kaf'!$G$5:$G$94,'datemar &amp; datesep kaf rank'!$A84)</f>
        <v>9359.3054341499992</v>
      </c>
      <c r="N84" s="5" t="str">
        <f>VLOOKUP(O84,'datemar &amp; datesep kaf'!$H$5:$O$94,8,FALSE)</f>
        <v>1961-62</v>
      </c>
      <c r="O84" s="18">
        <f>LARGE('datemar &amp; datesep kaf'!$H$5:$H$94,'datemar &amp; datesep kaf rank'!$A84)</f>
        <v>5407.8959955509999</v>
      </c>
      <c r="P84" s="5" t="str">
        <f>VLOOKUP(Q84,'datemar &amp; datesep kaf'!$I$5:$O$94,7,FALSE)</f>
        <v>1929-30</v>
      </c>
      <c r="Q84" s="18">
        <f>LARGE('datemar &amp; datesep kaf'!$I$5:$I$94,'datemar &amp; datesep kaf rank'!$A84)</f>
        <v>71957.051185908</v>
      </c>
      <c r="R84" s="5" t="str">
        <f>VLOOKUP(S84,'datemar &amp; datesep kaf'!$J$5:$O$94,6,FALSE)</f>
        <v>1987-88</v>
      </c>
      <c r="S84" s="18">
        <f>LARGE('datemar &amp; datesep kaf'!$J$5:$J$94,'datemar &amp; datesep kaf rank'!$A84)</f>
        <v>60823.764991835997</v>
      </c>
      <c r="T84" s="5" t="str">
        <f>VLOOKUP(U84,'datemar &amp; datesep kaf'!$K$5:$O$94,5,FALSE)</f>
        <v>2004-05</v>
      </c>
      <c r="U84" s="18">
        <f>LARGE('datemar &amp; datesep kaf'!$K$5:$K$94,'datemar &amp; datesep kaf rank'!$A84)</f>
        <v>41563.376953769999</v>
      </c>
      <c r="V84" s="5" t="str">
        <f>VLOOKUP(W84,'datemar &amp; datesep kaf'!$L$5:$O$94,4,FALSE)</f>
        <v>2004-05</v>
      </c>
      <c r="W84" s="18">
        <f>LARGE('datemar &amp; datesep kaf'!$L$5:$L$94,'datemar &amp; datesep kaf rank'!$A84)</f>
        <v>22183.238837549998</v>
      </c>
      <c r="X84" s="5" t="str">
        <f>VLOOKUP(Y84,'datemar &amp; datesep kaf'!$M$5:$O$94,3,FALSE)</f>
        <v>2017-18</v>
      </c>
      <c r="Y84" s="18">
        <f>LARGE('datemar &amp; datesep kaf'!$M$5:$M$94,'datemar &amp; datesep kaf rank'!$A84)</f>
        <v>10853.753642571</v>
      </c>
      <c r="Z84" s="5" t="str">
        <f>VLOOKUP(AA84,'datemar &amp; datesep kaf'!$N$5:$O$94,2,FALSE)</f>
        <v>1928-29</v>
      </c>
      <c r="AA84" s="18">
        <f>LARGE('datemar &amp; datesep kaf'!$N$5:$N$94,'datemar &amp; datesep kaf rank'!$A84)</f>
        <v>4570.4527211699997</v>
      </c>
    </row>
    <row r="85" spans="1:27" x14ac:dyDescent="0.2">
      <c r="A85" s="11">
        <v>80</v>
      </c>
      <c r="B85" s="5" t="str">
        <f>VLOOKUP(C85,'datemar &amp; datesep kaf'!$B$5:$O$94,14,FALSE)</f>
        <v>1963-64</v>
      </c>
      <c r="C85" s="18">
        <f>LARGE('datemar &amp; datesep kaf'!$B$5:$B$94,'datemar &amp; datesep kaf rank'!$A85)</f>
        <v>31779.164428116001</v>
      </c>
      <c r="D85" s="5" t="str">
        <f>VLOOKUP(E85,'datemar &amp; datesep kaf'!$C$5:$O$94,13,FALSE)</f>
        <v>1963-64</v>
      </c>
      <c r="E85" s="18">
        <f>LARGE('datemar &amp; datesep kaf'!$C$5:$C$94,'datemar &amp; datesep kaf rank'!$A85)</f>
        <v>25746.635728716003</v>
      </c>
      <c r="F85" s="5" t="str">
        <f>VLOOKUP(G85,'datemar &amp; datesep kaf'!$D$5:$O$94,12,FALSE)</f>
        <v>1993-94</v>
      </c>
      <c r="G85" s="18">
        <f>LARGE('datemar &amp; datesep kaf'!$D$5:$D$94,'datemar &amp; datesep kaf rank'!$A85)</f>
        <v>21313.954903205999</v>
      </c>
      <c r="H85" s="5" t="str">
        <f>VLOOKUP(I85,'datemar &amp; datesep kaf'!$E$5:$O$94,11,FALSE)</f>
        <v>1938-39</v>
      </c>
      <c r="I85" s="18">
        <f>LARGE('datemar &amp; datesep kaf'!$E$5:$E$94,'datemar &amp; datesep kaf rank'!$A85)</f>
        <v>17451.708436469999</v>
      </c>
      <c r="J85" s="5" t="str">
        <f>VLOOKUP(K85,'datemar &amp; datesep kaf'!$F$5:$O$94,10,FALSE)</f>
        <v>1935-36</v>
      </c>
      <c r="K85" s="18">
        <f>LARGE('datemar &amp; datesep kaf'!$F$5:$F$94,'datemar &amp; datesep kaf rank'!$A85)</f>
        <v>12436.414740246</v>
      </c>
      <c r="L85" s="5" t="str">
        <f>VLOOKUP(M85,'datemar &amp; datesep kaf'!$G$5:$O$94,9,FALSE)</f>
        <v>1932-33</v>
      </c>
      <c r="M85" s="18">
        <f>LARGE('datemar &amp; datesep kaf'!$G$5:$G$94,'datemar &amp; datesep kaf rank'!$A85)</f>
        <v>9274.5418009650002</v>
      </c>
      <c r="N85" s="5" t="str">
        <f>VLOOKUP(O85,'datemar &amp; datesep kaf'!$H$5:$O$94,8,FALSE)</f>
        <v>1928-29</v>
      </c>
      <c r="O85" s="18">
        <f>LARGE('datemar &amp; datesep kaf'!$H$5:$H$94,'datemar &amp; datesep kaf rank'!$A85)</f>
        <v>5324.334345792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71891.255485896007</v>
      </c>
      <c r="R85" s="5" t="str">
        <f>VLOOKUP(S85,'datemar &amp; datesep kaf'!$J$5:$O$94,6,FALSE)</f>
        <v>1986-87</v>
      </c>
      <c r="S85" s="18">
        <f>LARGE('datemar &amp; datesep kaf'!$J$5:$J$94,'datemar &amp; datesep kaf rank'!$A85)</f>
        <v>60379.362363872999</v>
      </c>
      <c r="T85" s="5" t="str">
        <f>VLOOKUP(U85,'datemar &amp; datesep kaf'!$K$5:$O$94,5,FALSE)</f>
        <v>1987-88</v>
      </c>
      <c r="U85" s="18">
        <f>LARGE('datemar &amp; datesep kaf'!$K$5:$K$94,'datemar &amp; datesep kaf rank'!$A85)</f>
        <v>40840.663592441997</v>
      </c>
      <c r="V85" s="5" t="str">
        <f>VLOOKUP(W85,'datemar &amp; datesep kaf'!$L$5:$O$94,4,FALSE)</f>
        <v>1943-44</v>
      </c>
      <c r="W85" s="18">
        <f>LARGE('datemar &amp; datesep kaf'!$L$5:$L$94,'datemar &amp; datesep kaf rank'!$A85)</f>
        <v>21929.421987564001</v>
      </c>
      <c r="X85" s="5" t="str">
        <f>VLOOKUP(Y85,'datemar &amp; datesep kaf'!$M$5:$O$94,3,FALSE)</f>
        <v>1986-87</v>
      </c>
      <c r="Y85" s="18">
        <f>LARGE('datemar &amp; datesep kaf'!$M$5:$M$94,'datemar &amp; datesep kaf rank'!$A85)</f>
        <v>10663.834310849999</v>
      </c>
      <c r="Z85" s="5" t="str">
        <f>VLOOKUP(AA85,'datemar &amp; datesep kaf'!$N$5:$O$94,2,FALSE)</f>
        <v>1972-73</v>
      </c>
      <c r="AA85" s="18">
        <f>LARGE('datemar &amp; datesep kaf'!$N$5:$N$94,'datemar &amp; datesep kaf rank'!$A85)</f>
        <v>4526.1221443200002</v>
      </c>
    </row>
    <row r="86" spans="1:27" x14ac:dyDescent="0.2">
      <c r="A86" s="11">
        <v>81</v>
      </c>
      <c r="B86" s="5" t="str">
        <f>VLOOKUP(C86,'datemar &amp; datesep kaf'!$B$5:$O$94,14,FALSE)</f>
        <v>1944-45</v>
      </c>
      <c r="C86" s="18">
        <f>LARGE('datemar &amp; datesep kaf'!$B$5:$B$94,'datemar &amp; datesep kaf rank'!$A86)</f>
        <v>31760.154842052001</v>
      </c>
      <c r="D86" s="5" t="str">
        <f>VLOOKUP(E86,'datemar &amp; datesep kaf'!$C$5:$O$94,13,FALSE)</f>
        <v>1993-94</v>
      </c>
      <c r="E86" s="18">
        <f>LARGE('datemar &amp; datesep kaf'!$C$5:$C$94,'datemar &amp; datesep kaf rank'!$A86)</f>
        <v>25651.228790145</v>
      </c>
      <c r="F86" s="5" t="str">
        <f>VLOOKUP(G86,'datemar &amp; datesep kaf'!$D$5:$O$94,12,FALSE)</f>
        <v>1963-64</v>
      </c>
      <c r="G86" s="18">
        <f>LARGE('datemar &amp; datesep kaf'!$D$5:$D$94,'datemar &amp; datesep kaf rank'!$A86)</f>
        <v>21082.801192866002</v>
      </c>
      <c r="H86" s="5" t="str">
        <f>VLOOKUP(I86,'datemar &amp; datesep kaf'!$E$5:$O$94,11,FALSE)</f>
        <v>1963-64</v>
      </c>
      <c r="I86" s="18">
        <f>LARGE('datemar &amp; datesep kaf'!$E$5:$E$94,'datemar &amp; datesep kaf rank'!$A86)</f>
        <v>16416.606326525998</v>
      </c>
      <c r="J86" s="5" t="str">
        <f>VLOOKUP(K86,'datemar &amp; datesep kaf'!$F$5:$O$94,10,FALSE)</f>
        <v>1954-55</v>
      </c>
      <c r="K86" s="18">
        <f>LARGE('datemar &amp; datesep kaf'!$F$5:$F$94,'datemar &amp; datesep kaf rank'!$A86)</f>
        <v>12428.476889303998</v>
      </c>
      <c r="L86" s="5" t="str">
        <f>VLOOKUP(M86,'datemar &amp; datesep kaf'!$G$5:$O$94,9,FALSE)</f>
        <v>1987-88</v>
      </c>
      <c r="M86" s="18">
        <f>LARGE('datemar &amp; datesep kaf'!$G$5:$G$94,'datemar &amp; datesep kaf rank'!$A86)</f>
        <v>8733.8039700030004</v>
      </c>
      <c r="N86" s="5" t="str">
        <f>VLOOKUP(O86,'datemar &amp; datesep kaf'!$H$5:$O$94,8,FALSE)</f>
        <v>1944-45</v>
      </c>
      <c r="O86" s="18">
        <f>LARGE('datemar &amp; datesep kaf'!$H$5:$H$94,'datemar &amp; datesep kaf rank'!$A86)</f>
        <v>5165.6963352120001</v>
      </c>
      <c r="P86" s="5" t="str">
        <f>VLOOKUP(Q86,'datemar &amp; datesep kaf'!$I$5:$O$94,7,FALSE)</f>
        <v>1986-87</v>
      </c>
      <c r="Q86" s="18">
        <f>LARGE('datemar &amp; datesep kaf'!$I$5:$I$94,'datemar &amp; datesep kaf rank'!$A86)</f>
        <v>71710.019790213002</v>
      </c>
      <c r="R86" s="5" t="str">
        <f>VLOOKUP(S86,'datemar &amp; datesep kaf'!$J$5:$O$94,6,FALSE)</f>
        <v>1929-30</v>
      </c>
      <c r="S86" s="18">
        <f>LARGE('datemar &amp; datesep kaf'!$J$5:$J$94,'datemar &amp; datesep kaf rank'!$A86)</f>
        <v>60352.793769828</v>
      </c>
      <c r="T86" s="5" t="str">
        <f>VLOOKUP(U86,'datemar &amp; datesep kaf'!$K$5:$O$94,5,FALSE)</f>
        <v>1972-73</v>
      </c>
      <c r="U86" s="18">
        <f>LARGE('datemar &amp; datesep kaf'!$K$5:$K$94,'datemar &amp; datesep kaf rank'!$A86)</f>
        <v>40776.678801453003</v>
      </c>
      <c r="V86" s="5" t="str">
        <f>VLOOKUP(W86,'datemar &amp; datesep kaf'!$L$5:$O$94,4,FALSE)</f>
        <v>1930-31</v>
      </c>
      <c r="W86" s="18">
        <f>LARGE('datemar &amp; datesep kaf'!$L$5:$L$94,'datemar &amp; datesep kaf rank'!$A86)</f>
        <v>21903.410748869999</v>
      </c>
      <c r="X86" s="5" t="str">
        <f>VLOOKUP(Y86,'datemar &amp; datesep kaf'!$M$5:$O$94,3,FALSE)</f>
        <v>2015-16</v>
      </c>
      <c r="Y86" s="18">
        <f>LARGE('datemar &amp; datesep kaf'!$M$5:$M$94,'datemar &amp; datesep kaf rank'!$A86)</f>
        <v>10410.138452595</v>
      </c>
      <c r="Z86" s="5" t="str">
        <f>VLOOKUP(AA86,'datemar &amp; datesep kaf'!$N$5:$O$94,2,FALSE)</f>
        <v>2015-16</v>
      </c>
      <c r="AA86" s="18">
        <f>LARGE('datemar &amp; datesep kaf'!$N$5:$N$94,'datemar &amp; datesep kaf rank'!$A86)</f>
        <v>4460.9056178400006</v>
      </c>
    </row>
    <row r="87" spans="1:27" x14ac:dyDescent="0.2">
      <c r="A87" s="11">
        <v>82</v>
      </c>
      <c r="B87" s="5" t="str">
        <f>VLOOKUP(C87,'datemar &amp; datesep kaf'!$B$5:$O$94,14,FALSE)</f>
        <v>1993-94</v>
      </c>
      <c r="C87" s="18">
        <f>LARGE('datemar &amp; datesep kaf'!$B$5:$B$94,'datemar &amp; datesep kaf rank'!$A87)</f>
        <v>31080.147594825001</v>
      </c>
      <c r="D87" s="5" t="str">
        <f>VLOOKUP(E87,'datemar &amp; datesep kaf'!$C$5:$O$94,13,FALSE)</f>
        <v>2000-01</v>
      </c>
      <c r="E87" s="18">
        <f>LARGE('datemar &amp; datesep kaf'!$C$5:$C$94,'datemar &amp; datesep kaf rank'!$A87)</f>
        <v>24739.13956815</v>
      </c>
      <c r="F87" s="5" t="str">
        <f>VLOOKUP(G87,'datemar &amp; datesep kaf'!$D$5:$O$94,12,FALSE)</f>
        <v>2000-01</v>
      </c>
      <c r="G87" s="18">
        <f>LARGE('datemar &amp; datesep kaf'!$D$5:$D$94,'datemar &amp; datesep kaf rank'!$A87)</f>
        <v>19592.442901647002</v>
      </c>
      <c r="H87" s="5" t="str">
        <f>VLOOKUP(I87,'datemar &amp; datesep kaf'!$E$5:$O$94,11,FALSE)</f>
        <v>1987-88</v>
      </c>
      <c r="I87" s="18">
        <f>LARGE('datemar &amp; datesep kaf'!$E$5:$E$94,'datemar &amp; datesep kaf rank'!$A87)</f>
        <v>16102.416586242</v>
      </c>
      <c r="J87" s="5" t="str">
        <f>VLOOKUP(K87,'datemar &amp; datesep kaf'!$F$5:$O$94,10,FALSE)</f>
        <v>1987-88</v>
      </c>
      <c r="K87" s="18">
        <f>LARGE('datemar &amp; datesep kaf'!$F$5:$F$94,'datemar &amp; datesep kaf rank'!$A87)</f>
        <v>12275.428300001999</v>
      </c>
      <c r="L87" s="5" t="str">
        <f>VLOOKUP(M87,'datemar &amp; datesep kaf'!$G$5:$O$94,9,FALSE)</f>
        <v>1935-36</v>
      </c>
      <c r="M87" s="18">
        <f>LARGE('datemar &amp; datesep kaf'!$G$5:$G$94,'datemar &amp; datesep kaf rank'!$A87)</f>
        <v>8670.6681046020003</v>
      </c>
      <c r="N87" s="5" t="str">
        <f>VLOOKUP(O87,'datemar &amp; datesep kaf'!$H$5:$O$94,8,FALSE)</f>
        <v>1987-88</v>
      </c>
      <c r="O87" s="18">
        <f>LARGE('datemar &amp; datesep kaf'!$H$5:$H$94,'datemar &amp; datesep kaf rank'!$A87)</f>
        <v>5159.240137107</v>
      </c>
      <c r="P87" s="5" t="str">
        <f>VLOOKUP(Q87,'datemar &amp; datesep kaf'!$I$5:$O$94,7,FALSE)</f>
        <v>1928-29</v>
      </c>
      <c r="Q87" s="18">
        <f>LARGE('datemar &amp; datesep kaf'!$I$5:$I$94,'datemar &amp; datesep kaf rank'!$A87)</f>
        <v>69593.213919180009</v>
      </c>
      <c r="R87" s="5" t="str">
        <f>VLOOKUP(S87,'datemar &amp; datesep kaf'!$J$5:$O$94,6,FALSE)</f>
        <v>1940-41</v>
      </c>
      <c r="S87" s="18">
        <f>LARGE('datemar &amp; datesep kaf'!$J$5:$J$94,'datemar &amp; datesep kaf rank'!$A87)</f>
        <v>58834.321760655002</v>
      </c>
      <c r="T87" s="5" t="str">
        <f>VLOOKUP(U87,'datemar &amp; datesep kaf'!$K$5:$O$94,5,FALSE)</f>
        <v>1943-44</v>
      </c>
      <c r="U87" s="18">
        <f>LARGE('datemar &amp; datesep kaf'!$K$5:$K$94,'datemar &amp; datesep kaf rank'!$A87)</f>
        <v>39705.209750724003</v>
      </c>
      <c r="V87" s="5" t="str">
        <f>VLOOKUP(W87,'datemar &amp; datesep kaf'!$L$5:$O$94,4,FALSE)</f>
        <v>2002-03</v>
      </c>
      <c r="W87" s="18">
        <f>LARGE('datemar &amp; datesep kaf'!$L$5:$L$94,'datemar &amp; datesep kaf rank'!$A87)</f>
        <v>21253.831930254</v>
      </c>
      <c r="X87" s="5" t="str">
        <f>VLOOKUP(Y87,'datemar &amp; datesep kaf'!$M$5:$O$94,3,FALSE)</f>
        <v>1987-88</v>
      </c>
      <c r="Y87" s="18">
        <f>LARGE('datemar &amp; datesep kaf'!$M$5:$M$94,'datemar &amp; datesep kaf rank'!$A87)</f>
        <v>10293.498456969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4383.4907447100004</v>
      </c>
    </row>
    <row r="88" spans="1:27" x14ac:dyDescent="0.2">
      <c r="A88" s="11">
        <v>83</v>
      </c>
      <c r="B88" s="5" t="str">
        <f>VLOOKUP(C88,'datemar &amp; datesep kaf'!$B$5:$O$94,14,FALSE)</f>
        <v>2000-01</v>
      </c>
      <c r="C88" s="18">
        <f>LARGE('datemar &amp; datesep kaf'!$B$5:$B$94,'datemar &amp; datesep kaf rank'!$A88)</f>
        <v>30017.810444579998</v>
      </c>
      <c r="D88" s="5" t="str">
        <f>VLOOKUP(E88,'datemar &amp; datesep kaf'!$C$5:$O$94,13,FALSE)</f>
        <v>1976-77</v>
      </c>
      <c r="E88" s="18">
        <f>LARGE('datemar &amp; datesep kaf'!$C$5:$C$94,'datemar &amp; datesep kaf rank'!$A88)</f>
        <v>24318.663550859997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19356.709356768002</v>
      </c>
      <c r="H88" s="5" t="str">
        <f>VLOOKUP(I88,'datemar &amp; datesep kaf'!$E$5:$O$94,11,FALSE)</f>
        <v>1935-36</v>
      </c>
      <c r="I88" s="18">
        <f>LARGE('datemar &amp; datesep kaf'!$E$5:$E$94,'datemar &amp; datesep kaf rank'!$A88)</f>
        <v>15666.481395978</v>
      </c>
      <c r="J88" s="5" t="str">
        <f>VLOOKUP(K88,'datemar &amp; datesep kaf'!$F$5:$O$94,10,FALSE)</f>
        <v>1963-64</v>
      </c>
      <c r="K88" s="18">
        <f>LARGE('datemar &amp; datesep kaf'!$F$5:$F$94,'datemar &amp; datesep kaf rank'!$A88)</f>
        <v>12191.731774214999</v>
      </c>
      <c r="L88" s="5" t="str">
        <f>VLOOKUP(M88,'datemar &amp; datesep kaf'!$G$5:$O$94,9,FALSE)</f>
        <v>1928-29</v>
      </c>
      <c r="M88" s="18">
        <f>LARGE('datemar &amp; datesep kaf'!$G$5:$G$94,'datemar &amp; datesep kaf rank'!$A88)</f>
        <v>8336.2826625960006</v>
      </c>
      <c r="N88" s="5" t="str">
        <f>VLOOKUP(O88,'datemar &amp; datesep kaf'!$H$5:$O$94,8,FALSE)</f>
        <v>1930-31</v>
      </c>
      <c r="O88" s="18">
        <f>LARGE('datemar &amp; datesep kaf'!$H$5:$H$94,'datemar &amp; datesep kaf rank'!$A88)</f>
        <v>5071.2513800759998</v>
      </c>
      <c r="P88" s="5" t="str">
        <f>VLOOKUP(Q88,'datemar &amp; datesep kaf'!$I$5:$O$94,7,FALSE)</f>
        <v>1940-41</v>
      </c>
      <c r="Q88" s="18">
        <f>LARGE('datemar &amp; datesep kaf'!$I$5:$I$94,'datemar &amp; datesep kaf rank'!$A88)</f>
        <v>69112.708152074993</v>
      </c>
      <c r="R88" s="5" t="str">
        <f>VLOOKUP(S88,'datemar &amp; datesep kaf'!$J$5:$O$94,6,FALSE)</f>
        <v>1972-73</v>
      </c>
      <c r="S88" s="18">
        <f>LARGE('datemar &amp; datesep kaf'!$J$5:$J$94,'datemar &amp; datesep kaf rank'!$A88)</f>
        <v>58607.775653448</v>
      </c>
      <c r="T88" s="5" t="str">
        <f>VLOOKUP(U88,'datemar &amp; datesep kaf'!$K$5:$O$94,5,FALSE)</f>
        <v>1930-31</v>
      </c>
      <c r="U88" s="18">
        <f>LARGE('datemar &amp; datesep kaf'!$K$5:$K$94,'datemar &amp; datesep kaf rank'!$A88)</f>
        <v>38350.649801519998</v>
      </c>
      <c r="V88" s="5" t="str">
        <f>VLOOKUP(W88,'datemar &amp; datesep kaf'!$L$5:$O$94,4,FALSE)</f>
        <v>1987-88</v>
      </c>
      <c r="W88" s="18">
        <f>LARGE('datemar &amp; datesep kaf'!$L$5:$L$94,'datemar &amp; datesep kaf rank'!$A88)</f>
        <v>21105.047803601999</v>
      </c>
      <c r="X88" s="5" t="str">
        <f>VLOOKUP(Y88,'datemar &amp; datesep kaf'!$M$5:$O$94,3,FALSE)</f>
        <v>2002-03</v>
      </c>
      <c r="Y88" s="18">
        <f>LARGE('datemar &amp; datesep kaf'!$M$5:$M$94,'datemar &amp; datesep kaf rank'!$A88)</f>
        <v>10242.755318375999</v>
      </c>
      <c r="Z88" s="5" t="str">
        <f>VLOOKUP(AA88,'datemar &amp; datesep kaf'!$N$5:$O$94,2,FALSE)</f>
        <v>2004-05</v>
      </c>
      <c r="AA88" s="18">
        <f>LARGE('datemar &amp; datesep kaf'!$N$5:$N$94,'datemar &amp; datesep kaf rank'!$A88)</f>
        <v>4158.1486044000003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29264.371133991001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24135.710169291</v>
      </c>
      <c r="F89" s="5" t="str">
        <f>VLOOKUP(G89,'datemar &amp; datesep kaf'!$D$5:$O$94,12,FALSE)</f>
        <v>1987-88</v>
      </c>
      <c r="G89" s="18">
        <f>LARGE('datemar &amp; datesep kaf'!$D$5:$D$94,'datemar &amp; datesep kaf rank'!$A89)</f>
        <v>19341.166878012002</v>
      </c>
      <c r="H89" s="5" t="str">
        <f>VLOOKUP(I89,'datemar &amp; datesep kaf'!$E$5:$O$94,11,FALSE)</f>
        <v>2000-01</v>
      </c>
      <c r="I89" s="18">
        <f>LARGE('datemar &amp; datesep kaf'!$E$5:$E$94,'datemar &amp; datesep kaf rank'!$A89)</f>
        <v>15535.689334767001</v>
      </c>
      <c r="J89" s="5" t="str">
        <f>VLOOKUP(K89,'datemar &amp; datesep kaf'!$F$5:$O$94,10,FALSE)</f>
        <v>1929-30</v>
      </c>
      <c r="K89" s="18">
        <f>LARGE('datemar &amp; datesep kaf'!$F$5:$F$94,'datemar &amp; datesep kaf rank'!$A89)</f>
        <v>11905.22930562</v>
      </c>
      <c r="L89" s="5" t="str">
        <f>VLOOKUP(M89,'datemar &amp; datesep kaf'!$G$5:$O$94,9,FALSE)</f>
        <v>1930-31</v>
      </c>
      <c r="M89" s="18">
        <f>LARGE('datemar &amp; datesep kaf'!$G$5:$G$94,'datemar &amp; datesep kaf rank'!$A89)</f>
        <v>8317.7887789920005</v>
      </c>
      <c r="N89" s="5" t="str">
        <f>VLOOKUP(O89,'datemar &amp; datesep kaf'!$H$5:$O$94,8,FALSE)</f>
        <v>2000-01</v>
      </c>
      <c r="O89" s="18">
        <f>LARGE('datemar &amp; datesep kaf'!$H$5:$H$94,'datemar &amp; datesep kaf rank'!$A89)</f>
        <v>4810.8513898409992</v>
      </c>
      <c r="P89" s="5" t="str">
        <f>VLOOKUP(Q89,'datemar &amp; datesep kaf'!$I$5:$O$94,7,FALSE)</f>
        <v>1972-73</v>
      </c>
      <c r="Q89" s="18">
        <f>LARGE('datemar &amp; datesep kaf'!$I$5:$I$94,'datemar &amp; datesep kaf rank'!$A89)</f>
        <v>65549.170434468004</v>
      </c>
      <c r="R89" s="5" t="str">
        <f>VLOOKUP(S89,'datemar &amp; datesep kaf'!$J$5:$O$94,6,FALSE)</f>
        <v>1993-94</v>
      </c>
      <c r="S89" s="18">
        <f>LARGE('datemar &amp; datesep kaf'!$J$5:$J$94,'datemar &amp; datesep kaf rank'!$A89)</f>
        <v>58519.130367515994</v>
      </c>
      <c r="T89" s="5" t="str">
        <f>VLOOKUP(U89,'datemar &amp; datesep kaf'!$K$5:$O$94,5,FALSE)</f>
        <v>2015-16</v>
      </c>
      <c r="U89" s="18">
        <f>LARGE('datemar &amp; datesep kaf'!$K$5:$K$94,'datemar &amp; datesep kaf rank'!$A89)</f>
        <v>38096.652455673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20943.456404703</v>
      </c>
      <c r="X89" s="5" t="str">
        <f>VLOOKUP(Y89,'datemar &amp; datesep kaf'!$M$5:$O$94,3,FALSE)</f>
        <v>2014-15</v>
      </c>
      <c r="Y89" s="18">
        <f>LARGE('datemar &amp; datesep kaf'!$M$5:$M$94,'datemar &amp; datesep kaf rank'!$A89)</f>
        <v>10214.195319446999</v>
      </c>
      <c r="Z89" s="5" t="str">
        <f>VLOOKUP(AA89,'datemar &amp; datesep kaf'!$N$5:$O$94,2,FALSE)</f>
        <v>2002-03</v>
      </c>
      <c r="AA89" s="18">
        <f>LARGE('datemar &amp; datesep kaf'!$N$5:$N$94,'datemar &amp; datesep kaf rank'!$A89)</f>
        <v>4138.5122414999996</v>
      </c>
    </row>
    <row r="90" spans="1:27" x14ac:dyDescent="0.2">
      <c r="A90" s="11">
        <v>85</v>
      </c>
      <c r="B90" s="5" t="str">
        <f>VLOOKUP(C90,'datemar &amp; datesep kaf'!$B$5:$O$94,14,FALSE)</f>
        <v>1935-36</v>
      </c>
      <c r="C90" s="18">
        <f>LARGE('datemar &amp; datesep kaf'!$B$5:$B$94,'datemar &amp; datesep kaf rank'!$A90)</f>
        <v>28678.775122892999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23220.953178800999</v>
      </c>
      <c r="F90" s="5" t="str">
        <f>VLOOKUP(G90,'datemar &amp; datesep kaf'!$D$5:$O$94,12,FALSE)</f>
        <v>1935-36</v>
      </c>
      <c r="G90" s="18">
        <f>LARGE('datemar &amp; datesep kaf'!$D$5:$D$94,'datemar &amp; datesep kaf rank'!$A90)</f>
        <v>19186.745726778001</v>
      </c>
      <c r="H90" s="5" t="str">
        <f>VLOOKUP(I90,'datemar &amp; datesep kaf'!$E$5:$O$94,11,FALSE)</f>
        <v>1929-30</v>
      </c>
      <c r="I90" s="18">
        <f>LARGE('datemar &amp; datesep kaf'!$E$5:$E$94,'datemar &amp; datesep kaf rank'!$A90)</f>
        <v>15456.261238572</v>
      </c>
      <c r="J90" s="5" t="str">
        <f>VLOOKUP(K90,'datemar &amp; datesep kaf'!$F$5:$O$94,10,FALSE)</f>
        <v>2000-01</v>
      </c>
      <c r="K90" s="18">
        <f>LARGE('datemar &amp; datesep kaf'!$F$5:$F$94,'datemar &amp; datesep kaf rank'!$A90)</f>
        <v>11889.474595467</v>
      </c>
      <c r="L90" s="5" t="str">
        <f>VLOOKUP(M90,'datemar &amp; datesep kaf'!$G$5:$O$94,9,FALSE)</f>
        <v>2000-01</v>
      </c>
      <c r="M90" s="18">
        <f>LARGE('datemar &amp; datesep kaf'!$G$5:$G$94,'datemar &amp; datesep kaf rank'!$A90)</f>
        <v>8217.5580389490005</v>
      </c>
      <c r="N90" s="5" t="str">
        <f>VLOOKUP(O90,'datemar &amp; datesep kaf'!$H$5:$O$94,8,FALSE)</f>
        <v>1929-30</v>
      </c>
      <c r="O90" s="18">
        <f>LARGE('datemar &amp; datesep kaf'!$H$5:$H$94,'datemar &amp; datesep kaf rank'!$A90)</f>
        <v>4657.1938749419996</v>
      </c>
      <c r="P90" s="5" t="str">
        <f>VLOOKUP(Q90,'datemar &amp; datesep kaf'!$I$5:$O$94,7,FALSE)</f>
        <v>1991-92</v>
      </c>
      <c r="Q90" s="18">
        <f>LARGE('datemar &amp; datesep kaf'!$I$5:$I$94,'datemar &amp; datesep kaf rank'!$A90)</f>
        <v>65296.216394367002</v>
      </c>
      <c r="R90" s="5" t="str">
        <f>VLOOKUP(S90,'datemar &amp; datesep kaf'!$J$5:$O$94,6,FALSE)</f>
        <v>1930-31</v>
      </c>
      <c r="S90" s="18">
        <f>LARGE('datemar &amp; datesep kaf'!$J$5:$J$94,'datemar &amp; datesep kaf rank'!$A90)</f>
        <v>56764.526135792999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37602.585697341005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20790.110294751001</v>
      </c>
      <c r="X90" s="5" t="str">
        <f>VLOOKUP(Y90,'datemar &amp; datesep kaf'!$M$5:$O$94,3,FALSE)</f>
        <v>2004-05</v>
      </c>
      <c r="Y90" s="18">
        <f>LARGE('datemar &amp; datesep kaf'!$M$5:$M$94,'datemar &amp; datesep kaf rank'!$A90)</f>
        <v>10063.725242445</v>
      </c>
      <c r="Z90" s="5" t="str">
        <f>VLOOKUP(AA90,'datemar &amp; datesep kaf'!$N$5:$O$94,2,FALSE)</f>
        <v>2005-06</v>
      </c>
      <c r="AA90" s="18">
        <f>LARGE('datemar &amp; datesep kaf'!$N$5:$N$94,'datemar &amp; datesep kaf rank'!$A90)</f>
        <v>4120.6014983699997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28540.027359501</v>
      </c>
      <c r="D91" s="5" t="str">
        <f>VLOOKUP(E91,'datemar &amp; datesep kaf'!$C$5:$O$94,13,FALSE)</f>
        <v>1935-36</v>
      </c>
      <c r="E91" s="18">
        <f>LARGE('datemar &amp; datesep kaf'!$C$5:$C$94,'datemar &amp; datesep kaf rank'!$A91)</f>
        <v>23191.125741903001</v>
      </c>
      <c r="F91" s="5" t="str">
        <f>VLOOKUP(G91,'datemar &amp; datesep kaf'!$D$5:$O$94,12,FALSE)</f>
        <v>1976-77</v>
      </c>
      <c r="G91" s="18">
        <f>LARGE('datemar &amp; datesep kaf'!$D$5:$D$94,'datemar &amp; datesep kaf rank'!$A91)</f>
        <v>19092.770854269002</v>
      </c>
      <c r="H91" s="5" t="str">
        <f>VLOOKUP(I91,'datemar &amp; datesep kaf'!$E$5:$O$94,11,FALSE)</f>
        <v>1928-29</v>
      </c>
      <c r="I91" s="18">
        <f>LARGE('datemar &amp; datesep kaf'!$E$5:$E$94,'datemar &amp; datesep kaf rank'!$A91)</f>
        <v>15119.717780118001</v>
      </c>
      <c r="J91" s="5" t="str">
        <f>VLOOKUP(K91,'datemar &amp; datesep kaf'!$F$5:$O$94,10,FALSE)</f>
        <v>1928-29</v>
      </c>
      <c r="K91" s="18">
        <f>LARGE('datemar &amp; datesep kaf'!$F$5:$F$94,'datemar &amp; datesep kaf rank'!$A91)</f>
        <v>11511.932791443</v>
      </c>
      <c r="L91" s="5" t="str">
        <f>VLOOKUP(M91,'datemar &amp; datesep kaf'!$G$5:$O$94,9,FALSE)</f>
        <v>1963-64</v>
      </c>
      <c r="M91" s="18">
        <f>LARGE('datemar &amp; datesep kaf'!$G$5:$G$94,'datemar &amp; datesep kaf rank'!$A91)</f>
        <v>8210.2866342629986</v>
      </c>
      <c r="N91" s="5" t="str">
        <f>VLOOKUP(O91,'datemar &amp; datesep kaf'!$H$5:$O$94,8,FALSE)</f>
        <v>1963-64</v>
      </c>
      <c r="O91" s="18">
        <f>LARGE('datemar &amp; datesep kaf'!$H$5:$H$94,'datemar &amp; datesep kaf rank'!$A91)</f>
        <v>4521.4292519340006</v>
      </c>
      <c r="P91" s="5" t="str">
        <f>VLOOKUP(Q91,'datemar &amp; datesep kaf'!$I$5:$O$94,7,FALSE)</f>
        <v>1930-31</v>
      </c>
      <c r="Q91" s="18">
        <f>LARGE('datemar &amp; datesep kaf'!$I$5:$I$94,'datemar &amp; datesep kaf rank'!$A91)</f>
        <v>65218.813422063002</v>
      </c>
      <c r="R91" s="5" t="str">
        <f>VLOOKUP(S91,'datemar &amp; datesep kaf'!$J$5:$O$94,6,FALSE)</f>
        <v>1943-44</v>
      </c>
      <c r="S91" s="18">
        <f>LARGE('datemar &amp; datesep kaf'!$J$5:$J$94,'datemar &amp; datesep kaf rank'!$A91)</f>
        <v>55084.058099637004</v>
      </c>
      <c r="T91" s="5" t="str">
        <f>VLOOKUP(U91,'datemar &amp; datesep kaf'!$K$5:$O$94,5,FALSE)</f>
        <v>1986-87</v>
      </c>
      <c r="U91" s="18">
        <f>LARGE('datemar &amp; datesep kaf'!$K$5:$K$94,'datemar &amp; datesep kaf rank'!$A91)</f>
        <v>36491.552350575002</v>
      </c>
      <c r="V91" s="5" t="str">
        <f>VLOOKUP(W91,'datemar &amp; datesep kaf'!$L$5:$O$94,4,FALSE)</f>
        <v>1986-87</v>
      </c>
      <c r="W91" s="18">
        <f>LARGE('datemar &amp; datesep kaf'!$L$5:$L$94,'datemar &amp; datesep kaf rank'!$A91)</f>
        <v>20610.376086615001</v>
      </c>
      <c r="X91" s="5" t="str">
        <f>VLOOKUP(Y91,'datemar &amp; datesep kaf'!$M$5:$O$94,3,FALSE)</f>
        <v>2005-06</v>
      </c>
      <c r="Y91" s="18">
        <f>LARGE('datemar &amp; datesep kaf'!$M$5:$M$94,'datemar &amp; datesep kaf rank'!$A91)</f>
        <v>9992.5444186679997</v>
      </c>
      <c r="Z91" s="5" t="str">
        <f>VLOOKUP(AA91,'datemar &amp; datesep kaf'!$N$5:$O$94,2,FALSE)</f>
        <v>1987-88</v>
      </c>
      <c r="AA91" s="18">
        <f>LARGE('datemar &amp; datesep kaf'!$N$5:$N$94,'datemar &amp; datesep kaf rank'!$A91)</f>
        <v>3979.3981978799998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27140.678651645998</v>
      </c>
      <c r="D92" s="5" t="str">
        <f>VLOOKUP(E92,'datemar &amp; datesep kaf'!$C$5:$O$94,13,FALSE)</f>
        <v>1987-88</v>
      </c>
      <c r="E92" s="18">
        <f>LARGE('datemar &amp; datesep kaf'!$C$5:$C$94,'datemar &amp; datesep kaf rank'!$A92)</f>
        <v>22531.328080694999</v>
      </c>
      <c r="F92" s="5" t="str">
        <f>VLOOKUP(G92,'datemar &amp; datesep kaf'!$D$5:$O$94,12,FALSE)</f>
        <v>1943-44</v>
      </c>
      <c r="G92" s="18">
        <f>LARGE('datemar &amp; datesep kaf'!$D$5:$D$94,'datemar &amp; datesep kaf rank'!$A92)</f>
        <v>18530.678974521001</v>
      </c>
      <c r="H92" s="5" t="str">
        <f>VLOOKUP(I92,'datemar &amp; datesep kaf'!$E$5:$O$94,11,FALSE)</f>
        <v>1976-77</v>
      </c>
      <c r="I92" s="18">
        <f>LARGE('datemar &amp; datesep kaf'!$E$5:$E$94,'datemar &amp; datesep kaf rank'!$A92)</f>
        <v>14710.827216939</v>
      </c>
      <c r="J92" s="5" t="str">
        <f>VLOOKUP(K92,'datemar &amp; datesep kaf'!$F$5:$O$94,10,FALSE)</f>
        <v>1930-31</v>
      </c>
      <c r="K92" s="18">
        <f>LARGE('datemar &amp; datesep kaf'!$F$5:$F$94,'datemar &amp; datesep kaf rank'!$A92)</f>
        <v>11491.901717814</v>
      </c>
      <c r="L92" s="5" t="str">
        <f>VLOOKUP(M92,'datemar &amp; datesep kaf'!$G$5:$O$94,9,FALSE)</f>
        <v>1954-55</v>
      </c>
      <c r="M92" s="18">
        <f>LARGE('datemar &amp; datesep kaf'!$G$5:$G$94,'datemar &amp; datesep kaf rank'!$A92)</f>
        <v>8042.1973843679998</v>
      </c>
      <c r="N92" s="5" t="str">
        <f>VLOOKUP(O92,'datemar &amp; datesep kaf'!$H$5:$O$94,8,FALSE)</f>
        <v>1936-37</v>
      </c>
      <c r="O92" s="18">
        <f>LARGE('datemar &amp; datesep kaf'!$H$5:$H$94,'datemar &amp; datesep kaf rank'!$A92)</f>
        <v>4223.0299242810006</v>
      </c>
      <c r="P92" s="5" t="str">
        <f>VLOOKUP(Q92,'datemar &amp; datesep kaf'!$I$5:$O$94,7,FALSE)</f>
        <v>2014-15</v>
      </c>
      <c r="Q92" s="18">
        <f>LARGE('datemar &amp; datesep kaf'!$I$5:$I$94,'datemar &amp; datesep kaf rank'!$A92)</f>
        <v>64337.793289811998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54994.206863337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35689.375190573999</v>
      </c>
      <c r="V92" s="5" t="str">
        <f>VLOOKUP(W92,'datemar &amp; datesep kaf'!$L$5:$O$94,4,FALSE)</f>
        <v>2000-01</v>
      </c>
      <c r="W92" s="18">
        <f>LARGE('datemar &amp; datesep kaf'!$L$5:$L$94,'datemar &amp; datesep kaf rank'!$A92)</f>
        <v>19814.200909859999</v>
      </c>
      <c r="X92" s="5" t="str">
        <f>VLOOKUP(Y92,'datemar &amp; datesep kaf'!$M$5:$O$94,3,FALSE)</f>
        <v>2000-01</v>
      </c>
      <c r="Y92" s="18">
        <f>LARGE('datemar &amp; datesep kaf'!$M$5:$M$94,'datemar &amp; datesep kaf rank'!$A92)</f>
        <v>9944.4571477440004</v>
      </c>
      <c r="Z92" s="5" t="str">
        <f>VLOOKUP(AA92,'datemar &amp; datesep kaf'!$N$5:$O$94,2,FALSE)</f>
        <v>1991-92</v>
      </c>
      <c r="AA92" s="18">
        <f>LARGE('datemar &amp; datesep kaf'!$N$5:$N$94,'datemar &amp; datesep kaf rank'!$A92)</f>
        <v>3926.8560510900002</v>
      </c>
    </row>
    <row r="93" spans="1:27" x14ac:dyDescent="0.2">
      <c r="A93" s="11">
        <v>88</v>
      </c>
      <c r="B93" s="5" t="str">
        <f>VLOOKUP(C93,'datemar &amp; datesep kaf'!$B$5:$O$94,14,FALSE)</f>
        <v>1987-88</v>
      </c>
      <c r="C93" s="18">
        <f>LARGE('datemar &amp; datesep kaf'!$B$5:$B$94,'datemar &amp; datesep kaf rank'!$A93)</f>
        <v>26914.818825405</v>
      </c>
      <c r="D93" s="5" t="str">
        <f>VLOOKUP(E93,'datemar &amp; datesep kaf'!$C$5:$O$94,13,FALSE)</f>
        <v>1930-31</v>
      </c>
      <c r="E93" s="18">
        <f>LARGE('datemar &amp; datesep kaf'!$C$5:$C$94,'datemar &amp; datesep kaf rank'!$A93)</f>
        <v>22106.391237126001</v>
      </c>
      <c r="F93" s="5" t="str">
        <f>VLOOKUP(G93,'datemar &amp; datesep kaf'!$D$5:$O$94,12,FALSE)</f>
        <v>1929-30</v>
      </c>
      <c r="G93" s="18">
        <f>LARGE('datemar &amp; datesep kaf'!$D$5:$D$94,'datemar &amp; datesep kaf rank'!$A93)</f>
        <v>18471.395009802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14627.707881213</v>
      </c>
      <c r="J93" s="5" t="str">
        <f>VLOOKUP(K93,'datemar &amp; datesep kaf'!$F$5:$O$94,10,FALSE)</f>
        <v>1976-77</v>
      </c>
      <c r="K93" s="18">
        <f>LARGE('datemar &amp; datesep kaf'!$F$5:$F$94,'datemar &amp; datesep kaf rank'!$A93)</f>
        <v>10771.193645666999</v>
      </c>
      <c r="L93" s="5" t="str">
        <f>VLOOKUP(M93,'datemar &amp; datesep kaf'!$G$5:$O$94,9,FALSE)</f>
        <v>1943-44</v>
      </c>
      <c r="M93" s="18">
        <f>LARGE('datemar &amp; datesep kaf'!$G$5:$G$94,'datemar &amp; datesep kaf rank'!$A93)</f>
        <v>7278.8308014239992</v>
      </c>
      <c r="N93" s="5" t="str">
        <f>VLOOKUP(O93,'datemar &amp; datesep kaf'!$H$5:$O$94,8,FALSE)</f>
        <v>1954-55</v>
      </c>
      <c r="O93" s="18">
        <f>LARGE('datemar &amp; datesep kaf'!$H$5:$H$94,'datemar &amp; datesep kaf rank'!$A93)</f>
        <v>4161.4808356800004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61969.161973677001</v>
      </c>
      <c r="R93" s="5" t="str">
        <f>VLOOKUP(S93,'datemar &amp; datesep kaf'!$J$5:$O$94,6,FALSE)</f>
        <v>2014-15</v>
      </c>
      <c r="S93" s="18">
        <f>LARGE('datemar &amp; datesep kaf'!$J$5:$J$94,'datemar &amp; datesep kaf rank'!$A93)</f>
        <v>52518.606956172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34920.179186360998</v>
      </c>
      <c r="V93" s="5" t="str">
        <f>VLOOKUP(W93,'datemar &amp; datesep kaf'!$L$5:$O$94,4,FALSE)</f>
        <v>1991-92</v>
      </c>
      <c r="W93" s="18">
        <f>LARGE('datemar &amp; datesep kaf'!$L$5:$L$94,'datemar &amp; datesep kaf rank'!$A93)</f>
        <v>19727.570830463999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9842.1477300930001</v>
      </c>
      <c r="Z93" s="5" t="str">
        <f>VLOOKUP(AA93,'datemar &amp; datesep kaf'!$N$5:$O$94,2,FALSE)</f>
        <v>2006-07</v>
      </c>
      <c r="AA93" s="18">
        <f>LARGE('datemar &amp; datesep kaf'!$N$5:$N$94,'datemar &amp; datesep kaf rank'!$A93)</f>
        <v>3924.9519189300004</v>
      </c>
    </row>
    <row r="94" spans="1:27" x14ac:dyDescent="0.2">
      <c r="A94" s="11">
        <v>89</v>
      </c>
      <c r="B94" s="5" t="str">
        <f>VLOOKUP(C94,'datemar &amp; datesep kaf'!$B$5:$O$94,14,FALSE)</f>
        <v>1929-30</v>
      </c>
      <c r="C94" s="18">
        <f>LARGE('datemar &amp; datesep kaf'!$B$5:$B$94,'datemar &amp; datesep kaf rank'!$A94)</f>
        <v>26579.167928900999</v>
      </c>
      <c r="D94" s="5" t="str">
        <f>VLOOKUP(E94,'datemar &amp; datesep kaf'!$C$5:$O$94,13,FALSE)</f>
        <v>1929-30</v>
      </c>
      <c r="E94" s="18">
        <f>LARGE('datemar &amp; datesep kaf'!$C$5:$C$94,'datemar &amp; datesep kaf rank'!$A94)</f>
        <v>22008.715207731002</v>
      </c>
      <c r="F94" s="5" t="str">
        <f>VLOOKUP(G94,'datemar &amp; datesep kaf'!$D$5:$O$94,12,FALSE)</f>
        <v>1930-31</v>
      </c>
      <c r="G94" s="18">
        <f>LARGE('datemar &amp; datesep kaf'!$D$5:$D$94,'datemar &amp; datesep kaf rank'!$A94)</f>
        <v>18124.884609573</v>
      </c>
      <c r="H94" s="5" t="str">
        <f>VLOOKUP(I94,'datemar &amp; datesep kaf'!$E$5:$O$94,11,FALSE)</f>
        <v>1943-44</v>
      </c>
      <c r="I94" s="18">
        <f>LARGE('datemar &amp; datesep kaf'!$E$5:$E$94,'datemar &amp; datesep kaf rank'!$A94)</f>
        <v>14405.674170531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10546.773819372</v>
      </c>
      <c r="L94" s="5" t="str">
        <f>VLOOKUP(M94,'datemar &amp; datesep kaf'!$G$5:$O$94,9,FALSE)</f>
        <v>1936-37</v>
      </c>
      <c r="M94" s="18">
        <f>LARGE('datemar &amp; datesep kaf'!$G$5:$G$94,'datemar &amp; datesep kaf rank'!$A94)</f>
        <v>6984.5055232049999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3984.3350571989999</v>
      </c>
      <c r="P94" s="5" t="str">
        <f>VLOOKUP(Q94,'datemar &amp; datesep kaf'!$I$5:$O$94,7,FALSE)</f>
        <v>2000-01</v>
      </c>
      <c r="Q94" s="18">
        <f>LARGE('datemar &amp; datesep kaf'!$I$5:$I$94,'datemar &amp; datesep kaf rank'!$A94)</f>
        <v>58539.774333683999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52339.860516594003</v>
      </c>
      <c r="T94" s="5" t="str">
        <f>VLOOKUP(U94,'datemar &amp; datesep kaf'!$K$5:$O$94,5,FALSE)</f>
        <v>2000-01</v>
      </c>
      <c r="U94" s="18">
        <f>LARGE('datemar &amp; datesep kaf'!$K$5:$K$94,'datemar &amp; datesep kaf rank'!$A94)</f>
        <v>34550.63672088</v>
      </c>
      <c r="V94" s="5" t="str">
        <f>VLOOKUP(W94,'datemar &amp; datesep kaf'!$L$5:$O$94,4,FALSE)</f>
        <v>1976-77</v>
      </c>
      <c r="W94" s="18">
        <f>LARGE('datemar &amp; datesep kaf'!$L$5:$L$94,'datemar &amp; datesep kaf rank'!$A94)</f>
        <v>19308.727209807003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9763.19963388</v>
      </c>
      <c r="Z94" s="5" t="str">
        <f>VLOOKUP(AA94,'datemar &amp; datesep kaf'!$N$5:$O$94,2,FALSE)</f>
        <v>1993-94</v>
      </c>
      <c r="AA94" s="18">
        <f>LARGE('datemar &amp; datesep kaf'!$N$5:$N$94,'datemar &amp; datesep kaf rank'!$A94)</f>
        <v>3770.8957263599996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23957.225547885002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19066.640607314999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15387.714464283001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12438.332756703001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9293.1189903510003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6908.3580880439995</v>
      </c>
      <c r="N95" s="5" t="str">
        <f>VLOOKUP(O95,'datemar &amp; datesep kaf'!$H$5:$O$94,8,FALSE)</f>
        <v>1976-77</v>
      </c>
      <c r="O95" s="18">
        <f>LARGE('datemar &amp; datesep kaf'!$H$5:$H$94,'datemar &amp; datesep kaf rank'!$A95)</f>
        <v>3720.2458109039999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54568.625391692993</v>
      </c>
      <c r="R95" s="5" t="str">
        <f>VLOOKUP(S95,'datemar &amp; datesep kaf'!$J$5:$O$94,6,FALSE)</f>
        <v>1976-77</v>
      </c>
      <c r="S95" s="18">
        <f>LARGE('datemar &amp; datesep kaf'!$J$5:$J$94,'datemar &amp; datesep kaf rank'!$A95)</f>
        <v>48229.114885622999</v>
      </c>
      <c r="T95" s="5" t="str">
        <f>VLOOKUP(U95,'datemar &amp; datesep kaf'!$K$5:$O$94,5,FALSE)</f>
        <v>1976-77</v>
      </c>
      <c r="U95" s="18">
        <f>LARGE('datemar &amp; datesep kaf'!$K$5:$K$94,'datemar &amp; datesep kaf rank'!$A95)</f>
        <v>34152.389463086998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18335.723609930999</v>
      </c>
      <c r="X95" s="5" t="str">
        <f>VLOOKUP(Y95,'datemar &amp; datesep kaf'!$M$5:$O$94,3,FALSE)</f>
        <v>1993-94</v>
      </c>
      <c r="Y95" s="18">
        <f>LARGE('datemar &amp; datesep kaf'!$M$5:$M$94,'datemar &amp; datesep kaf rank'!$A95)</f>
        <v>9749.0892211859991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3753.63952866</v>
      </c>
    </row>
    <row r="97" spans="2:27" x14ac:dyDescent="0.2">
      <c r="B97" t="s">
        <v>114</v>
      </c>
      <c r="C97" s="18">
        <f>AVERAGE(C6:C95)</f>
        <v>41792.106884586559</v>
      </c>
      <c r="D97" s="18"/>
      <c r="E97" s="18">
        <f t="shared" ref="E97:AA97" si="0">AVERAGE(E6:E95)</f>
        <v>36251.621141941556</v>
      </c>
      <c r="F97" s="18"/>
      <c r="G97" s="18">
        <f t="shared" si="0"/>
        <v>31107.055362411018</v>
      </c>
      <c r="H97" s="18"/>
      <c r="I97" s="18">
        <f t="shared" si="0"/>
        <v>25647.606972099002</v>
      </c>
      <c r="J97" s="18"/>
      <c r="K97" s="18">
        <f t="shared" si="0"/>
        <v>19962.781069577504</v>
      </c>
      <c r="L97" s="18"/>
      <c r="M97" s="18">
        <f t="shared" si="0"/>
        <v>14167.013088571694</v>
      </c>
      <c r="N97" s="18"/>
      <c r="O97" s="18">
        <f t="shared" si="0"/>
        <v>8248.758434473204</v>
      </c>
      <c r="P97" s="18"/>
      <c r="Q97" s="18">
        <f t="shared" si="0"/>
        <v>97307.146962552142</v>
      </c>
      <c r="R97" s="18"/>
      <c r="S97" s="18">
        <f t="shared" si="0"/>
        <v>83881.358375110081</v>
      </c>
      <c r="T97" s="18"/>
      <c r="U97" s="18">
        <f t="shared" si="0"/>
        <v>57721.060909840271</v>
      </c>
      <c r="V97" s="18"/>
      <c r="W97" s="18">
        <f t="shared" si="0"/>
        <v>29688.146258595298</v>
      </c>
      <c r="X97" s="18"/>
      <c r="Y97" s="18">
        <f t="shared" si="0"/>
        <v>13799.720782785935</v>
      </c>
      <c r="Z97" s="18"/>
      <c r="AA97" s="18">
        <f t="shared" si="0"/>
        <v>5536.6384700620019</v>
      </c>
    </row>
    <row r="98" spans="2:27" x14ac:dyDescent="0.2">
      <c r="B98" t="s">
        <v>115</v>
      </c>
      <c r="C98" s="18">
        <f>MEDIAN(C6:C95)</f>
        <v>40009.235193868502</v>
      </c>
      <c r="D98" s="18"/>
      <c r="E98" s="18">
        <f t="shared" ref="E98:AA98" si="1">MEDIAN(E6:E95)</f>
        <v>34441.969286938504</v>
      </c>
      <c r="F98" s="18"/>
      <c r="G98" s="18">
        <f t="shared" si="1"/>
        <v>29353.383362058001</v>
      </c>
      <c r="H98" s="18"/>
      <c r="I98" s="18">
        <f t="shared" si="1"/>
        <v>24169.986531642</v>
      </c>
      <c r="J98" s="18"/>
      <c r="K98" s="18">
        <f t="shared" si="1"/>
        <v>18580.061452007998</v>
      </c>
      <c r="L98" s="18"/>
      <c r="M98" s="18">
        <f t="shared" si="1"/>
        <v>13118.486780784</v>
      </c>
      <c r="N98" s="18"/>
      <c r="O98" s="18">
        <f t="shared" si="1"/>
        <v>7785.8674766250006</v>
      </c>
      <c r="P98" s="18"/>
      <c r="Q98" s="18">
        <f t="shared" si="1"/>
        <v>97481.387418828002</v>
      </c>
      <c r="R98" s="18"/>
      <c r="S98" s="18">
        <f t="shared" si="1"/>
        <v>83837.740988316</v>
      </c>
      <c r="T98" s="18"/>
      <c r="U98" s="18">
        <f t="shared" si="1"/>
        <v>56679.0910976745</v>
      </c>
      <c r="V98" s="18"/>
      <c r="W98" s="18">
        <f t="shared" si="1"/>
        <v>28870.215776870999</v>
      </c>
      <c r="X98" s="18"/>
      <c r="Y98" s="18">
        <f t="shared" si="1"/>
        <v>13420.099331456999</v>
      </c>
      <c r="Z98" s="18"/>
      <c r="AA98" s="18">
        <f t="shared" si="1"/>
        <v>5350.1055844950006</v>
      </c>
    </row>
    <row r="99" spans="2:27" x14ac:dyDescent="0.2">
      <c r="B99" t="s">
        <v>116</v>
      </c>
      <c r="C99" s="18">
        <f>STDEV(C6:C95)</f>
        <v>9320.1082423464577</v>
      </c>
      <c r="D99" s="18"/>
      <c r="E99" s="18">
        <f t="shared" ref="E99:AA99" si="2">STDEV(E6:E95)</f>
        <v>9095.5878787859328</v>
      </c>
      <c r="F99" s="18"/>
      <c r="G99" s="18">
        <f t="shared" si="2"/>
        <v>8581.0912969499514</v>
      </c>
      <c r="H99" s="18"/>
      <c r="I99" s="18">
        <f t="shared" si="2"/>
        <v>7542.299378926291</v>
      </c>
      <c r="J99" s="18"/>
      <c r="K99" s="18">
        <f t="shared" si="2"/>
        <v>6150.2402271875471</v>
      </c>
      <c r="L99" s="18"/>
      <c r="M99" s="18">
        <f t="shared" si="2"/>
        <v>4810.2963460054552</v>
      </c>
      <c r="N99" s="18"/>
      <c r="O99" s="18">
        <f t="shared" si="2"/>
        <v>3124.5725788488548</v>
      </c>
      <c r="P99" s="18"/>
      <c r="Q99" s="18">
        <f t="shared" si="2"/>
        <v>19823.327207133392</v>
      </c>
      <c r="R99" s="18"/>
      <c r="S99" s="18">
        <f t="shared" si="2"/>
        <v>17821.162678038105</v>
      </c>
      <c r="T99" s="18"/>
      <c r="U99" s="18">
        <f t="shared" si="2"/>
        <v>14224.20237021251</v>
      </c>
      <c r="V99" s="18"/>
      <c r="W99" s="18">
        <f t="shared" si="2"/>
        <v>6925.1545032708536</v>
      </c>
      <c r="X99" s="18"/>
      <c r="Y99" s="18">
        <f t="shared" si="2"/>
        <v>2567.1884673218528</v>
      </c>
      <c r="Z99" s="18"/>
      <c r="AA99" s="18">
        <f t="shared" si="2"/>
        <v>1029.6351026247569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2020-09-28T18:48:46Z</dcterms:modified>
</cp:coreProperties>
</file>